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059E2700-E966-4132-A45C-A6D059367B30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SCF!$A$1:$O$84</definedName>
    <definedName name="_xlnm.Print_Area" localSheetId="1">SCI!$A$1:$O$46</definedName>
    <definedName name="_xlnm.Print_Area" localSheetId="3">SE!$A$1:$Q$25</definedName>
    <definedName name="_xlnm.Print_Area" localSheetId="2">'SE(Conso)'!$A$1:$S$27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K57" i="1"/>
  <c r="M57" i="1"/>
  <c r="O57" i="1"/>
  <c r="H65" i="8" l="1"/>
  <c r="H58" i="8"/>
  <c r="L65" i="8"/>
  <c r="J58" i="8"/>
  <c r="N58" i="8"/>
  <c r="L58" i="8"/>
  <c r="L22" i="9" l="1"/>
  <c r="J22" i="9"/>
  <c r="H22" i="9"/>
  <c r="R13" i="9" l="1"/>
  <c r="R12" i="9"/>
  <c r="P16" i="9"/>
  <c r="R15" i="9" l="1"/>
  <c r="J17" i="7" l="1"/>
  <c r="N61" i="8"/>
  <c r="L61" i="8"/>
  <c r="J61" i="8"/>
  <c r="H61" i="8"/>
  <c r="H10" i="7" l="1"/>
  <c r="H14" i="7" s="1"/>
  <c r="H18" i="7" s="1"/>
  <c r="P17" i="6" l="1"/>
  <c r="L14" i="6"/>
  <c r="J14" i="6"/>
  <c r="H14" i="6"/>
  <c r="F14" i="6"/>
  <c r="P12" i="6"/>
  <c r="P11" i="6"/>
  <c r="L16" i="9"/>
  <c r="J16" i="9"/>
  <c r="H16" i="9"/>
  <c r="F16" i="9"/>
  <c r="R18" i="9"/>
  <c r="F22" i="9"/>
  <c r="R19" i="9"/>
  <c r="O77" i="1" l="1"/>
  <c r="K77" i="1"/>
  <c r="O62" i="1"/>
  <c r="K62" i="1"/>
  <c r="I63" i="8" l="1"/>
  <c r="K63" i="8"/>
  <c r="M63" i="8"/>
  <c r="N27" i="8"/>
  <c r="N34" i="8" s="1"/>
  <c r="N36" i="8" s="1"/>
  <c r="J27" i="8"/>
  <c r="J34" i="8" s="1"/>
  <c r="J36" i="8" s="1"/>
  <c r="H20" i="6"/>
  <c r="J20" i="6"/>
  <c r="L20" i="6"/>
  <c r="O16" i="6"/>
  <c r="N28" i="7"/>
  <c r="L28" i="7"/>
  <c r="P19" i="6" s="1"/>
  <c r="J28" i="7"/>
  <c r="N21" i="9" s="1"/>
  <c r="H28" i="7"/>
  <c r="N24" i="7"/>
  <c r="L24" i="7"/>
  <c r="J24" i="7"/>
  <c r="P22" i="9" s="1"/>
  <c r="H24" i="7"/>
  <c r="N10" i="7"/>
  <c r="L10" i="7"/>
  <c r="J10" i="7"/>
  <c r="H20" i="7"/>
  <c r="L14" i="7" l="1"/>
  <c r="L18" i="7" s="1"/>
  <c r="R21" i="9"/>
  <c r="N16" i="9"/>
  <c r="H10" i="8"/>
  <c r="H27" i="8" s="1"/>
  <c r="H34" i="8" s="1"/>
  <c r="J14" i="7"/>
  <c r="N14" i="7"/>
  <c r="N63" i="8"/>
  <c r="N66" i="8" s="1"/>
  <c r="J63" i="8"/>
  <c r="J66" i="8" s="1"/>
  <c r="P16" i="6"/>
  <c r="F20" i="6"/>
  <c r="H40" i="7"/>
  <c r="H32" i="7"/>
  <c r="H34" i="7" s="1"/>
  <c r="H29" i="7"/>
  <c r="H36" i="7" s="1"/>
  <c r="H38" i="7" s="1"/>
  <c r="N18" i="7" l="1"/>
  <c r="N20" i="7" s="1"/>
  <c r="J18" i="7"/>
  <c r="J20" i="7" s="1"/>
  <c r="R14" i="9"/>
  <c r="R16" i="9" s="1"/>
  <c r="H36" i="8"/>
  <c r="H63" i="8" s="1"/>
  <c r="H66" i="8" s="1"/>
  <c r="L20" i="7"/>
  <c r="J40" i="7" l="1"/>
  <c r="J32" i="7"/>
  <c r="J34" i="7" s="1"/>
  <c r="J29" i="7"/>
  <c r="J36" i="7" s="1"/>
  <c r="J38" i="7" s="1"/>
  <c r="N40" i="7"/>
  <c r="N29" i="7"/>
  <c r="N36" i="7" s="1"/>
  <c r="N32" i="7"/>
  <c r="L10" i="8"/>
  <c r="L27" i="8" s="1"/>
  <c r="L34" i="8" s="1"/>
  <c r="L36" i="8" s="1"/>
  <c r="L63" i="8" s="1"/>
  <c r="L66" i="8" s="1"/>
  <c r="I77" i="1"/>
  <c r="L32" i="7"/>
  <c r="L29" i="7"/>
  <c r="L36" i="7" s="1"/>
  <c r="L40" i="7"/>
  <c r="N22" i="9" l="1"/>
  <c r="R20" i="9"/>
  <c r="R22" i="9" s="1"/>
  <c r="N14" i="6"/>
  <c r="P13" i="6"/>
  <c r="P14" i="6" s="1"/>
  <c r="N20" i="6"/>
  <c r="P18" i="6"/>
  <c r="P20" i="6" s="1"/>
  <c r="M77" i="1" l="1"/>
  <c r="K63" i="1"/>
  <c r="K78" i="1" s="1"/>
  <c r="O63" i="1"/>
  <c r="O78" i="1" s="1"/>
  <c r="M62" i="1" l="1"/>
  <c r="M63" i="1" s="1"/>
  <c r="M78" i="1" s="1"/>
  <c r="I62" i="1"/>
  <c r="I63" i="1" s="1"/>
  <c r="I78" i="1" l="1"/>
  <c r="K29" i="1"/>
  <c r="O29" i="1"/>
  <c r="O15" i="1" l="1"/>
  <c r="O30" i="1" s="1"/>
  <c r="K15" i="1"/>
  <c r="K30" i="1" s="1"/>
  <c r="I29" i="1" l="1"/>
  <c r="M29" i="1" l="1"/>
  <c r="I15" i="1" l="1"/>
  <c r="I30" i="1" s="1"/>
  <c r="M15" i="1" l="1"/>
  <c r="M30" i="1" s="1"/>
</calcChain>
</file>

<file path=xl/sharedStrings.xml><?xml version="1.0" encoding="utf-8"?>
<sst xmlns="http://schemas.openxmlformats.org/spreadsheetml/2006/main" count="290" uniqueCount="186">
  <si>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</si>
  <si>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</si>
  <si>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</si>
  <si>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</si>
  <si>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</si>
  <si>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</si>
  <si>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</si>
  <si>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</si>
  <si>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</si>
  <si>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</si>
  <si>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</si>
  <si>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</si>
  <si>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</si>
  <si>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</si>
  <si>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</si>
  <si>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</si>
  <si>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</si>
  <si>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</si>
  <si>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</si>
  <si>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</si>
  <si>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</si>
  <si>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</si>
  <si>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</si>
  <si>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</si>
  <si>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</si>
  <si>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</si>
  <si>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</si>
  <si>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</si>
  <si>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</si>
  <si>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</si>
  <si>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</si>
  <si>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</si>
  <si>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</si>
  <si>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</si>
  <si>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</si>
  <si>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</si>
  <si>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</si>
  <si>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</si>
  <si>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</si>
  <si>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</si>
  <si>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</si>
  <si>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</si>
  <si>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</si>
  <si>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</si>
  <si>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</si>
  <si>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</si>
  <si>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</si>
  <si>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</si>
  <si>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</si>
  <si>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</si>
  <si>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</si>
  <si>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</si>
  <si>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</si>
  <si>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</si>
  <si>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</si>
  <si>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</si>
  <si>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</si>
  <si>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</si>
  <si>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</si>
  <si>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</si>
  <si>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</si>
  <si>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</si>
  <si>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</si>
  <si>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</si>
  <si>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</si>
  <si>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</si>
  <si>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</si>
  <si>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</si>
  <si>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</si>
  <si>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สินทรัพย์ไม่มีตัวตนอื่น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</si>
  <si>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</si>
  <si>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</si>
  <si>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</si>
  <si>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</si>
  <si>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</si>
  <si>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</si>
  <si>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</si>
  <si>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</si>
  <si>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</si>
  <si>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</si>
  <si>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</si>
  <si>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</si>
  <si>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</si>
  <si>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</si>
  <si>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</si>
  <si>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</si>
  <si>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</si>
  <si>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</si>
  <si>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</si>
  <si>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</si>
  <si>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</si>
  <si>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</si>
  <si>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</si>
  <si>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</si>
  <si>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</si>
  <si>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</si>
  <si>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</si>
  <si>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</si>
  <si>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</si>
  <si>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</si>
  <si>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</si>
  <si>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</si>
  <si>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ขาดทุนจากการขาย/ตัดจ่ายที่ดิน อาคาร และอุปกรณ์</t>
  </si>
  <si>
    <t>(โอนกลับ)ค่าเผื่อผลขาดทุนจากการด้อยค่าของ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</si>
  <si>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</si>
  <si>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</si>
  <si>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</si>
  <si>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</si>
  <si>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</si>
  <si>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>ลูกหนี้การค้าและลูกหนี้หมุนเวียนอื่น(เพิ่มขึ้น) ลดลง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</si>
  <si>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</si>
  <si>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</si>
  <si>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</si>
  <si>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</si>
  <si>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เงินปันผลค้างจ่าย</t>
  </si>
  <si>
    <t>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</si>
  <si>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</si>
  <si>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</si>
  <si>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</si>
  <si>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</si>
  <si>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</si>
  <si>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</si>
  <si>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รายได้(ค่าใช้จ่าย)ภาษีเงินได้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</si>
  <si>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</si>
  <si>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</si>
  <si>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</si>
  <si>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</si>
  <si>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</si>
  <si>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</si>
  <si>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</si>
  <si>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</si>
  <si>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</si>
  <si>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</si>
  <si>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รายการที่จะไม่ถูกจัดประเภทใหม่ไว้ในกำไรหรือขาดทุนในภายหลัง :</t>
  </si>
  <si>
    <t>กำไรจากการวัดมูลค่าใหม่ของผลประโยชน์พนักงานที่กำหนดไว้</t>
  </si>
  <si>
    <t>เงินลงทุนในบริษัทร่วม</t>
  </si>
  <si>
    <t xml:space="preserve">เงินลงทุนในบริษัทย่อย 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</si>
  <si>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</si>
  <si>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</si>
  <si>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</si>
  <si>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การแบ่งปันกำไร(ขาดทุน)เบ็ดเสร็จรวม</t>
  </si>
  <si>
    <t>ค่าใช้จ่าย(รายได้)ภาษีเงินได้</t>
  </si>
  <si>
    <t>เงินสดจ่ายเงินลงทุนในบริษัทร่วม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</si>
  <si>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</si>
  <si>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</si>
  <si>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>ขาดทุนที่ยังไม่เกิดขึ้นจากการเปลี่ยนแปลง</t>
  </si>
  <si>
    <t>(กำไร)จากการจำหน่ายสินทรัพย์ไม่หมุนเวียนอื่น</t>
  </si>
  <si>
    <t xml:space="preserve">หนี้สินตามสัญญาเช่า </t>
  </si>
  <si>
    <t>สำหรับงวดสามเดือน สิ้นสุดวันที่ 31  มีนาคม 2564</t>
  </si>
  <si>
    <t>31 มีนาคม 2564</t>
  </si>
  <si>
    <t>รายได้ทางการเงิน</t>
  </si>
  <si>
    <t xml:space="preserve">ต้นทุนทางการเงิน </t>
  </si>
  <si>
    <t>ยอดคงเหลือ ณ วันที่ 1 มกราคม 2564</t>
  </si>
  <si>
    <t>ยอดคงเหลือ ณ วันที่ 31 มีนาคม 2564</t>
  </si>
  <si>
    <t>ณ วันที่ 31 มีนาคม 2564</t>
  </si>
  <si>
    <t>สำหรับงวดสามเดือน สิ้นสุดวันที่ 31 มีนาคม 2564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</si>
  <si>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</si>
  <si>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</si>
  <si>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</si>
  <si>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</si>
  <si>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</si>
  <si>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</si>
  <si>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23.1</t>
  </si>
  <si>
    <t>23.2</t>
  </si>
  <si>
    <t>31 ธันวาคม 2563</t>
  </si>
  <si>
    <t>กำไร(ขาดทุน)จากกิจกรรมดำเนินงาน</t>
  </si>
  <si>
    <t>ผลต่างจากการปรับลดค่าเช่า</t>
  </si>
  <si>
    <t>ผลขาดทุนด้านเครดิตที่คาดว่าจะเกิดขึ้น(กลับรายการ)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</si>
  <si>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</si>
  <si>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</si>
  <si>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</si>
  <si>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</si>
  <si>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</si>
  <si>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ส่วนแบ่งขาดทุนของบริษัทร่วมที่ใช้วิธีส่วนได้เสีย</t>
  </si>
  <si>
    <t>กำไร(ขาดทุน)ของบริษัทร่วมที่ใช้วิธีส่วนได้เสีย</t>
  </si>
  <si>
    <t>สำรองตามกฎหมาย</t>
  </si>
  <si>
    <t>เงินสดจ่ายภาษีเงินได้</t>
  </si>
  <si>
    <t>22.1</t>
  </si>
  <si>
    <t>การเปิดเผยข้อมูลเกี่ยวกับกระแสเงินสดเพิ่มเติม ดูหมายเหตุประกอบงบการเงินข้อ 26</t>
  </si>
  <si>
    <t>ทุนที่ออกและ</t>
  </si>
  <si>
    <t>ส่วนเกินมูลค่า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</si>
  <si>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</si>
  <si>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</t>
  </si>
  <si>
    <t>กำหนดชำระภายในหนึ่งปี</t>
  </si>
  <si>
    <t>เงินสดรับจากเงินลงทุนในเงินฝากประจำ</t>
  </si>
  <si>
    <t>เงินสดจ่ายลงทุนในเงินฝากประจำเพื่อเป็นหลักประกัน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</si>
</sst>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_-* #,##0.0000000_-;\-* #,##0.0000000_-;_-* &quot;-&quot;??_-;_-@_-"/>
    <numFmt numFmtId="267" formatCode="#,##0.00_);[Black]\(#,##0.00\)"/>
    <numFmt numFmtId="268" formatCode="#,##0.0000000000000"/>
    <numFmt numFmtId="269" formatCode="#,##0.00000000"/>
  </numFmts>
  <fonts count="25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7">
    <xf numFmtId="0" fontId="0" fillId="0" borderId="0"/>
    <xf numFmtId="43" fontId="7" fillId="0" borderId="0" applyFont="0" applyFill="0" applyBorder="0" applyAlignment="0" applyProtection="0"/>
    <xf numFmtId="39" fontId="10" fillId="0" borderId="0"/>
    <xf numFmtId="39" fontId="12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89" fontId="35" fillId="0" borderId="0" applyFont="0" applyFill="0" applyBorder="0" applyAlignment="0" applyProtection="0"/>
    <xf numFmtId="0" fontId="36" fillId="0" borderId="0"/>
    <xf numFmtId="190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94" fontId="35" fillId="0" borderId="0" applyFont="0" applyFill="0" applyBorder="0" applyAlignment="0" applyProtection="0"/>
    <xf numFmtId="195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7" fontId="41" fillId="0" borderId="0">
      <alignment horizontal="left"/>
    </xf>
    <xf numFmtId="198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0" fontId="68" fillId="65" borderId="15"/>
    <xf numFmtId="200" fontId="68" fillId="65" borderId="15"/>
    <xf numFmtId="200" fontId="68" fillId="65" borderId="15"/>
    <xf numFmtId="200" fontId="68" fillId="65" borderId="15"/>
    <xf numFmtId="200" fontId="68" fillId="65" borderId="15"/>
    <xf numFmtId="200" fontId="68" fillId="65" borderId="15"/>
    <xf numFmtId="201" fontId="35" fillId="0" borderId="0" applyFill="0" applyBorder="0" applyAlignment="0"/>
    <xf numFmtId="0" fontId="35" fillId="0" borderId="0" applyFill="0" applyBorder="0" applyAlignment="0"/>
    <xf numFmtId="202" fontId="69" fillId="0" borderId="0" applyFill="0" applyBorder="0" applyAlignment="0"/>
    <xf numFmtId="203" fontId="69" fillId="0" borderId="0" applyFill="0" applyBorder="0" applyAlignment="0"/>
    <xf numFmtId="204" fontId="69" fillId="0" borderId="0" applyFill="0" applyBorder="0" applyAlignment="0"/>
    <xf numFmtId="205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2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08" fontId="87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208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206" fontId="69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35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15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16" fontId="47" fillId="0" borderId="0" applyFont="0" applyFill="0" applyBorder="0" applyAlignment="0" applyProtection="0"/>
    <xf numFmtId="201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216" fontId="47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4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12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20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2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26" fontId="59" fillId="0" borderId="0" applyFill="0" applyBorder="0" applyAlignment="0" applyProtection="0"/>
    <xf numFmtId="227" fontId="101" fillId="0" borderId="0"/>
    <xf numFmtId="228" fontId="59" fillId="0" borderId="0"/>
    <xf numFmtId="227" fontId="101" fillId="0" borderId="0"/>
    <xf numFmtId="228" fontId="59" fillId="0" borderId="0"/>
    <xf numFmtId="228" fontId="59" fillId="0" borderId="0"/>
    <xf numFmtId="228" fontId="59" fillId="0" borderId="0"/>
    <xf numFmtId="228" fontId="59" fillId="0" borderId="0"/>
    <xf numFmtId="227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2" fontId="69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15" fontId="3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2" fontId="13" fillId="0" borderId="0"/>
    <xf numFmtId="232" fontId="13" fillId="0" borderId="0"/>
    <xf numFmtId="231" fontId="59" fillId="0" borderId="0"/>
    <xf numFmtId="231" fontId="59" fillId="0" borderId="0"/>
    <xf numFmtId="231" fontId="59" fillId="0" borderId="0"/>
    <xf numFmtId="233" fontId="59" fillId="0" borderId="0"/>
    <xf numFmtId="230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4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5" fontId="101" fillId="0" borderId="0"/>
    <xf numFmtId="236" fontId="59" fillId="0" borderId="0"/>
    <xf numFmtId="235" fontId="101" fillId="0" borderId="0"/>
    <xf numFmtId="236" fontId="59" fillId="0" borderId="0"/>
    <xf numFmtId="236" fontId="59" fillId="0" borderId="0"/>
    <xf numFmtId="236" fontId="59" fillId="0" borderId="0"/>
    <xf numFmtId="237" fontId="59" fillId="0" borderId="0"/>
    <xf numFmtId="235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06" fontId="69" fillId="0" borderId="0" applyFill="0" applyBorder="0" applyAlignment="0"/>
    <xf numFmtId="202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2" fontId="69" fillId="0" borderId="0" applyFill="0" applyBorder="0" applyAlignment="0"/>
    <xf numFmtId="0" fontId="108" fillId="0" borderId="0" applyNumberFormat="0" applyAlignment="0">
      <alignment horizontal="left"/>
    </xf>
    <xf numFmtId="238" fontId="90" fillId="0" borderId="0" applyFont="0" applyFill="0" applyBorder="0" applyAlignment="0" applyProtection="0"/>
    <xf numFmtId="238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39" fontId="35" fillId="0" borderId="0" applyFont="0" applyFill="0" applyBorder="0" applyAlignment="0" applyProtection="0"/>
    <xf numFmtId="240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1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2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3" fontId="35" fillId="0" borderId="0"/>
    <xf numFmtId="236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0" fontId="164" fillId="0" borderId="15"/>
    <xf numFmtId="200" fontId="164" fillId="0" borderId="15"/>
    <xf numFmtId="200" fontId="164" fillId="0" borderId="15"/>
    <xf numFmtId="200" fontId="164" fillId="0" borderId="15"/>
    <xf numFmtId="200" fontId="164" fillId="0" borderId="15"/>
    <xf numFmtId="200" fontId="164" fillId="0" borderId="15"/>
    <xf numFmtId="206" fontId="69" fillId="0" borderId="0" applyFill="0" applyBorder="0" applyAlignment="0"/>
    <xf numFmtId="202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2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216" fontId="105" fillId="0" borderId="0" applyFont="0" applyFill="0" applyBorder="0" applyAlignment="0" applyProtection="0"/>
    <xf numFmtId="244" fontId="105" fillId="0" borderId="0" applyFont="0" applyFill="0" applyBorder="0" applyAlignment="0" applyProtection="0"/>
    <xf numFmtId="245" fontId="174" fillId="0" borderId="0" applyFont="0" applyFill="0" applyBorder="0" applyAlignment="0" applyProtection="0"/>
    <xf numFmtId="246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3" fontId="183" fillId="0" borderId="0"/>
    <xf numFmtId="247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2" fontId="13" fillId="0" borderId="0"/>
    <xf numFmtId="232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8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49" fontId="35" fillId="0" borderId="0" applyFont="0" applyFill="0" applyBorder="0" applyAlignment="0" applyProtection="0"/>
    <xf numFmtId="205" fontId="69" fillId="0" borderId="0" applyFont="0" applyFill="0" applyBorder="0" applyAlignment="0" applyProtection="0"/>
    <xf numFmtId="250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06" fontId="69" fillId="0" borderId="0" applyFill="0" applyBorder="0" applyAlignment="0"/>
    <xf numFmtId="202" fontId="69" fillId="0" borderId="0" applyFill="0" applyBorder="0" applyAlignment="0"/>
    <xf numFmtId="206" fontId="69" fillId="0" borderId="0" applyFill="0" applyBorder="0" applyAlignment="0"/>
    <xf numFmtId="207" fontId="69" fillId="0" borderId="0" applyFill="0" applyBorder="0" applyAlignment="0"/>
    <xf numFmtId="202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51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2" fontId="35" fillId="0" borderId="0" applyNumberFormat="0" applyFill="0" applyBorder="0" applyAlignment="0" applyProtection="0">
      <alignment horizontal="left"/>
    </xf>
    <xf numFmtId="253" fontId="35" fillId="0" borderId="0" applyNumberFormat="0" applyFill="0" applyBorder="0" applyAlignment="0" applyProtection="0">
      <alignment horizontal="left"/>
    </xf>
    <xf numFmtId="254" fontId="35" fillId="0" borderId="0"/>
    <xf numFmtId="254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5" fontId="69" fillId="0" borderId="0" applyFill="0" applyBorder="0" applyAlignment="0"/>
    <xf numFmtId="256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48" fillId="0" borderId="0" applyFont="0" applyFill="0" applyBorder="0" applyAlignment="0" applyProtection="0"/>
    <xf numFmtId="25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3" fillId="0" borderId="0" applyFont="0" applyFill="0" applyBorder="0" applyAlignment="0" applyProtection="0"/>
    <xf numFmtId="229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216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0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2" fontId="253" fillId="0" borderId="0" applyFont="0" applyFill="0" applyBorder="0" applyAlignment="0" applyProtection="0"/>
    <xf numFmtId="262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6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87" fontId="11" fillId="0" borderId="0" xfId="0" applyNumberFormat="1" applyFont="1" applyFill="1" applyAlignment="1">
      <alignment vertical="center"/>
    </xf>
    <xf numFmtId="188" fontId="11" fillId="0" borderId="0" xfId="3" applyNumberFormat="1" applyFont="1" applyFill="1" applyBorder="1" applyAlignment="1">
      <alignment vertical="center"/>
    </xf>
    <xf numFmtId="187" fontId="11" fillId="0" borderId="1" xfId="0" applyNumberFormat="1" applyFont="1" applyFill="1" applyBorder="1" applyAlignment="1">
      <alignment vertical="center"/>
    </xf>
    <xf numFmtId="187" fontId="11" fillId="0" borderId="2" xfId="0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87" fontId="11" fillId="0" borderId="3" xfId="0" applyNumberFormat="1" applyFont="1" applyFill="1" applyBorder="1" applyAlignment="1">
      <alignment vertical="center"/>
    </xf>
    <xf numFmtId="187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0" xfId="2" applyFont="1" applyFill="1" applyBorder="1" applyAlignment="1">
      <alignment horizontal="right" vertical="center"/>
    </xf>
    <xf numFmtId="43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8" applyFont="1" applyFill="1"/>
    <xf numFmtId="0" fontId="15" fillId="0" borderId="0" xfId="4598" applyFont="1" applyFill="1"/>
    <xf numFmtId="0" fontId="11" fillId="0" borderId="0" xfId="4598" applyFont="1" applyFill="1" applyAlignment="1">
      <alignment horizontal="right"/>
    </xf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0" fontId="11" fillId="0" borderId="0" xfId="4598" applyFont="1" applyFill="1" applyBorder="1" applyAlignment="1">
      <alignment horizontal="center" wrapText="1"/>
    </xf>
    <xf numFmtId="4" fontId="11" fillId="0" borderId="0" xfId="4598" applyNumberFormat="1" applyFont="1" applyFill="1" applyAlignment="1">
      <alignment horizontal="center"/>
    </xf>
    <xf numFmtId="0" fontId="11" fillId="0" borderId="36" xfId="4598" applyFont="1" applyFill="1" applyBorder="1" applyAlignment="1">
      <alignment horizontal="center" vertical="top" wrapText="1"/>
    </xf>
    <xf numFmtId="0" fontId="11" fillId="0" borderId="5" xfId="4598" applyFont="1" applyFill="1" applyBorder="1" applyAlignment="1">
      <alignment horizontal="center" vertical="top"/>
    </xf>
    <xf numFmtId="0" fontId="11" fillId="0" borderId="5" xfId="4598" applyFont="1" applyFill="1" applyBorder="1" applyAlignment="1">
      <alignment horizontal="center" vertical="top" wrapText="1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wrapText="1"/>
    </xf>
    <xf numFmtId="0" fontId="15" fillId="0" borderId="0" xfId="4598" applyFont="1" applyFill="1" applyAlignment="1"/>
    <xf numFmtId="187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0" applyFont="1" applyFill="1"/>
    <xf numFmtId="0" fontId="15" fillId="0" borderId="0" xfId="4600" applyFont="1" applyFill="1"/>
    <xf numFmtId="40" fontId="11" fillId="0" borderId="0" xfId="4600" applyNumberFormat="1" applyFont="1" applyFill="1" applyAlignment="1">
      <alignment horizontal="center" vertical="center"/>
    </xf>
    <xf numFmtId="43" fontId="11" fillId="0" borderId="0" xfId="4601" applyFont="1" applyFill="1" applyBorder="1" applyAlignment="1">
      <alignment vertical="center"/>
    </xf>
    <xf numFmtId="43" fontId="11" fillId="0" borderId="0" xfId="4601" applyFont="1" applyFill="1" applyAlignment="1">
      <alignment horizontal="right"/>
    </xf>
    <xf numFmtId="40" fontId="11" fillId="0" borderId="0" xfId="4600" applyNumberFormat="1" applyFont="1" applyFill="1" applyAlignment="1">
      <alignment vertical="center"/>
    </xf>
    <xf numFmtId="4" fontId="11" fillId="0" borderId="0" xfId="4601" applyNumberFormat="1" applyFont="1" applyFill="1"/>
    <xf numFmtId="188" fontId="11" fillId="0" borderId="0" xfId="4601" applyNumberFormat="1" applyFont="1" applyFill="1" applyAlignment="1">
      <alignment vertical="center"/>
    </xf>
    <xf numFmtId="188" fontId="11" fillId="0" borderId="39" xfId="4601" applyNumberFormat="1" applyFont="1" applyFill="1" applyBorder="1"/>
    <xf numFmtId="188" fontId="11" fillId="0" borderId="0" xfId="4601" applyNumberFormat="1" applyFont="1" applyFill="1" applyBorder="1" applyAlignment="1">
      <alignment vertical="center"/>
    </xf>
    <xf numFmtId="43" fontId="11" fillId="0" borderId="0" xfId="4600" applyNumberFormat="1" applyFont="1" applyFill="1"/>
    <xf numFmtId="188" fontId="11" fillId="0" borderId="0" xfId="4601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87" fontId="11" fillId="0" borderId="0" xfId="4601" applyNumberFormat="1" applyFont="1" applyFill="1"/>
    <xf numFmtId="43" fontId="11" fillId="0" borderId="0" xfId="4601" applyFont="1" applyFill="1"/>
    <xf numFmtId="43" fontId="11" fillId="0" borderId="0" xfId="4601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87" fontId="11" fillId="0" borderId="0" xfId="4601" applyNumberFormat="1" applyFont="1" applyFill="1" applyAlignment="1">
      <alignment vertical="center"/>
    </xf>
    <xf numFmtId="187" fontId="11" fillId="0" borderId="0" xfId="4601" applyNumberFormat="1" applyFont="1" applyFill="1" applyBorder="1" applyAlignment="1">
      <alignment vertical="center"/>
    </xf>
    <xf numFmtId="187" fontId="15" fillId="0" borderId="0" xfId="4601" applyNumberFormat="1" applyFont="1" applyFill="1" applyBorder="1" applyAlignment="1">
      <alignment vertical="center"/>
    </xf>
    <xf numFmtId="43" fontId="15" fillId="0" borderId="0" xfId="4601" applyFont="1" applyFill="1" applyBorder="1" applyAlignment="1">
      <alignment vertical="center"/>
    </xf>
    <xf numFmtId="187" fontId="15" fillId="0" borderId="0" xfId="2" applyNumberFormat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263" fontId="11" fillId="0" borderId="0" xfId="4601" applyNumberFormat="1" applyFont="1" applyFill="1"/>
    <xf numFmtId="3" fontId="11" fillId="0" borderId="0" xfId="2" applyNumberFormat="1" applyFont="1" applyFill="1" applyAlignment="1">
      <alignment vertical="center"/>
    </xf>
    <xf numFmtId="43" fontId="11" fillId="0" borderId="39" xfId="1" applyFont="1" applyFill="1" applyBorder="1" applyAlignment="1">
      <alignment vertical="center"/>
    </xf>
    <xf numFmtId="187" fontId="11" fillId="0" borderId="40" xfId="4601" applyNumberFormat="1" applyFont="1" applyFill="1" applyBorder="1"/>
    <xf numFmtId="43" fontId="11" fillId="0" borderId="0" xfId="4601" applyFont="1" applyFill="1" applyBorder="1"/>
    <xf numFmtId="43" fontId="11" fillId="0" borderId="0" xfId="1" applyFont="1" applyFill="1"/>
    <xf numFmtId="39" fontId="11" fillId="0" borderId="0" xfId="2" applyFont="1" applyFill="1" applyAlignment="1">
      <alignment horizontal="center" vertical="center"/>
    </xf>
    <xf numFmtId="0" fontId="11" fillId="0" borderId="0" xfId="4602" applyFont="1" applyFill="1" applyBorder="1" applyAlignment="1"/>
    <xf numFmtId="0" fontId="11" fillId="0" borderId="0" xfId="4602" applyFont="1" applyFill="1" applyAlignment="1"/>
    <xf numFmtId="0" fontId="11" fillId="0" borderId="0" xfId="4602" applyFont="1" applyFill="1"/>
    <xf numFmtId="0" fontId="15" fillId="0" borderId="0" xfId="4602" applyFont="1" applyFill="1" applyBorder="1" applyAlignment="1"/>
    <xf numFmtId="0" fontId="15" fillId="0" borderId="0" xfId="4602" applyFont="1" applyFill="1" applyAlignment="1"/>
    <xf numFmtId="0" fontId="15" fillId="0" borderId="0" xfId="4602" applyFont="1" applyFill="1"/>
    <xf numFmtId="40" fontId="11" fillId="0" borderId="0" xfId="4602" applyNumberFormat="1" applyFont="1" applyFill="1" applyBorder="1" applyAlignment="1">
      <alignment horizontal="center" vertical="center"/>
    </xf>
    <xf numFmtId="40" fontId="11" fillId="0" borderId="0" xfId="4602" quotePrefix="1" applyNumberFormat="1" applyFont="1" applyFill="1" applyAlignment="1">
      <alignment horizontal="center" vertical="center"/>
    </xf>
    <xf numFmtId="40" fontId="11" fillId="0" borderId="0" xfId="4602" applyNumberFormat="1" applyFont="1" applyFill="1" applyAlignment="1">
      <alignment horizontal="center" vertical="center"/>
    </xf>
    <xf numFmtId="40" fontId="11" fillId="0" borderId="0" xfId="4602" applyNumberFormat="1" applyFont="1" applyFill="1" applyAlignment="1">
      <alignment horizontal="right" vertical="center"/>
    </xf>
    <xf numFmtId="40" fontId="11" fillId="0" borderId="0" xfId="4602" applyNumberFormat="1" applyFont="1" applyFill="1" applyBorder="1" applyAlignment="1">
      <alignment horizontal="right" vertical="center"/>
    </xf>
    <xf numFmtId="4" fontId="11" fillId="0" borderId="0" xfId="4602" applyNumberFormat="1" applyFont="1" applyFill="1" applyAlignment="1">
      <alignment vertical="center"/>
    </xf>
    <xf numFmtId="188" fontId="11" fillId="0" borderId="0" xfId="4602" applyNumberFormat="1" applyFont="1" applyFill="1" applyAlignment="1">
      <alignment vertical="center"/>
    </xf>
    <xf numFmtId="188" fontId="11" fillId="0" borderId="0" xfId="4602" applyNumberFormat="1" applyFont="1" applyFill="1" applyBorder="1" applyAlignment="1">
      <alignment vertical="center"/>
    </xf>
    <xf numFmtId="43" fontId="11" fillId="0" borderId="0" xfId="4603" applyFont="1" applyFill="1" applyAlignment="1">
      <alignment vertical="center"/>
    </xf>
    <xf numFmtId="188" fontId="11" fillId="0" borderId="0" xfId="4603" applyNumberFormat="1" applyFont="1" applyFill="1" applyBorder="1" applyAlignment="1">
      <alignment horizontal="right"/>
    </xf>
    <xf numFmtId="4" fontId="11" fillId="0" borderId="0" xfId="4602" applyNumberFormat="1" applyFont="1" applyFill="1"/>
    <xf numFmtId="188" fontId="11" fillId="0" borderId="0" xfId="4602" applyNumberFormat="1" applyFont="1" applyFill="1"/>
    <xf numFmtId="188" fontId="11" fillId="0" borderId="36" xfId="4602" applyNumberFormat="1" applyFont="1" applyFill="1" applyBorder="1" applyAlignment="1">
      <alignment vertical="center"/>
    </xf>
    <xf numFmtId="43" fontId="11" fillId="0" borderId="0" xfId="4603" applyFont="1" applyFill="1"/>
    <xf numFmtId="188" fontId="11" fillId="0" borderId="39" xfId="4602" applyNumberFormat="1" applyFont="1" applyFill="1" applyBorder="1" applyAlignment="1">
      <alignment vertical="center"/>
    </xf>
    <xf numFmtId="0" fontId="11" fillId="0" borderId="0" xfId="4602" applyFont="1" applyFill="1" applyBorder="1"/>
    <xf numFmtId="219" fontId="11" fillId="0" borderId="0" xfId="4602" applyNumberFormat="1" applyFont="1" applyFill="1"/>
    <xf numFmtId="188" fontId="11" fillId="0" borderId="37" xfId="4602" applyNumberFormat="1" applyFont="1" applyFill="1" applyBorder="1" applyAlignment="1">
      <alignment vertical="center"/>
    </xf>
    <xf numFmtId="43" fontId="11" fillId="0" borderId="0" xfId="4603" applyFont="1" applyFill="1" applyBorder="1"/>
    <xf numFmtId="4" fontId="11" fillId="0" borderId="0" xfId="4602" applyNumberFormat="1" applyFont="1" applyFill="1" applyBorder="1" applyAlignment="1">
      <alignment vertical="center"/>
    </xf>
    <xf numFmtId="4" fontId="11" fillId="0" borderId="40" xfId="4602" applyNumberFormat="1" applyFont="1" applyFill="1" applyBorder="1" applyAlignment="1">
      <alignment vertical="center"/>
    </xf>
    <xf numFmtId="43" fontId="11" fillId="0" borderId="37" xfId="4603" applyFont="1" applyFill="1" applyBorder="1" applyAlignment="1">
      <alignment vertical="center"/>
    </xf>
    <xf numFmtId="4" fontId="11" fillId="0" borderId="37" xfId="4601" applyNumberFormat="1" applyFont="1" applyFill="1" applyBorder="1"/>
    <xf numFmtId="49" fontId="11" fillId="0" borderId="37" xfId="1" applyNumberFormat="1" applyFont="1" applyFill="1" applyBorder="1" applyAlignment="1">
      <alignment horizontal="center"/>
    </xf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0" fontId="11" fillId="0" borderId="5" xfId="4598" applyFont="1" applyFill="1" applyBorder="1" applyAlignment="1">
      <alignment horizontal="center"/>
    </xf>
    <xf numFmtId="0" fontId="11" fillId="0" borderId="0" xfId="4598" applyFont="1" applyFill="1" applyBorder="1" applyAlignment="1">
      <alignment horizontal="center" vertical="top" wrapText="1"/>
    </xf>
    <xf numFmtId="0" fontId="11" fillId="0" borderId="0" xfId="4598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15" fontId="8" fillId="0" borderId="37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64" fontId="8" fillId="0" borderId="0" xfId="0" applyNumberFormat="1" applyFont="1" applyFill="1"/>
    <xf numFmtId="43" fontId="8" fillId="0" borderId="0" xfId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43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43" fontId="8" fillId="0" borderId="0" xfId="1" applyFont="1" applyFill="1"/>
    <xf numFmtId="187" fontId="8" fillId="0" borderId="0" xfId="0" applyNumberFormat="1" applyFont="1" applyFill="1"/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187" fontId="11" fillId="0" borderId="37" xfId="4601" applyNumberFormat="1" applyFont="1" applyFill="1" applyBorder="1" applyAlignment="1">
      <alignment vertical="center"/>
    </xf>
    <xf numFmtId="49" fontId="11" fillId="0" borderId="37" xfId="1" quotePrefix="1" applyNumberFormat="1" applyFont="1" applyFill="1" applyBorder="1" applyAlignment="1">
      <alignment horizontal="center"/>
    </xf>
    <xf numFmtId="187" fontId="11" fillId="0" borderId="37" xfId="0" applyNumberFormat="1" applyFont="1" applyFill="1" applyBorder="1" applyAlignment="1">
      <alignment vertical="center"/>
    </xf>
    <xf numFmtId="0" fontId="11" fillId="0" borderId="0" xfId="4598" applyFont="1" applyFill="1" applyAlignment="1">
      <alignment horizontal="center"/>
    </xf>
    <xf numFmtId="43" fontId="11" fillId="0" borderId="37" xfId="1" applyFont="1" applyFill="1" applyBorder="1" applyAlignment="1">
      <alignment vertical="center"/>
    </xf>
    <xf numFmtId="0" fontId="11" fillId="0" borderId="0" xfId="4604" applyFont="1" applyFill="1"/>
    <xf numFmtId="0" fontId="15" fillId="0" borderId="0" xfId="4604" applyFont="1" applyFill="1"/>
    <xf numFmtId="0" fontId="11" fillId="0" borderId="0" xfId="4604" applyFont="1" applyFill="1" applyAlignment="1">
      <alignment horizontal="center"/>
    </xf>
    <xf numFmtId="0" fontId="11" fillId="0" borderId="0" xfId="4604" applyFont="1" applyFill="1" applyAlignment="1">
      <alignment horizontal="right"/>
    </xf>
    <xf numFmtId="43" fontId="11" fillId="0" borderId="0" xfId="4605" applyFont="1" applyFill="1"/>
    <xf numFmtId="0" fontId="11" fillId="0" borderId="0" xfId="4604" applyFont="1" applyFill="1" applyBorder="1" applyAlignment="1">
      <alignment horizontal="center"/>
    </xf>
    <xf numFmtId="0" fontId="11" fillId="0" borderId="0" xfId="4604" applyFont="1" applyFill="1" applyBorder="1" applyAlignment="1">
      <alignment horizontal="center" vertical="top" wrapText="1"/>
    </xf>
    <xf numFmtId="0" fontId="11" fillId="0" borderId="36" xfId="4604" applyFont="1" applyFill="1" applyBorder="1" applyAlignment="1">
      <alignment horizontal="center" vertical="top"/>
    </xf>
    <xf numFmtId="0" fontId="11" fillId="0" borderId="36" xfId="4604" applyFont="1" applyFill="1" applyBorder="1" applyAlignment="1">
      <alignment horizontal="center"/>
    </xf>
    <xf numFmtId="43" fontId="11" fillId="0" borderId="0" xfId="4605" applyFont="1" applyFill="1" applyAlignment="1">
      <alignment horizontal="center"/>
    </xf>
    <xf numFmtId="0" fontId="11" fillId="0" borderId="0" xfId="4604" applyFont="1" applyFill="1" applyBorder="1" applyAlignment="1">
      <alignment horizontal="center" vertical="top"/>
    </xf>
    <xf numFmtId="0" fontId="11" fillId="0" borderId="39" xfId="4604" applyFont="1" applyFill="1" applyBorder="1" applyAlignment="1">
      <alignment horizontal="center" vertical="top" wrapText="1"/>
    </xf>
    <xf numFmtId="0" fontId="11" fillId="0" borderId="39" xfId="4604" applyFont="1" applyFill="1" applyBorder="1"/>
    <xf numFmtId="43" fontId="11" fillId="0" borderId="39" xfId="1" applyFont="1" applyFill="1" applyBorder="1" applyAlignment="1">
      <alignment horizontal="center"/>
    </xf>
    <xf numFmtId="4" fontId="11" fillId="0" borderId="0" xfId="4605" applyNumberFormat="1" applyFont="1" applyFill="1" applyBorder="1" applyAlignment="1">
      <alignment horizontal="right"/>
    </xf>
    <xf numFmtId="4" fontId="11" fillId="0" borderId="0" xfId="4605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43" fontId="11" fillId="0" borderId="0" xfId="4604" applyNumberFormat="1" applyFont="1" applyFill="1"/>
    <xf numFmtId="188" fontId="11" fillId="0" borderId="0" xfId="4606" applyNumberFormat="1" applyFont="1" applyFill="1" applyBorder="1"/>
    <xf numFmtId="4" fontId="11" fillId="0" borderId="38" xfId="4605" applyNumberFormat="1" applyFont="1" applyFill="1" applyBorder="1" applyAlignment="1">
      <alignment horizontal="right"/>
    </xf>
    <xf numFmtId="4" fontId="11" fillId="0" borderId="0" xfId="4604" applyNumberFormat="1" applyFont="1" applyFill="1"/>
    <xf numFmtId="4" fontId="11" fillId="0" borderId="0" xfId="4601" applyNumberFormat="1" applyFont="1" applyFill="1" applyBorder="1"/>
    <xf numFmtId="188" fontId="11" fillId="0" borderId="37" xfId="4601" applyNumberFormat="1" applyFont="1" applyFill="1" applyBorder="1" applyAlignment="1">
      <alignment vertical="center"/>
    </xf>
    <xf numFmtId="43" fontId="15" fillId="0" borderId="0" xfId="1" applyFont="1" applyFill="1"/>
    <xf numFmtId="188" fontId="11" fillId="0" borderId="38" xfId="4606" applyNumberFormat="1" applyFont="1" applyFill="1" applyBorder="1"/>
    <xf numFmtId="0" fontId="254" fillId="0" borderId="0" xfId="0" applyFont="1" applyFill="1" applyAlignment="1">
      <alignment horizontal="center"/>
    </xf>
    <xf numFmtId="265" fontId="254" fillId="0" borderId="0" xfId="1" applyNumberFormat="1" applyFont="1" applyFill="1" applyAlignment="1">
      <alignment horizontal="center"/>
    </xf>
    <xf numFmtId="265" fontId="254" fillId="0" borderId="0" xfId="0" applyNumberFormat="1" applyFont="1" applyFill="1" applyAlignment="1">
      <alignment horizontal="center"/>
    </xf>
    <xf numFmtId="265" fontId="255" fillId="0" borderId="0" xfId="2" applyNumberFormat="1" applyFont="1" applyFill="1" applyAlignment="1">
      <alignment vertical="center"/>
    </xf>
    <xf numFmtId="266" fontId="8" fillId="0" borderId="0" xfId="0" applyNumberFormat="1" applyFont="1" applyFill="1" applyAlignment="1">
      <alignment horizontal="center"/>
    </xf>
    <xf numFmtId="266" fontId="11" fillId="0" borderId="0" xfId="2" applyNumberFormat="1" applyFont="1" applyFill="1" applyAlignment="1">
      <alignment vertical="center"/>
    </xf>
    <xf numFmtId="0" fontId="11" fillId="0" borderId="39" xfId="4604" applyFont="1" applyFill="1" applyBorder="1" applyAlignment="1">
      <alignment horizontal="center"/>
    </xf>
    <xf numFmtId="212" fontId="11" fillId="0" borderId="0" xfId="4601" applyNumberFormat="1" applyFont="1" applyFill="1"/>
    <xf numFmtId="212" fontId="15" fillId="0" borderId="0" xfId="2" applyNumberFormat="1" applyFont="1" applyFill="1" applyAlignment="1">
      <alignment vertical="center"/>
    </xf>
    <xf numFmtId="267" fontId="256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 vertical="center"/>
    </xf>
    <xf numFmtId="43" fontId="8" fillId="0" borderId="0" xfId="1" applyFont="1" applyFill="1" applyBorder="1" applyAlignment="1">
      <alignment horizontal="center"/>
    </xf>
    <xf numFmtId="43" fontId="254" fillId="0" borderId="0" xfId="1" applyFont="1" applyFill="1" applyAlignment="1">
      <alignment horizontal="center"/>
    </xf>
    <xf numFmtId="40" fontId="11" fillId="0" borderId="0" xfId="4602" applyNumberFormat="1" applyFont="1" applyFill="1"/>
    <xf numFmtId="43" fontId="11" fillId="0" borderId="39" xfId="1" applyFont="1" applyFill="1" applyBorder="1"/>
    <xf numFmtId="268" fontId="11" fillId="0" borderId="0" xfId="4602" applyNumberFormat="1" applyFont="1" applyFill="1"/>
    <xf numFmtId="4" fontId="11" fillId="0" borderId="37" xfId="4602" applyNumberFormat="1" applyFont="1" applyFill="1" applyBorder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188" fontId="11" fillId="0" borderId="38" xfId="4601" applyNumberFormat="1" applyFont="1" applyFill="1" applyBorder="1"/>
    <xf numFmtId="0" fontId="8" fillId="0" borderId="0" xfId="0" quotePrefix="1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188" fontId="11" fillId="0" borderId="39" xfId="4601" applyNumberFormat="1" applyFont="1" applyFill="1" applyBorder="1" applyAlignment="1">
      <alignment vertical="center"/>
    </xf>
    <xf numFmtId="43" fontId="11" fillId="0" borderId="37" xfId="1" applyFont="1" applyFill="1" applyBorder="1"/>
    <xf numFmtId="4" fontId="11" fillId="0" borderId="1" xfId="4601" applyNumberFormat="1" applyFont="1" applyFill="1" applyBorder="1"/>
    <xf numFmtId="188" fontId="11" fillId="0" borderId="39" xfId="4603" applyNumberFormat="1" applyFont="1" applyFill="1" applyBorder="1" applyAlignment="1">
      <alignment horizontal="right"/>
    </xf>
    <xf numFmtId="43" fontId="8" fillId="0" borderId="0" xfId="0" applyNumberFormat="1" applyFont="1" applyFill="1"/>
    <xf numFmtId="269" fontId="11" fillId="0" borderId="0" xfId="4604" applyNumberFormat="1" applyFont="1" applyFill="1"/>
    <xf numFmtId="2" fontId="8" fillId="0" borderId="0" xfId="1" applyNumberFormat="1" applyFont="1" applyFill="1"/>
    <xf numFmtId="2" fontId="8" fillId="0" borderId="0" xfId="0" applyNumberFormat="1" applyFont="1" applyFill="1"/>
    <xf numFmtId="2" fontId="11" fillId="0" borderId="0" xfId="1" applyNumberFormat="1" applyFont="1" applyFill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4" fontId="11" fillId="0" borderId="39" xfId="4602" applyNumberFormat="1" applyFont="1" applyFill="1" applyBorder="1" applyAlignment="1">
      <alignment vertical="center"/>
    </xf>
    <xf numFmtId="43" fontId="11" fillId="0" borderId="0" xfId="4602" applyNumberFormat="1" applyFont="1" applyFill="1"/>
    <xf numFmtId="0" fontId="11" fillId="0" borderId="39" xfId="4604" applyFont="1" applyFill="1" applyBorder="1" applyAlignment="1">
      <alignment horizontal="center"/>
    </xf>
    <xf numFmtId="0" fontId="11" fillId="0" borderId="0" xfId="4598" applyFont="1" applyFill="1" applyAlignment="1">
      <alignment horizontal="center"/>
    </xf>
    <xf numFmtId="43" fontId="11" fillId="0" borderId="2" xfId="1" applyFont="1" applyFill="1" applyBorder="1" applyAlignment="1">
      <alignment vertical="center"/>
    </xf>
    <xf numFmtId="187" fontId="11" fillId="0" borderId="2" xfId="4601" applyNumberFormat="1" applyFont="1" applyFill="1" applyBorder="1" applyAlignment="1">
      <alignment vertical="center"/>
    </xf>
    <xf numFmtId="43" fontId="11" fillId="0" borderId="2" xfId="4601" applyFont="1" applyFill="1" applyBorder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Border="1" applyAlignment="1">
      <alignment vertical="center"/>
    </xf>
    <xf numFmtId="187" fontId="11" fillId="0" borderId="40" xfId="460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4602" applyFont="1" applyFill="1" applyAlignment="1">
      <alignment horizontal="center"/>
    </xf>
    <xf numFmtId="0" fontId="15" fillId="0" borderId="0" xfId="4602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5" xfId="0" quotePrefix="1" applyNumberFormat="1" applyFont="1" applyFill="1" applyBorder="1" applyAlignment="1">
      <alignment horizontal="center"/>
    </xf>
    <xf numFmtId="0" fontId="11" fillId="0" borderId="0" xfId="4600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43" fontId="11" fillId="0" borderId="39" xfId="4601" applyFont="1" applyFill="1" applyBorder="1" applyAlignment="1">
      <alignment horizontal="center" vertical="center"/>
    </xf>
    <xf numFmtId="40" fontId="11" fillId="0" borderId="0" xfId="4600" applyNumberFormat="1" applyFont="1" applyFill="1" applyBorder="1" applyAlignment="1">
      <alignment horizontal="center" vertical="center"/>
    </xf>
    <xf numFmtId="0" fontId="11" fillId="0" borderId="37" xfId="4604" applyFont="1" applyFill="1" applyBorder="1" applyAlignment="1">
      <alignment horizontal="center"/>
    </xf>
    <xf numFmtId="0" fontId="11" fillId="0" borderId="0" xfId="4604" applyFont="1" applyFill="1" applyAlignment="1">
      <alignment horizontal="center"/>
    </xf>
    <xf numFmtId="0" fontId="11" fillId="0" borderId="0" xfId="4604" quotePrefix="1" applyFont="1" applyFill="1" applyAlignment="1">
      <alignment horizontal="center"/>
    </xf>
    <xf numFmtId="0" fontId="15" fillId="0" borderId="0" xfId="4604" applyFont="1" applyFill="1" applyAlignment="1">
      <alignment horizontal="center"/>
    </xf>
    <xf numFmtId="0" fontId="15" fillId="0" borderId="0" xfId="4598" applyFont="1" applyFill="1" applyAlignment="1">
      <alignment horizontal="center"/>
    </xf>
    <xf numFmtId="0" fontId="11" fillId="0" borderId="39" xfId="4604" applyFont="1" applyFill="1" applyBorder="1" applyAlignment="1">
      <alignment horizontal="center"/>
    </xf>
    <xf numFmtId="0" fontId="11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0" fontId="11" fillId="0" borderId="5" xfId="4598" applyFont="1" applyFill="1" applyBorder="1" applyAlignment="1">
      <alignment horizontal="center"/>
    </xf>
    <xf numFmtId="0" fontId="11" fillId="0" borderId="37" xfId="4598" applyFont="1" applyFill="1" applyBorder="1" applyAlignment="1">
      <alignment horizontal="center"/>
    </xf>
    <xf numFmtId="0" fontId="15" fillId="0" borderId="0" xfId="4602" applyFont="1" applyFill="1" applyAlignment="1">
      <alignment horizontal="center"/>
    </xf>
    <xf numFmtId="0" fontId="11" fillId="0" borderId="0" xfId="4602" applyFont="1" applyFill="1" applyAlignment="1">
      <alignment horizontal="center"/>
    </xf>
    <xf numFmtId="39" fontId="11" fillId="0" borderId="39" xfId="2" applyFont="1" applyFill="1" applyBorder="1" applyAlignment="1">
      <alignment horizontal="center" vertical="center"/>
    </xf>
    <xf numFmtId="39" fontId="11" fillId="0" borderId="0" xfId="2" applyFont="1" applyFill="1" applyBorder="1" applyAlignment="1">
      <alignment horizontal="center" vertical="center"/>
    </xf>
  </cellXfs>
  <cellStyles count="4607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8"/>
  <sheetViews>
    <sheetView tabSelected="1" view="pageBreakPreview" zoomScale="90" zoomScaleNormal="100" zoomScaleSheetLayoutView="90" workbookViewId="0">
      <selection sqref="A1:O1"/>
    </sheetView>
  </sheetViews>
  <sheetFormatPr defaultColWidth="9.09765625" defaultRowHeight="23.4"/>
  <cols>
    <col min="1" max="4" width="2.19921875" style="15" customWidth="1"/>
    <col min="5" max="5" width="23.09765625" style="15" customWidth="1"/>
    <col min="6" max="6" width="1" style="2" customWidth="1"/>
    <col min="7" max="7" width="7.8984375" style="200" customWidth="1"/>
    <col min="8" max="8" width="0.8984375" style="200" customWidth="1"/>
    <col min="9" max="9" width="15.19921875" style="200" customWidth="1"/>
    <col min="10" max="10" width="1.09765625" style="200" customWidth="1"/>
    <col min="11" max="11" width="15.09765625" style="200" customWidth="1"/>
    <col min="12" max="12" width="1.09765625" style="200" customWidth="1"/>
    <col min="13" max="13" width="15.5" style="200" customWidth="1"/>
    <col min="14" max="14" width="1" style="2" customWidth="1"/>
    <col min="15" max="15" width="15.09765625" style="200" customWidth="1"/>
    <col min="16" max="16" width="1" style="2" customWidth="1"/>
    <col min="17" max="17" width="15.59765625" style="15" customWidth="1"/>
    <col min="18" max="18" width="1.69921875" style="15" customWidth="1"/>
    <col min="19" max="19" width="14.59765625" style="15" bestFit="1" customWidth="1"/>
    <col min="20" max="20" width="2.296875" style="15" customWidth="1"/>
    <col min="21" max="21" width="13.69921875" style="15" customWidth="1"/>
    <col min="22" max="22" width="2" style="15" customWidth="1"/>
    <col min="23" max="23" width="11.3984375" style="15" customWidth="1"/>
    <col min="24" max="16384" width="9.09765625" style="15"/>
  </cols>
  <sheetData>
    <row r="1" spans="1:17" s="109" customFormat="1">
      <c r="A1" s="205" t="s">
        <v>89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108"/>
    </row>
    <row r="2" spans="1:17" s="109" customForma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108"/>
    </row>
    <row r="3" spans="1:17" s="109" customFormat="1">
      <c r="A3" s="205" t="s">
        <v>154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108"/>
    </row>
    <row r="4" spans="1:17">
      <c r="F4" s="1"/>
      <c r="N4" s="1"/>
      <c r="O4" s="3" t="s">
        <v>1</v>
      </c>
      <c r="P4" s="1"/>
    </row>
    <row r="5" spans="1:17">
      <c r="I5" s="206" t="s">
        <v>70</v>
      </c>
      <c r="J5" s="206"/>
      <c r="K5" s="206"/>
      <c r="M5" s="206" t="s">
        <v>71</v>
      </c>
      <c r="N5" s="206"/>
      <c r="O5" s="206"/>
    </row>
    <row r="6" spans="1:17">
      <c r="A6" s="109" t="s">
        <v>2</v>
      </c>
      <c r="B6" s="109"/>
      <c r="C6" s="109"/>
      <c r="D6" s="109"/>
      <c r="G6" s="200" t="s">
        <v>3</v>
      </c>
      <c r="I6" s="110" t="s">
        <v>149</v>
      </c>
      <c r="J6" s="2"/>
      <c r="K6" s="110" t="s">
        <v>164</v>
      </c>
      <c r="M6" s="110" t="s">
        <v>149</v>
      </c>
      <c r="O6" s="110" t="s">
        <v>164</v>
      </c>
    </row>
    <row r="7" spans="1:17">
      <c r="A7" s="109"/>
      <c r="B7" s="109"/>
      <c r="C7" s="109"/>
      <c r="D7" s="109"/>
      <c r="I7" s="200" t="s">
        <v>39</v>
      </c>
      <c r="J7" s="2"/>
      <c r="K7" s="200" t="s">
        <v>41</v>
      </c>
      <c r="M7" s="200" t="s">
        <v>39</v>
      </c>
      <c r="O7" s="200" t="s">
        <v>41</v>
      </c>
    </row>
    <row r="8" spans="1:17">
      <c r="A8" s="109"/>
      <c r="B8" s="109"/>
      <c r="C8" s="109"/>
      <c r="D8" s="109"/>
      <c r="I8" s="111" t="s">
        <v>40</v>
      </c>
      <c r="J8" s="2"/>
      <c r="M8" s="111" t="s">
        <v>40</v>
      </c>
    </row>
    <row r="9" spans="1:17">
      <c r="A9" s="109" t="s">
        <v>4</v>
      </c>
      <c r="B9" s="109"/>
      <c r="C9" s="109"/>
      <c r="D9" s="109"/>
      <c r="J9" s="201"/>
      <c r="K9" s="201"/>
      <c r="L9" s="201"/>
      <c r="M9" s="15"/>
      <c r="N9" s="12"/>
      <c r="O9" s="201"/>
    </row>
    <row r="10" spans="1:17">
      <c r="A10" s="15" t="s">
        <v>5</v>
      </c>
      <c r="G10" s="200">
        <v>5</v>
      </c>
      <c r="I10" s="4">
        <v>242779454.92999998</v>
      </c>
      <c r="J10" s="4"/>
      <c r="K10" s="4">
        <v>50856377.659999996</v>
      </c>
      <c r="L10" s="4"/>
      <c r="M10" s="4">
        <v>241673160.91</v>
      </c>
      <c r="N10" s="4"/>
      <c r="O10" s="4">
        <v>49652633.079999998</v>
      </c>
      <c r="P10" s="5"/>
    </row>
    <row r="11" spans="1:17">
      <c r="A11" s="15" t="s">
        <v>6</v>
      </c>
      <c r="G11" s="200">
        <v>6</v>
      </c>
      <c r="I11" s="4">
        <v>97927242.680000007</v>
      </c>
      <c r="J11" s="4"/>
      <c r="K11" s="4">
        <v>45077383.420000002</v>
      </c>
      <c r="L11" s="4"/>
      <c r="M11" s="4">
        <v>99402466.230000019</v>
      </c>
      <c r="N11" s="4"/>
      <c r="O11" s="4">
        <v>46534104.710000001</v>
      </c>
      <c r="P11" s="5"/>
      <c r="Q11" s="112"/>
    </row>
    <row r="12" spans="1:17">
      <c r="A12" s="15" t="s">
        <v>157</v>
      </c>
      <c r="G12" s="200">
        <v>7</v>
      </c>
      <c r="I12" s="4">
        <v>43000000</v>
      </c>
      <c r="J12" s="4"/>
      <c r="K12" s="4">
        <v>20000000</v>
      </c>
      <c r="L12" s="4"/>
      <c r="M12" s="4">
        <v>43000000</v>
      </c>
      <c r="N12" s="4"/>
      <c r="O12" s="4">
        <v>20000000</v>
      </c>
      <c r="P12" s="5"/>
      <c r="Q12" s="112"/>
    </row>
    <row r="13" spans="1:17">
      <c r="A13" s="15" t="s">
        <v>7</v>
      </c>
      <c r="G13" s="200">
        <v>8</v>
      </c>
      <c r="I13" s="4">
        <v>13704988.900000002</v>
      </c>
      <c r="K13" s="4">
        <v>7493003.25</v>
      </c>
      <c r="M13" s="4">
        <v>13704988.900000002</v>
      </c>
      <c r="N13" s="4"/>
      <c r="O13" s="4">
        <v>7493003.25</v>
      </c>
      <c r="P13" s="5"/>
    </row>
    <row r="14" spans="1:17">
      <c r="A14" s="15" t="s">
        <v>156</v>
      </c>
      <c r="G14" s="200">
        <v>9</v>
      </c>
      <c r="I14" s="166">
        <v>150049621.69999999</v>
      </c>
      <c r="J14" s="4"/>
      <c r="K14" s="4">
        <v>200049621.69999999</v>
      </c>
      <c r="L14" s="4"/>
      <c r="M14" s="4">
        <v>150049621.69999999</v>
      </c>
      <c r="N14" s="4"/>
      <c r="O14" s="4">
        <v>200049621.69999999</v>
      </c>
      <c r="P14" s="5"/>
    </row>
    <row r="15" spans="1:17">
      <c r="A15" s="109" t="s">
        <v>8</v>
      </c>
      <c r="B15" s="109"/>
      <c r="C15" s="109"/>
      <c r="I15" s="6">
        <f>SUM(I10:I14)</f>
        <v>547461308.21000004</v>
      </c>
      <c r="J15" s="4"/>
      <c r="K15" s="6">
        <f>SUM(K10:K14)</f>
        <v>323476386.02999997</v>
      </c>
      <c r="M15" s="6">
        <f>SUM(M10:M14)</f>
        <v>547830237.74000001</v>
      </c>
      <c r="N15" s="4"/>
      <c r="O15" s="6">
        <f>SUM(O10:O14)</f>
        <v>323729362.74000001</v>
      </c>
      <c r="P15" s="5"/>
    </row>
    <row r="16" spans="1:17">
      <c r="A16" s="109" t="s">
        <v>9</v>
      </c>
      <c r="B16" s="109"/>
      <c r="C16" s="109"/>
      <c r="M16" s="4"/>
      <c r="N16" s="4"/>
      <c r="O16" s="4"/>
      <c r="P16" s="5"/>
    </row>
    <row r="17" spans="1:17">
      <c r="A17" s="13" t="s">
        <v>123</v>
      </c>
      <c r="B17" s="13"/>
      <c r="C17" s="13"/>
      <c r="G17" s="176">
        <v>10</v>
      </c>
      <c r="I17" s="4">
        <v>593265.9700000002</v>
      </c>
      <c r="K17" s="4">
        <v>593265.9700000002</v>
      </c>
      <c r="M17" s="4">
        <v>593265.9700000002</v>
      </c>
      <c r="N17" s="4"/>
      <c r="O17" s="4">
        <v>593265.9700000002</v>
      </c>
      <c r="P17" s="5"/>
    </row>
    <row r="18" spans="1:17">
      <c r="A18" s="13" t="s">
        <v>136</v>
      </c>
      <c r="B18" s="13"/>
      <c r="C18" s="13"/>
      <c r="G18" s="176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117"/>
    </row>
    <row r="19" spans="1:17">
      <c r="A19" s="13" t="s">
        <v>135</v>
      </c>
      <c r="B19" s="13"/>
      <c r="C19" s="13"/>
      <c r="G19" s="176">
        <v>12</v>
      </c>
      <c r="I19" s="4">
        <v>245955767.31999999</v>
      </c>
      <c r="K19" s="4">
        <v>247278613.22</v>
      </c>
      <c r="M19" s="4">
        <v>251959900</v>
      </c>
      <c r="N19" s="8"/>
      <c r="O19" s="4">
        <v>251959900</v>
      </c>
      <c r="P19" s="5"/>
      <c r="Q19" s="120"/>
    </row>
    <row r="20" spans="1:17">
      <c r="A20" s="13" t="s">
        <v>159</v>
      </c>
      <c r="H20" s="176"/>
      <c r="I20" s="4">
        <v>236849</v>
      </c>
      <c r="K20" s="4">
        <v>271449</v>
      </c>
      <c r="M20" s="4">
        <v>236849</v>
      </c>
      <c r="N20" s="4"/>
      <c r="O20" s="4">
        <v>271449</v>
      </c>
      <c r="P20" s="5"/>
    </row>
    <row r="21" spans="1:17">
      <c r="A21" s="15" t="s">
        <v>10</v>
      </c>
      <c r="G21" s="176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5" t="s">
        <v>11</v>
      </c>
      <c r="G22" s="176">
        <v>14</v>
      </c>
      <c r="I22" s="4">
        <v>178088694.73999983</v>
      </c>
      <c r="K22" s="4">
        <v>180096379.59999999</v>
      </c>
      <c r="M22" s="4">
        <v>178085939</v>
      </c>
      <c r="N22" s="4"/>
      <c r="O22" s="4">
        <v>180093509.63999999</v>
      </c>
      <c r="P22" s="5"/>
    </row>
    <row r="23" spans="1:17">
      <c r="A23" s="15" t="s">
        <v>118</v>
      </c>
      <c r="G23" s="200">
        <v>15</v>
      </c>
      <c r="I23" s="4">
        <v>14641851.650000002</v>
      </c>
      <c r="K23" s="8">
        <v>15370257.690000001</v>
      </c>
      <c r="M23" s="4">
        <v>14641851.650000002</v>
      </c>
      <c r="N23" s="4"/>
      <c r="O23" s="8">
        <v>15370257.690000001</v>
      </c>
      <c r="P23" s="5"/>
    </row>
    <row r="24" spans="1:17">
      <c r="A24" s="15" t="s">
        <v>69</v>
      </c>
      <c r="G24" s="200">
        <v>16</v>
      </c>
      <c r="I24" s="4">
        <v>9828039.540000001</v>
      </c>
      <c r="K24" s="4">
        <v>10144933.280000001</v>
      </c>
      <c r="M24" s="4">
        <v>9828039.540000001</v>
      </c>
      <c r="N24" s="4"/>
      <c r="O24" s="4">
        <v>10144933.280000001</v>
      </c>
      <c r="P24" s="5"/>
    </row>
    <row r="25" spans="1:17">
      <c r="A25" s="15" t="s">
        <v>12</v>
      </c>
      <c r="G25" s="200">
        <v>17.100000000000001</v>
      </c>
      <c r="I25" s="4">
        <v>4129245.1100000013</v>
      </c>
      <c r="K25" s="4">
        <v>3287776.86</v>
      </c>
      <c r="M25" s="4">
        <v>4129245.1100000013</v>
      </c>
      <c r="N25" s="4"/>
      <c r="O25" s="4">
        <v>3287776.86</v>
      </c>
      <c r="P25" s="5"/>
    </row>
    <row r="26" spans="1:17">
      <c r="A26" s="15" t="s">
        <v>123</v>
      </c>
      <c r="I26" s="4"/>
      <c r="K26" s="4"/>
      <c r="M26" s="4"/>
      <c r="N26" s="4"/>
      <c r="O26" s="4"/>
      <c r="P26" s="5"/>
    </row>
    <row r="27" spans="1:17">
      <c r="C27" s="15" t="s">
        <v>158</v>
      </c>
      <c r="G27" s="200">
        <v>18</v>
      </c>
      <c r="I27" s="4">
        <v>50323300</v>
      </c>
      <c r="K27" s="4">
        <v>323300</v>
      </c>
      <c r="M27" s="4">
        <v>50323300</v>
      </c>
      <c r="N27" s="4"/>
      <c r="O27" s="4">
        <v>323300</v>
      </c>
      <c r="P27" s="5"/>
    </row>
    <row r="28" spans="1:17">
      <c r="A28" s="15" t="s">
        <v>13</v>
      </c>
      <c r="I28" s="4">
        <v>1690587.21</v>
      </c>
      <c r="K28" s="4">
        <v>988587.24</v>
      </c>
      <c r="M28" s="4">
        <v>1690587.21</v>
      </c>
      <c r="N28" s="4"/>
      <c r="O28" s="4">
        <v>988587.24</v>
      </c>
      <c r="P28" s="5"/>
    </row>
    <row r="29" spans="1:17">
      <c r="A29" s="109" t="s">
        <v>14</v>
      </c>
      <c r="I29" s="6">
        <f>SUM(I17:I28)</f>
        <v>537727460.63999987</v>
      </c>
      <c r="J29" s="4"/>
      <c r="K29" s="6">
        <f>SUM(K17:K28)</f>
        <v>490594422.96000004</v>
      </c>
      <c r="M29" s="6">
        <f>SUM(M17:M28)</f>
        <v>543728837.58000004</v>
      </c>
      <c r="N29" s="4"/>
      <c r="O29" s="6">
        <f>SUM(O17:O28)</f>
        <v>495272839.77999997</v>
      </c>
      <c r="P29" s="5"/>
    </row>
    <row r="30" spans="1:17" ht="24" thickBot="1">
      <c r="A30" s="109" t="s">
        <v>15</v>
      </c>
      <c r="I30" s="7">
        <f>I15+I29</f>
        <v>1085188768.8499999</v>
      </c>
      <c r="J30" s="4"/>
      <c r="K30" s="7">
        <f>K15+K29</f>
        <v>814070808.99000001</v>
      </c>
      <c r="M30" s="7">
        <f>M15+M29</f>
        <v>1091559075.3200002</v>
      </c>
      <c r="N30" s="4"/>
      <c r="O30" s="7">
        <f>O15+O29</f>
        <v>819002202.51999998</v>
      </c>
      <c r="P30" s="5"/>
    </row>
    <row r="31" spans="1:17" ht="24" thickTop="1">
      <c r="M31" s="113"/>
      <c r="N31" s="8"/>
      <c r="O31" s="113"/>
    </row>
    <row r="32" spans="1:17">
      <c r="I32" s="114"/>
      <c r="M32" s="113"/>
      <c r="N32" s="8"/>
      <c r="O32" s="113"/>
    </row>
    <row r="33" spans="1:16">
      <c r="A33" s="15" t="s">
        <v>181</v>
      </c>
      <c r="I33" s="114"/>
      <c r="M33" s="113"/>
      <c r="N33" s="8"/>
      <c r="O33" s="113"/>
    </row>
    <row r="34" spans="1:16">
      <c r="M34" s="113"/>
      <c r="N34" s="8"/>
      <c r="O34" s="113"/>
    </row>
    <row r="35" spans="1:16">
      <c r="I35" s="115"/>
      <c r="M35" s="113"/>
      <c r="N35" s="8"/>
      <c r="O35" s="113"/>
    </row>
    <row r="36" spans="1:16">
      <c r="I36" s="115"/>
      <c r="M36" s="113"/>
      <c r="N36" s="8"/>
      <c r="O36" s="113"/>
    </row>
    <row r="37" spans="1:16">
      <c r="I37" s="115"/>
      <c r="M37" s="113"/>
      <c r="N37" s="8"/>
      <c r="O37" s="113"/>
    </row>
    <row r="38" spans="1:16">
      <c r="I38" s="115"/>
      <c r="M38" s="113"/>
      <c r="N38" s="8"/>
      <c r="O38" s="113"/>
    </row>
    <row r="39" spans="1:16">
      <c r="I39" s="115"/>
      <c r="M39" s="113"/>
      <c r="N39" s="8"/>
      <c r="O39" s="113"/>
    </row>
    <row r="40" spans="1:16">
      <c r="B40" s="204" t="s">
        <v>87</v>
      </c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</row>
    <row r="41" spans="1:16">
      <c r="B41" s="204" t="s">
        <v>88</v>
      </c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</row>
    <row r="42" spans="1:16">
      <c r="A42" s="205" t="s">
        <v>89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108"/>
    </row>
    <row r="43" spans="1:16">
      <c r="A43" s="205" t="s">
        <v>16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108"/>
    </row>
    <row r="44" spans="1:16">
      <c r="A44" s="205" t="s">
        <v>154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108"/>
    </row>
    <row r="45" spans="1:16">
      <c r="F45" s="1"/>
      <c r="N45" s="1"/>
      <c r="O45" s="116" t="s">
        <v>1</v>
      </c>
      <c r="P45" s="1"/>
    </row>
    <row r="46" spans="1:16">
      <c r="B46" s="109"/>
      <c r="C46" s="109"/>
      <c r="D46" s="109"/>
      <c r="E46" s="109"/>
      <c r="I46" s="206" t="s">
        <v>70</v>
      </c>
      <c r="J46" s="206"/>
      <c r="K46" s="206"/>
      <c r="M46" s="207" t="s">
        <v>71</v>
      </c>
      <c r="N46" s="207"/>
      <c r="O46" s="207"/>
    </row>
    <row r="47" spans="1:16">
      <c r="A47" s="109" t="s">
        <v>17</v>
      </c>
      <c r="B47" s="109"/>
      <c r="C47" s="109"/>
      <c r="D47" s="109"/>
      <c r="E47" s="109"/>
      <c r="G47" s="200" t="s">
        <v>3</v>
      </c>
      <c r="I47" s="110" t="s">
        <v>149</v>
      </c>
      <c r="J47" s="2"/>
      <c r="K47" s="110" t="s">
        <v>164</v>
      </c>
      <c r="M47" s="110" t="s">
        <v>149</v>
      </c>
      <c r="O47" s="110" t="s">
        <v>164</v>
      </c>
    </row>
    <row r="48" spans="1:16">
      <c r="A48" s="109"/>
      <c r="B48" s="109"/>
      <c r="C48" s="109"/>
      <c r="D48" s="109"/>
      <c r="E48" s="109"/>
      <c r="I48" s="200" t="s">
        <v>39</v>
      </c>
      <c r="J48" s="2"/>
      <c r="K48" s="200" t="s">
        <v>41</v>
      </c>
      <c r="M48" s="200" t="s">
        <v>39</v>
      </c>
      <c r="O48" s="200" t="s">
        <v>41</v>
      </c>
    </row>
    <row r="49" spans="1:20">
      <c r="A49" s="109"/>
      <c r="B49" s="109"/>
      <c r="C49" s="109"/>
      <c r="D49" s="109"/>
      <c r="E49" s="109"/>
      <c r="I49" s="111" t="s">
        <v>40</v>
      </c>
      <c r="J49" s="2"/>
      <c r="M49" s="111" t="s">
        <v>40</v>
      </c>
    </row>
    <row r="50" spans="1:20">
      <c r="A50" s="109" t="s">
        <v>18</v>
      </c>
      <c r="B50" s="109"/>
      <c r="C50" s="109"/>
      <c r="D50" s="109"/>
      <c r="E50" s="109"/>
      <c r="I50" s="15"/>
      <c r="J50" s="15"/>
      <c r="K50" s="15"/>
      <c r="L50" s="15"/>
      <c r="M50" s="15"/>
    </row>
    <row r="51" spans="1:20">
      <c r="A51" s="15" t="s">
        <v>19</v>
      </c>
      <c r="G51" s="176">
        <v>19</v>
      </c>
      <c r="H51" s="176"/>
      <c r="I51" s="4">
        <v>95550237.73999998</v>
      </c>
      <c r="J51" s="4"/>
      <c r="K51" s="4">
        <v>31930988.870000001</v>
      </c>
      <c r="L51" s="118"/>
      <c r="M51" s="4">
        <v>89520744.789999992</v>
      </c>
      <c r="N51" s="118"/>
      <c r="O51" s="4">
        <v>25914393.100000001</v>
      </c>
      <c r="P51" s="4"/>
      <c r="R51" s="117"/>
    </row>
    <row r="52" spans="1:20">
      <c r="A52" s="15" t="s">
        <v>114</v>
      </c>
      <c r="G52" s="176"/>
      <c r="H52" s="176"/>
      <c r="I52" s="4">
        <v>30000000</v>
      </c>
      <c r="J52" s="4"/>
      <c r="K52" s="8">
        <v>0</v>
      </c>
      <c r="L52" s="4"/>
      <c r="M52" s="4">
        <v>30000000</v>
      </c>
      <c r="N52" s="4"/>
      <c r="O52" s="8">
        <v>0</v>
      </c>
      <c r="P52" s="4"/>
    </row>
    <row r="53" spans="1:20">
      <c r="A53" s="15" t="s">
        <v>20</v>
      </c>
      <c r="G53" s="176">
        <v>20</v>
      </c>
      <c r="H53" s="176"/>
      <c r="I53" s="4">
        <v>96029115.379999995</v>
      </c>
      <c r="J53" s="118"/>
      <c r="K53" s="166">
        <v>1217720.4900000002</v>
      </c>
      <c r="L53" s="116"/>
      <c r="M53" s="166">
        <v>96029115.379999995</v>
      </c>
      <c r="N53" s="167"/>
      <c r="O53" s="166">
        <v>1217720.49</v>
      </c>
      <c r="P53" s="4"/>
      <c r="Q53" s="112"/>
    </row>
    <row r="54" spans="1:20">
      <c r="A54" s="15" t="s">
        <v>182</v>
      </c>
      <c r="G54" s="176"/>
      <c r="H54" s="176"/>
      <c r="I54" s="4"/>
      <c r="J54" s="118"/>
      <c r="K54" s="166"/>
      <c r="L54" s="116"/>
      <c r="M54" s="166"/>
      <c r="N54" s="167"/>
      <c r="O54" s="166"/>
      <c r="P54" s="4"/>
      <c r="Q54" s="112"/>
    </row>
    <row r="55" spans="1:20">
      <c r="C55" s="15" t="s">
        <v>183</v>
      </c>
      <c r="G55" s="176">
        <v>21</v>
      </c>
      <c r="H55" s="176"/>
      <c r="I55" s="37">
        <v>5264513.84</v>
      </c>
      <c r="J55" s="4"/>
      <c r="K55" s="37">
        <v>5264513.84</v>
      </c>
      <c r="L55" s="37"/>
      <c r="M55" s="37">
        <v>5264513.84</v>
      </c>
      <c r="N55" s="37"/>
      <c r="O55" s="37">
        <v>5264513.84</v>
      </c>
      <c r="P55" s="4"/>
    </row>
    <row r="56" spans="1:20">
      <c r="A56" s="15" t="s">
        <v>21</v>
      </c>
      <c r="I56" s="4">
        <v>14572699.92</v>
      </c>
      <c r="K56" s="4">
        <v>716006.86</v>
      </c>
      <c r="M56" s="4">
        <v>14572699.92</v>
      </c>
      <c r="O56" s="4">
        <v>716006.86</v>
      </c>
      <c r="P56" s="4"/>
    </row>
    <row r="57" spans="1:20">
      <c r="A57" s="109" t="s">
        <v>22</v>
      </c>
      <c r="B57" s="109"/>
      <c r="C57" s="109"/>
      <c r="D57" s="109"/>
      <c r="I57" s="6">
        <f>SUM(I51:I56)</f>
        <v>241416566.87999997</v>
      </c>
      <c r="J57" s="2"/>
      <c r="K57" s="6">
        <f>SUM(K51:K56)</f>
        <v>39129230.060000002</v>
      </c>
      <c r="M57" s="6">
        <f>SUM(M51:M56)</f>
        <v>235387073.92999998</v>
      </c>
      <c r="O57" s="6">
        <f>SUM(O51:O56)</f>
        <v>33112634.289999999</v>
      </c>
      <c r="P57" s="4"/>
    </row>
    <row r="58" spans="1:20">
      <c r="A58" s="109" t="s">
        <v>23</v>
      </c>
      <c r="B58" s="109"/>
      <c r="C58" s="109"/>
      <c r="D58" s="109"/>
      <c r="M58" s="113"/>
      <c r="O58" s="4"/>
      <c r="P58" s="4"/>
    </row>
    <row r="59" spans="1:20">
      <c r="A59" s="15" t="s">
        <v>147</v>
      </c>
      <c r="G59" s="176">
        <v>21</v>
      </c>
      <c r="H59" s="176"/>
      <c r="I59" s="37">
        <v>5433466.7100000009</v>
      </c>
      <c r="K59" s="37">
        <v>5433466.7100000009</v>
      </c>
      <c r="L59" s="37"/>
      <c r="M59" s="37">
        <v>5433466.7100000009</v>
      </c>
      <c r="N59" s="37"/>
      <c r="O59" s="37">
        <v>5433466.7100000009</v>
      </c>
      <c r="P59" s="4"/>
    </row>
    <row r="60" spans="1:20">
      <c r="A60" s="15" t="s">
        <v>72</v>
      </c>
      <c r="B60" s="109"/>
      <c r="C60" s="109"/>
      <c r="D60" s="109"/>
      <c r="O60" s="4"/>
      <c r="P60" s="4"/>
    </row>
    <row r="61" spans="1:20">
      <c r="C61" s="15" t="s">
        <v>73</v>
      </c>
      <c r="G61" s="176" t="s">
        <v>177</v>
      </c>
      <c r="H61" s="176"/>
      <c r="I61" s="119">
        <v>21780599.270000003</v>
      </c>
      <c r="K61" s="4">
        <v>21239586.559999999</v>
      </c>
      <c r="M61" s="119">
        <v>21780599.270000003</v>
      </c>
      <c r="O61" s="4">
        <v>21239586.559999999</v>
      </c>
      <c r="P61" s="4"/>
    </row>
    <row r="62" spans="1:20">
      <c r="A62" s="109" t="s">
        <v>24</v>
      </c>
      <c r="B62" s="109"/>
      <c r="C62" s="109"/>
      <c r="D62" s="109"/>
      <c r="I62" s="6">
        <f>SUM(I59:I61)</f>
        <v>27214065.980000004</v>
      </c>
      <c r="J62" s="2"/>
      <c r="K62" s="6">
        <f>SUM(K59:K61)</f>
        <v>26673053.27</v>
      </c>
      <c r="M62" s="6">
        <f>SUM(M59:M61)</f>
        <v>27214065.980000004</v>
      </c>
      <c r="O62" s="6">
        <f>SUM(O59:O61)</f>
        <v>26673053.27</v>
      </c>
      <c r="P62" s="4"/>
    </row>
    <row r="63" spans="1:20">
      <c r="A63" s="109" t="s">
        <v>25</v>
      </c>
      <c r="B63" s="109"/>
      <c r="C63" s="109"/>
      <c r="D63" s="109"/>
      <c r="I63" s="128">
        <f>I57+I62</f>
        <v>268630632.85999995</v>
      </c>
      <c r="J63" s="2"/>
      <c r="K63" s="128">
        <f>K57+K62</f>
        <v>65802283.329999998</v>
      </c>
      <c r="M63" s="128">
        <f>M57+M62</f>
        <v>262601139.90999997</v>
      </c>
      <c r="O63" s="128">
        <f>O57+O62</f>
        <v>59785687.560000002</v>
      </c>
      <c r="P63" s="4"/>
      <c r="Q63" s="120"/>
      <c r="R63" s="120"/>
      <c r="S63" s="120"/>
      <c r="T63" s="120"/>
    </row>
    <row r="64" spans="1:20">
      <c r="A64" s="109" t="s">
        <v>26</v>
      </c>
      <c r="I64" s="111"/>
      <c r="J64" s="2"/>
      <c r="M64" s="168"/>
    </row>
    <row r="65" spans="1:23">
      <c r="A65" s="15" t="s">
        <v>27</v>
      </c>
      <c r="I65" s="113"/>
    </row>
    <row r="66" spans="1:23">
      <c r="A66" s="15" t="s">
        <v>28</v>
      </c>
      <c r="G66" s="176"/>
      <c r="H66" s="176"/>
      <c r="I66" s="176"/>
    </row>
    <row r="67" spans="1:23" ht="24" thickBot="1">
      <c r="A67" s="15" t="s">
        <v>29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3" ht="24" thickTop="1">
      <c r="A68" s="15" t="s">
        <v>30</v>
      </c>
      <c r="O68" s="4"/>
      <c r="P68" s="4"/>
    </row>
    <row r="69" spans="1:23">
      <c r="A69" s="15" t="s">
        <v>29</v>
      </c>
      <c r="I69" s="37">
        <v>300000000</v>
      </c>
      <c r="J69" s="38"/>
      <c r="K69" s="37">
        <v>300000000</v>
      </c>
      <c r="L69" s="111"/>
      <c r="M69" s="37">
        <v>300000000</v>
      </c>
      <c r="N69" s="38"/>
      <c r="O69" s="37">
        <v>300000000</v>
      </c>
      <c r="P69" s="4"/>
    </row>
    <row r="70" spans="1:23">
      <c r="A70" s="15" t="s">
        <v>31</v>
      </c>
      <c r="G70" s="176"/>
      <c r="H70" s="176"/>
      <c r="I70" s="37">
        <v>110561100</v>
      </c>
      <c r="K70" s="37">
        <v>110561100</v>
      </c>
      <c r="L70" s="37"/>
      <c r="M70" s="37">
        <v>110561100</v>
      </c>
      <c r="N70" s="37"/>
      <c r="O70" s="37">
        <v>110561100</v>
      </c>
      <c r="P70" s="4"/>
    </row>
    <row r="71" spans="1:23">
      <c r="A71" s="15" t="s">
        <v>32</v>
      </c>
      <c r="G71" s="176"/>
      <c r="H71" s="176"/>
      <c r="I71" s="37">
        <v>285434649.17000002</v>
      </c>
      <c r="K71" s="37">
        <v>285434649.17000002</v>
      </c>
      <c r="M71" s="37">
        <v>285434649.17000002</v>
      </c>
      <c r="O71" s="37">
        <v>285434649.17000002</v>
      </c>
      <c r="P71" s="4"/>
    </row>
    <row r="72" spans="1:23">
      <c r="A72" s="15" t="s">
        <v>33</v>
      </c>
      <c r="M72" s="4"/>
      <c r="O72" s="4"/>
      <c r="P72" s="4"/>
    </row>
    <row r="73" spans="1:23">
      <c r="A73" s="15" t="s">
        <v>34</v>
      </c>
      <c r="M73" s="4"/>
      <c r="O73" s="4"/>
      <c r="P73" s="4"/>
      <c r="R73" s="121"/>
    </row>
    <row r="74" spans="1:23">
      <c r="A74" s="15" t="s">
        <v>35</v>
      </c>
      <c r="G74" s="176"/>
      <c r="H74" s="176"/>
      <c r="I74" s="37">
        <v>30000000</v>
      </c>
      <c r="J74" s="37"/>
      <c r="K74" s="37">
        <v>30000000</v>
      </c>
      <c r="L74" s="37"/>
      <c r="M74" s="37">
        <v>30000000</v>
      </c>
      <c r="N74" s="37"/>
      <c r="O74" s="37">
        <v>30000000</v>
      </c>
      <c r="P74" s="4"/>
    </row>
    <row r="75" spans="1:23">
      <c r="A75" s="15" t="s">
        <v>36</v>
      </c>
      <c r="I75" s="37">
        <v>90402994.930000037</v>
      </c>
      <c r="K75" s="37">
        <v>22129984</v>
      </c>
      <c r="M75" s="4">
        <v>102962186.24000007</v>
      </c>
      <c r="O75" s="4">
        <v>33220765.789999999</v>
      </c>
      <c r="P75" s="4"/>
    </row>
    <row r="76" spans="1:23">
      <c r="A76" s="15" t="s">
        <v>86</v>
      </c>
      <c r="I76" s="37">
        <v>159391.88999999998</v>
      </c>
      <c r="K76" s="37">
        <v>142792.49</v>
      </c>
      <c r="L76" s="113"/>
      <c r="M76" s="8">
        <v>0</v>
      </c>
      <c r="N76" s="8"/>
      <c r="O76" s="8">
        <v>0</v>
      </c>
      <c r="P76" s="4"/>
    </row>
    <row r="77" spans="1:23">
      <c r="A77" s="109" t="s">
        <v>37</v>
      </c>
      <c r="B77" s="109"/>
      <c r="C77" s="109"/>
      <c r="D77" s="109"/>
      <c r="E77" s="109"/>
      <c r="I77" s="10">
        <f>SUM(I69:I76)</f>
        <v>816558135.99000013</v>
      </c>
      <c r="J77" s="2"/>
      <c r="K77" s="10">
        <f>SUM(K69:K76)</f>
        <v>748268525.66000009</v>
      </c>
      <c r="M77" s="10">
        <f>SUM(M69:M76)</f>
        <v>828957935.41000009</v>
      </c>
      <c r="O77" s="10">
        <f>SUM(O69:O76)</f>
        <v>759216514.96000004</v>
      </c>
      <c r="P77" s="4"/>
      <c r="Q77" s="185"/>
      <c r="R77" s="185"/>
      <c r="S77" s="185"/>
      <c r="T77" s="185"/>
      <c r="U77" s="186"/>
      <c r="V77" s="186"/>
      <c r="W77" s="186"/>
    </row>
    <row r="78" spans="1:23" ht="24" thickBot="1">
      <c r="A78" s="109" t="s">
        <v>38</v>
      </c>
      <c r="B78" s="109"/>
      <c r="C78" s="109"/>
      <c r="D78" s="109"/>
      <c r="E78" s="109"/>
      <c r="I78" s="7">
        <f>I77+I63</f>
        <v>1085188768.8500001</v>
      </c>
      <c r="J78" s="2"/>
      <c r="K78" s="7">
        <f>K77+K63</f>
        <v>814070808.99000013</v>
      </c>
      <c r="M78" s="7">
        <f>M77+M63</f>
        <v>1091559075.3200002</v>
      </c>
      <c r="O78" s="7">
        <f>O77+O63</f>
        <v>819002202.51999998</v>
      </c>
      <c r="P78" s="4"/>
      <c r="Q78" s="185"/>
      <c r="R78" s="187"/>
      <c r="S78" s="187"/>
      <c r="T78" s="187"/>
      <c r="U78" s="185"/>
      <c r="V78" s="186"/>
      <c r="W78" s="186"/>
    </row>
    <row r="79" spans="1:23" ht="5.4" customHeight="1" thickTop="1">
      <c r="A79" s="109"/>
      <c r="B79" s="109"/>
      <c r="C79" s="109"/>
      <c r="D79" s="109"/>
      <c r="E79" s="109"/>
      <c r="I79" s="37"/>
      <c r="J79" s="2"/>
      <c r="K79" s="37"/>
      <c r="M79" s="37"/>
      <c r="O79" s="37"/>
      <c r="P79" s="4"/>
      <c r="Q79" s="120"/>
      <c r="R79" s="8"/>
      <c r="S79" s="8"/>
      <c r="T79" s="8"/>
    </row>
    <row r="80" spans="1:23">
      <c r="A80" s="15" t="s">
        <v>181</v>
      </c>
      <c r="B80" s="109"/>
      <c r="C80" s="109"/>
      <c r="D80" s="109"/>
      <c r="E80" s="109"/>
      <c r="I80" s="37"/>
      <c r="J80" s="2"/>
      <c r="K80" s="37"/>
      <c r="M80" s="37"/>
      <c r="O80" s="37"/>
      <c r="P80" s="4"/>
      <c r="Q80" s="120"/>
      <c r="R80" s="8"/>
      <c r="S80" s="8"/>
      <c r="T80" s="8"/>
    </row>
    <row r="81" spans="2:20" ht="15" customHeight="1">
      <c r="B81" s="109"/>
      <c r="C81" s="109"/>
      <c r="D81" s="109"/>
      <c r="E81" s="109"/>
      <c r="I81" s="37"/>
      <c r="J81" s="2"/>
      <c r="K81" s="37"/>
      <c r="M81" s="37"/>
      <c r="O81" s="37"/>
      <c r="P81" s="4"/>
      <c r="Q81" s="120"/>
      <c r="R81" s="8"/>
      <c r="S81" s="8"/>
      <c r="T81" s="8"/>
    </row>
    <row r="82" spans="2:20">
      <c r="B82" s="204" t="s">
        <v>87</v>
      </c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Q82" s="120"/>
    </row>
    <row r="83" spans="2:20">
      <c r="B83" s="204" t="s">
        <v>88</v>
      </c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Q83" s="183"/>
    </row>
    <row r="84" spans="2:20">
      <c r="F84" s="11"/>
      <c r="K84" s="160"/>
      <c r="L84" s="160"/>
      <c r="M84" s="160"/>
      <c r="N84" s="161"/>
      <c r="O84" s="160"/>
      <c r="P84" s="11"/>
      <c r="Q84" s="183"/>
    </row>
    <row r="85" spans="2:20">
      <c r="F85" s="11"/>
      <c r="I85" s="169"/>
      <c r="J85" s="156"/>
      <c r="K85" s="157"/>
      <c r="L85" s="158"/>
      <c r="M85" s="157"/>
      <c r="N85" s="159"/>
      <c r="O85" s="157"/>
      <c r="P85" s="1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78740157480314965" right="0.23622047244094491" top="0.39370078740157483" bottom="0.39370078740157483" header="0.35433070866141736" footer="0.35433070866141736"/>
  <pageSetup paperSize="9" scale="79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view="pageBreakPreview" topLeftCell="A8" zoomScale="90" zoomScaleNormal="80" zoomScaleSheetLayoutView="90" zoomScalePageLayoutView="80" workbookViewId="0">
      <selection activeCell="H8" sqref="H8"/>
    </sheetView>
  </sheetViews>
  <sheetFormatPr defaultColWidth="9.09765625" defaultRowHeight="23.4"/>
  <cols>
    <col min="1" max="1" width="2.09765625" style="40" customWidth="1"/>
    <col min="2" max="2" width="9.09765625" style="45"/>
    <col min="3" max="3" width="10.09765625" style="45" customWidth="1"/>
    <col min="4" max="4" width="29.19921875" style="45" customWidth="1"/>
    <col min="5" max="5" width="1.09765625" style="45" customWidth="1"/>
    <col min="6" max="6" width="7.09765625" style="45" customWidth="1"/>
    <col min="7" max="7" width="1.09765625" style="45" customWidth="1"/>
    <col min="8" max="8" width="14.3984375" style="45" customWidth="1"/>
    <col min="9" max="9" width="1" style="45" customWidth="1"/>
    <col min="10" max="10" width="14.3984375" style="45" customWidth="1"/>
    <col min="11" max="11" width="1" style="45" customWidth="1"/>
    <col min="12" max="12" width="14.3984375" style="55" customWidth="1"/>
    <col min="13" max="13" width="1" style="55" customWidth="1"/>
    <col min="14" max="14" width="14.3984375" style="55" customWidth="1"/>
    <col min="15" max="15" width="1" style="45" customWidth="1"/>
    <col min="16" max="16" width="13.69921875" style="68" customWidth="1"/>
    <col min="17" max="17" width="16.5" style="40" customWidth="1"/>
    <col min="18" max="18" width="13.19921875" style="68" customWidth="1"/>
    <col min="19" max="19" width="13.5" style="40" customWidth="1"/>
    <col min="20" max="16384" width="9.09765625" style="40"/>
  </cols>
  <sheetData>
    <row r="1" spans="1:19" s="41" customFormat="1">
      <c r="A1" s="209" t="s">
        <v>89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154"/>
      <c r="R1" s="154"/>
    </row>
    <row r="2" spans="1:19" s="41" customFormat="1">
      <c r="A2" s="209" t="s">
        <v>42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154"/>
      <c r="R2" s="154"/>
    </row>
    <row r="3" spans="1:19" s="41" customFormat="1">
      <c r="A3" s="205" t="s">
        <v>155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154"/>
      <c r="R3" s="154"/>
    </row>
    <row r="4" spans="1:19">
      <c r="A4" s="205" t="s">
        <v>43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9">
      <c r="B5" s="17"/>
      <c r="C5" s="17"/>
      <c r="D5" s="17"/>
      <c r="E5" s="17"/>
      <c r="F5" s="42"/>
      <c r="G5" s="42"/>
      <c r="H5" s="42"/>
      <c r="I5" s="42"/>
      <c r="J5" s="42"/>
      <c r="K5" s="42"/>
      <c r="L5" s="43"/>
      <c r="M5" s="43"/>
      <c r="N5" s="44" t="s">
        <v>1</v>
      </c>
      <c r="O5" s="17"/>
    </row>
    <row r="6" spans="1:19">
      <c r="B6" s="17"/>
      <c r="C6" s="17"/>
      <c r="D6" s="17"/>
      <c r="E6" s="17"/>
      <c r="F6" s="42"/>
      <c r="G6" s="42"/>
      <c r="H6" s="211" t="s">
        <v>70</v>
      </c>
      <c r="I6" s="211"/>
      <c r="J6" s="211"/>
      <c r="K6" s="42"/>
      <c r="L6" s="210" t="s">
        <v>71</v>
      </c>
      <c r="M6" s="210"/>
      <c r="N6" s="210"/>
      <c r="O6" s="17"/>
    </row>
    <row r="7" spans="1:19">
      <c r="B7" s="17"/>
      <c r="C7" s="17"/>
      <c r="D7" s="17"/>
      <c r="E7" s="21"/>
      <c r="F7" s="42" t="s">
        <v>3</v>
      </c>
      <c r="G7" s="42"/>
      <c r="H7" s="99" t="s">
        <v>149</v>
      </c>
      <c r="I7" s="40"/>
      <c r="J7" s="99" t="s">
        <v>115</v>
      </c>
      <c r="K7" s="13"/>
      <c r="L7" s="99" t="s">
        <v>149</v>
      </c>
      <c r="M7" s="40"/>
      <c r="N7" s="99" t="s">
        <v>115</v>
      </c>
      <c r="O7" s="17"/>
    </row>
    <row r="8" spans="1:19">
      <c r="A8" s="40" t="s">
        <v>44</v>
      </c>
      <c r="C8" s="17"/>
      <c r="D8" s="17"/>
      <c r="E8" s="21"/>
      <c r="F8" s="16"/>
      <c r="G8" s="16"/>
      <c r="H8" s="46">
        <v>324087707.88000005</v>
      </c>
      <c r="I8" s="21"/>
      <c r="J8" s="46">
        <v>27032926.700000003</v>
      </c>
      <c r="K8" s="21"/>
      <c r="L8" s="46">
        <v>324087707.88000005</v>
      </c>
      <c r="M8" s="47"/>
      <c r="N8" s="46">
        <v>21424602.550000001</v>
      </c>
      <c r="O8" s="17"/>
      <c r="Q8" s="50"/>
      <c r="S8" s="50"/>
    </row>
    <row r="9" spans="1:19">
      <c r="A9" s="40" t="s">
        <v>45</v>
      </c>
      <c r="C9" s="17"/>
      <c r="D9" s="17"/>
      <c r="E9" s="21"/>
      <c r="F9" s="16"/>
      <c r="G9" s="16"/>
      <c r="H9" s="48">
        <v>-151933580.37</v>
      </c>
      <c r="I9" s="21"/>
      <c r="J9" s="48">
        <v>-50837915.229999997</v>
      </c>
      <c r="K9" s="21"/>
      <c r="L9" s="48">
        <v>-151933580.37</v>
      </c>
      <c r="M9" s="47"/>
      <c r="N9" s="48">
        <v>-45262106.200000003</v>
      </c>
      <c r="O9" s="17"/>
      <c r="Q9" s="50"/>
      <c r="S9" s="50"/>
    </row>
    <row r="10" spans="1:19">
      <c r="A10" s="41" t="s">
        <v>119</v>
      </c>
      <c r="C10" s="17"/>
      <c r="D10" s="17"/>
      <c r="E10" s="21"/>
      <c r="F10" s="16"/>
      <c r="G10" s="16"/>
      <c r="H10" s="152">
        <f>SUM(H8:H9)</f>
        <v>172154127.51000005</v>
      </c>
      <c r="I10" s="21"/>
      <c r="J10" s="51">
        <f>SUM(J8:J9)</f>
        <v>-23804988.529999994</v>
      </c>
      <c r="K10" s="21"/>
      <c r="L10" s="152">
        <f>SUM(L8:L9)</f>
        <v>172154127.51000005</v>
      </c>
      <c r="M10" s="47"/>
      <c r="N10" s="51">
        <f>SUM(N8:N9)</f>
        <v>-23837503.650000002</v>
      </c>
      <c r="O10" s="17"/>
      <c r="Q10" s="50"/>
      <c r="S10" s="50"/>
    </row>
    <row r="11" spans="1:19">
      <c r="A11" s="40" t="s">
        <v>46</v>
      </c>
      <c r="C11" s="17"/>
      <c r="D11" s="17"/>
      <c r="E11" s="21"/>
      <c r="F11" s="16"/>
      <c r="G11" s="16"/>
      <c r="H11" s="46">
        <v>545502.17000000004</v>
      </c>
      <c r="I11" s="21"/>
      <c r="J11" s="46">
        <v>1385618.29</v>
      </c>
      <c r="K11" s="21"/>
      <c r="L11" s="152">
        <v>571182.28</v>
      </c>
      <c r="M11" s="47"/>
      <c r="N11" s="152">
        <v>1817748.8199999998</v>
      </c>
      <c r="O11" s="17"/>
      <c r="Q11" s="50"/>
      <c r="S11" s="50"/>
    </row>
    <row r="12" spans="1:19">
      <c r="A12" s="40" t="s">
        <v>52</v>
      </c>
      <c r="C12" s="17"/>
      <c r="D12" s="17"/>
      <c r="E12" s="21"/>
      <c r="F12" s="16"/>
      <c r="G12" s="16"/>
      <c r="H12" s="47">
        <v>-21679110.690000001</v>
      </c>
      <c r="I12" s="21"/>
      <c r="J12" s="47">
        <v>-11241560.970000001</v>
      </c>
      <c r="K12" s="21"/>
      <c r="L12" s="47">
        <v>-21679110.690000001</v>
      </c>
      <c r="M12" s="47"/>
      <c r="N12" s="47">
        <v>-10782771.32</v>
      </c>
      <c r="O12" s="17"/>
      <c r="Q12" s="50"/>
      <c r="S12" s="50"/>
    </row>
    <row r="13" spans="1:19">
      <c r="A13" s="40" t="s">
        <v>47</v>
      </c>
      <c r="C13" s="17"/>
      <c r="D13" s="17"/>
      <c r="E13" s="21"/>
      <c r="F13" s="16"/>
      <c r="G13" s="16"/>
      <c r="H13" s="179">
        <v>-28378472.010000002</v>
      </c>
      <c r="I13" s="21"/>
      <c r="J13" s="179">
        <v>-30916653.140000001</v>
      </c>
      <c r="K13" s="21"/>
      <c r="L13" s="179">
        <v>-28258588.5</v>
      </c>
      <c r="M13" s="49"/>
      <c r="N13" s="179">
        <v>-30653504.960000001</v>
      </c>
      <c r="O13" s="17"/>
      <c r="Q13" s="50"/>
      <c r="S13" s="50"/>
    </row>
    <row r="14" spans="1:19">
      <c r="A14" s="41" t="s">
        <v>165</v>
      </c>
      <c r="C14" s="17"/>
      <c r="D14" s="17"/>
      <c r="E14" s="21"/>
      <c r="F14" s="16"/>
      <c r="G14" s="16"/>
      <c r="H14" s="47">
        <f>SUM(H10:H13)</f>
        <v>122642046.98000003</v>
      </c>
      <c r="I14" s="21"/>
      <c r="J14" s="47">
        <f>SUM(J10:J13)</f>
        <v>-64577584.349999994</v>
      </c>
      <c r="K14" s="21"/>
      <c r="L14" s="47">
        <f>SUM(L10:L13)</f>
        <v>122787610.60000005</v>
      </c>
      <c r="M14" s="49"/>
      <c r="N14" s="47">
        <f>SUM(N10:N13)</f>
        <v>-63456031.109999999</v>
      </c>
      <c r="O14" s="17"/>
      <c r="Q14" s="50"/>
      <c r="S14" s="50"/>
    </row>
    <row r="15" spans="1:19">
      <c r="A15" s="40" t="s">
        <v>150</v>
      </c>
      <c r="C15" s="17"/>
      <c r="D15" s="17"/>
      <c r="E15" s="21"/>
      <c r="F15" s="16"/>
      <c r="G15" s="16"/>
      <c r="H15" s="46">
        <v>1106990.3999999999</v>
      </c>
      <c r="I15" s="46"/>
      <c r="J15" s="46">
        <v>2927804.05</v>
      </c>
      <c r="K15" s="21"/>
      <c r="L15" s="46">
        <v>1106990.3999999999</v>
      </c>
      <c r="M15" s="49"/>
      <c r="N15" s="46">
        <v>2927804.05</v>
      </c>
      <c r="O15" s="17"/>
      <c r="Q15" s="50"/>
      <c r="S15" s="50"/>
    </row>
    <row r="16" spans="1:19">
      <c r="A16" s="40" t="s">
        <v>151</v>
      </c>
      <c r="C16" s="17"/>
      <c r="D16" s="17"/>
      <c r="E16" s="21"/>
      <c r="F16" s="16"/>
      <c r="G16" s="16"/>
      <c r="H16" s="47">
        <v>-108635.75</v>
      </c>
      <c r="I16" s="21"/>
      <c r="J16" s="8">
        <v>0</v>
      </c>
      <c r="K16" s="21"/>
      <c r="L16" s="47">
        <v>-108635.75</v>
      </c>
      <c r="M16" s="49"/>
      <c r="N16" s="8">
        <v>0</v>
      </c>
      <c r="O16" s="17"/>
      <c r="Q16" s="50"/>
      <c r="S16" s="50"/>
    </row>
    <row r="17" spans="1:17">
      <c r="A17" s="40" t="s">
        <v>174</v>
      </c>
      <c r="B17" s="17"/>
      <c r="C17" s="22"/>
      <c r="D17" s="22"/>
      <c r="E17" s="21"/>
      <c r="F17" s="174" t="s">
        <v>160</v>
      </c>
      <c r="G17" s="16"/>
      <c r="H17" s="165">
        <v>-1322845.8999999999</v>
      </c>
      <c r="I17" s="21"/>
      <c r="J17" s="165">
        <f>-(447687.53*48.99%)</f>
        <v>-219322.12094700002</v>
      </c>
      <c r="K17" s="21"/>
      <c r="L17" s="65">
        <v>0</v>
      </c>
      <c r="M17" s="47"/>
      <c r="N17" s="65">
        <v>0</v>
      </c>
      <c r="O17" s="17"/>
      <c r="Q17" s="50"/>
    </row>
    <row r="18" spans="1:17">
      <c r="A18" s="41" t="s">
        <v>120</v>
      </c>
      <c r="B18" s="17"/>
      <c r="C18" s="22"/>
      <c r="D18" s="22"/>
      <c r="E18" s="21"/>
      <c r="F18" s="16"/>
      <c r="G18" s="16"/>
      <c r="H18" s="47">
        <f>SUM(H14:H17)</f>
        <v>122317555.73000003</v>
      </c>
      <c r="I18" s="21"/>
      <c r="J18" s="47">
        <f>SUM(J14:J17)</f>
        <v>-61869102.420947</v>
      </c>
      <c r="K18" s="21"/>
      <c r="L18" s="47">
        <f>SUM(L14:L17)</f>
        <v>123785965.25000006</v>
      </c>
      <c r="M18" s="47"/>
      <c r="N18" s="47">
        <f>SUM(N14:N17)</f>
        <v>-60528227.060000002</v>
      </c>
      <c r="O18" s="17"/>
      <c r="Q18" s="50"/>
    </row>
    <row r="19" spans="1:17">
      <c r="A19" s="40" t="s">
        <v>122</v>
      </c>
      <c r="B19" s="17"/>
      <c r="C19" s="22"/>
      <c r="D19" s="22"/>
      <c r="E19" s="21"/>
      <c r="F19" s="39" t="s">
        <v>161</v>
      </c>
      <c r="G19" s="39"/>
      <c r="H19" s="48">
        <v>-24044544.800000001</v>
      </c>
      <c r="I19" s="40"/>
      <c r="J19" s="46">
        <v>202878.89</v>
      </c>
      <c r="K19" s="40"/>
      <c r="L19" s="48">
        <v>-24044544.800000001</v>
      </c>
      <c r="M19" s="47"/>
      <c r="N19" s="46">
        <v>202878.89</v>
      </c>
      <c r="O19" s="17"/>
      <c r="Q19" s="50"/>
    </row>
    <row r="20" spans="1:17">
      <c r="A20" s="41" t="s">
        <v>121</v>
      </c>
      <c r="B20" s="21"/>
      <c r="C20" s="17"/>
      <c r="D20" s="17"/>
      <c r="E20" s="21"/>
      <c r="F20" s="16"/>
      <c r="G20" s="16"/>
      <c r="H20" s="181">
        <f>SUM(H18:H19)</f>
        <v>98273010.930000037</v>
      </c>
      <c r="I20" s="21"/>
      <c r="J20" s="153">
        <f>SUM(J18:J19)</f>
        <v>-61666223.530947</v>
      </c>
      <c r="K20" s="46"/>
      <c r="L20" s="153">
        <f>SUM(L18:L19)</f>
        <v>99741420.450000063</v>
      </c>
      <c r="M20" s="46"/>
      <c r="N20" s="153">
        <f>SUM(N18:N19)</f>
        <v>-60325348.170000002</v>
      </c>
      <c r="O20" s="17"/>
    </row>
    <row r="21" spans="1:17">
      <c r="A21" s="41" t="s">
        <v>90</v>
      </c>
      <c r="B21" s="41"/>
      <c r="C21" s="40"/>
      <c r="D21" s="40"/>
      <c r="E21" s="21"/>
      <c r="F21" s="16"/>
      <c r="G21" s="16"/>
      <c r="H21" s="16"/>
      <c r="I21" s="21"/>
      <c r="J21" s="21"/>
      <c r="K21" s="21"/>
      <c r="L21" s="47"/>
      <c r="M21" s="47"/>
      <c r="N21" s="47"/>
      <c r="O21" s="17"/>
    </row>
    <row r="22" spans="1:17">
      <c r="A22" s="41" t="s">
        <v>91</v>
      </c>
      <c r="B22" s="40"/>
      <c r="C22" s="40"/>
      <c r="D22" s="40"/>
      <c r="E22" s="21"/>
      <c r="F22" s="52"/>
      <c r="G22" s="52"/>
      <c r="H22" s="52"/>
      <c r="I22" s="21"/>
      <c r="J22" s="21"/>
      <c r="K22" s="21"/>
      <c r="L22" s="47"/>
      <c r="M22" s="47"/>
      <c r="N22" s="47"/>
      <c r="O22" s="17"/>
    </row>
    <row r="23" spans="1:17">
      <c r="B23" s="40" t="s">
        <v>98</v>
      </c>
      <c r="C23" s="40"/>
      <c r="D23" s="40"/>
      <c r="E23" s="21"/>
      <c r="F23" s="101"/>
      <c r="G23" s="123"/>
      <c r="H23" s="17">
        <v>16599.400000000001</v>
      </c>
      <c r="I23" s="21"/>
      <c r="J23" s="17">
        <v>43105.99</v>
      </c>
      <c r="K23" s="21"/>
      <c r="L23" s="54">
        <v>0</v>
      </c>
      <c r="M23" s="54"/>
      <c r="N23" s="55">
        <v>0</v>
      </c>
      <c r="O23" s="17"/>
    </row>
    <row r="24" spans="1:17">
      <c r="A24" s="40" t="s">
        <v>97</v>
      </c>
      <c r="B24" s="40"/>
      <c r="C24" s="40"/>
      <c r="D24" s="40"/>
      <c r="E24" s="21"/>
      <c r="F24" s="100"/>
      <c r="G24" s="122"/>
      <c r="H24" s="126">
        <f>SUM(H23:H23)</f>
        <v>16599.400000000001</v>
      </c>
      <c r="I24" s="21"/>
      <c r="J24" s="126">
        <f>SUM(J23:J23)</f>
        <v>43105.99</v>
      </c>
      <c r="K24" s="21"/>
      <c r="L24" s="130">
        <f>SUM(L23:L23)</f>
        <v>0</v>
      </c>
      <c r="M24" s="54"/>
      <c r="N24" s="130">
        <f>SUM(N23:N23)</f>
        <v>0</v>
      </c>
      <c r="O24" s="17"/>
    </row>
    <row r="25" spans="1:17">
      <c r="A25" s="41" t="s">
        <v>133</v>
      </c>
      <c r="B25" s="40"/>
      <c r="C25" s="40"/>
      <c r="D25" s="40"/>
      <c r="E25" s="21"/>
      <c r="F25" s="100"/>
      <c r="G25" s="122"/>
      <c r="H25" s="122"/>
      <c r="I25" s="21"/>
      <c r="J25" s="58"/>
      <c r="K25" s="62"/>
      <c r="L25" s="43"/>
      <c r="M25" s="67"/>
      <c r="N25" s="43"/>
      <c r="O25" s="17"/>
    </row>
    <row r="26" spans="1:17">
      <c r="B26" s="40" t="s">
        <v>134</v>
      </c>
      <c r="C26" s="40"/>
      <c r="D26" s="40"/>
      <c r="E26" s="21"/>
      <c r="F26" s="100">
        <v>22.3</v>
      </c>
      <c r="G26" s="122"/>
      <c r="H26" s="68">
        <v>0</v>
      </c>
      <c r="I26" s="21"/>
      <c r="J26" s="58">
        <v>3208208.28</v>
      </c>
      <c r="K26" s="62"/>
      <c r="L26" s="68">
        <v>0</v>
      </c>
      <c r="M26" s="67"/>
      <c r="N26" s="58">
        <v>3208208.28</v>
      </c>
      <c r="O26" s="17"/>
    </row>
    <row r="27" spans="1:17">
      <c r="B27" s="40" t="s">
        <v>99</v>
      </c>
      <c r="C27" s="40"/>
      <c r="D27" s="40"/>
      <c r="E27" s="21"/>
      <c r="F27" s="100">
        <v>17.3</v>
      </c>
      <c r="G27" s="122"/>
      <c r="H27" s="171">
        <v>0</v>
      </c>
      <c r="I27" s="21"/>
      <c r="J27" s="48">
        <v>-641641.66</v>
      </c>
      <c r="K27" s="62"/>
      <c r="L27" s="171">
        <v>0</v>
      </c>
      <c r="M27" s="67"/>
      <c r="N27" s="48">
        <v>-641641.66</v>
      </c>
      <c r="O27" s="17"/>
    </row>
    <row r="28" spans="1:17">
      <c r="A28" s="40" t="s">
        <v>97</v>
      </c>
      <c r="B28" s="40"/>
      <c r="C28" s="40"/>
      <c r="D28" s="40"/>
      <c r="E28" s="21"/>
      <c r="F28" s="100"/>
      <c r="G28" s="122"/>
      <c r="H28" s="180">
        <f>SUM(H26:H27)</f>
        <v>0</v>
      </c>
      <c r="I28" s="21"/>
      <c r="J28" s="98">
        <f>SUM(J26:J27)</f>
        <v>2566566.6199999996</v>
      </c>
      <c r="K28" s="62"/>
      <c r="L28" s="180">
        <f>SUM(L26:L27)</f>
        <v>0</v>
      </c>
      <c r="M28" s="67"/>
      <c r="N28" s="98">
        <f>SUM(N26:N27)</f>
        <v>2566566.6199999996</v>
      </c>
      <c r="O28" s="17"/>
    </row>
    <row r="29" spans="1:17" ht="24" thickBot="1">
      <c r="A29" s="41" t="s">
        <v>137</v>
      </c>
      <c r="B29" s="56"/>
      <c r="C29" s="21"/>
      <c r="D29" s="17"/>
      <c r="E29" s="21"/>
      <c r="F29" s="16"/>
      <c r="G29" s="16"/>
      <c r="H29" s="66">
        <f>H20+H24+H28</f>
        <v>98289610.330000043</v>
      </c>
      <c r="I29" s="21"/>
      <c r="J29" s="66">
        <f>J20+J24+J28</f>
        <v>-59056550.920947</v>
      </c>
      <c r="K29" s="21"/>
      <c r="L29" s="66">
        <f>L20+L24+L28</f>
        <v>99741420.450000063</v>
      </c>
      <c r="M29" s="57"/>
      <c r="N29" s="66">
        <f>N20+N24+N28</f>
        <v>-57758781.550000004</v>
      </c>
      <c r="O29" s="17"/>
    </row>
    <row r="30" spans="1:17" ht="5.25" customHeight="1" thickTop="1">
      <c r="B30" s="22"/>
      <c r="C30" s="17"/>
      <c r="D30" s="17"/>
      <c r="E30" s="21"/>
      <c r="F30" s="16"/>
      <c r="G30" s="16"/>
      <c r="H30" s="16"/>
      <c r="I30" s="21"/>
      <c r="J30" s="21"/>
      <c r="K30" s="21"/>
      <c r="O30" s="17"/>
    </row>
    <row r="31" spans="1:17">
      <c r="A31" s="41" t="s">
        <v>92</v>
      </c>
      <c r="B31" s="22"/>
      <c r="C31" s="17"/>
      <c r="D31" s="17"/>
      <c r="E31" s="21"/>
      <c r="F31" s="16"/>
      <c r="G31" s="16"/>
      <c r="H31" s="16"/>
      <c r="I31" s="21"/>
      <c r="J31" s="21"/>
      <c r="K31" s="21"/>
      <c r="O31" s="17"/>
    </row>
    <row r="32" spans="1:17" ht="24" thickBot="1">
      <c r="B32" s="22" t="s">
        <v>93</v>
      </c>
      <c r="C32" s="17"/>
      <c r="D32" s="17"/>
      <c r="E32" s="21"/>
      <c r="F32" s="16"/>
      <c r="G32" s="16"/>
      <c r="H32" s="58">
        <f>+H20</f>
        <v>98273010.930000037</v>
      </c>
      <c r="I32" s="21"/>
      <c r="J32" s="58">
        <f>+J20</f>
        <v>-61666223.530947</v>
      </c>
      <c r="K32" s="59"/>
      <c r="L32" s="199">
        <f>+L20</f>
        <v>99741420.450000063</v>
      </c>
      <c r="M32" s="58"/>
      <c r="N32" s="199">
        <f>+N20</f>
        <v>-60325348.170000002</v>
      </c>
      <c r="O32" s="17"/>
    </row>
    <row r="33" spans="1:18" ht="24" thickTop="1">
      <c r="B33" s="22" t="s">
        <v>94</v>
      </c>
      <c r="C33" s="17"/>
      <c r="D33" s="17"/>
      <c r="E33" s="21"/>
      <c r="F33" s="16"/>
      <c r="G33" s="16"/>
      <c r="H33" s="8">
        <v>0</v>
      </c>
      <c r="I33" s="17"/>
      <c r="J33" s="8">
        <v>0</v>
      </c>
      <c r="K33" s="60"/>
      <c r="L33" s="43"/>
      <c r="M33" s="43"/>
      <c r="N33" s="43"/>
      <c r="O33" s="17"/>
    </row>
    <row r="34" spans="1:18" ht="24" thickBot="1">
      <c r="B34" s="22"/>
      <c r="C34" s="17"/>
      <c r="D34" s="17"/>
      <c r="E34" s="21"/>
      <c r="F34" s="16"/>
      <c r="G34" s="16"/>
      <c r="H34" s="194">
        <f>SUM(H32:H33)</f>
        <v>98273010.930000037</v>
      </c>
      <c r="I34" s="17"/>
      <c r="J34" s="195">
        <f>SUM(J32:J33)</f>
        <v>-61666223.530947</v>
      </c>
      <c r="K34" s="60"/>
      <c r="L34" s="198"/>
      <c r="M34" s="43"/>
      <c r="N34" s="58"/>
      <c r="O34" s="17"/>
    </row>
    <row r="35" spans="1:18" ht="24" thickTop="1">
      <c r="A35" s="41" t="s">
        <v>140</v>
      </c>
      <c r="B35" s="22"/>
      <c r="C35" s="17"/>
      <c r="D35" s="17"/>
      <c r="E35" s="21"/>
      <c r="F35" s="16"/>
      <c r="G35" s="16"/>
      <c r="H35" s="40"/>
      <c r="I35" s="21"/>
      <c r="J35" s="21"/>
      <c r="K35" s="61"/>
      <c r="L35" s="58"/>
      <c r="M35" s="58"/>
      <c r="N35" s="58"/>
      <c r="O35" s="17"/>
    </row>
    <row r="36" spans="1:18" ht="24" thickBot="1">
      <c r="B36" s="22" t="s">
        <v>93</v>
      </c>
      <c r="C36" s="17"/>
      <c r="D36" s="17"/>
      <c r="E36" s="21"/>
      <c r="F36" s="16"/>
      <c r="G36" s="16"/>
      <c r="H36" s="58">
        <f>H29</f>
        <v>98289610.330000043</v>
      </c>
      <c r="I36" s="21"/>
      <c r="J36" s="58">
        <f>J29</f>
        <v>-59056550.920947</v>
      </c>
      <c r="K36" s="61"/>
      <c r="L36" s="199">
        <f>L29</f>
        <v>99741420.450000063</v>
      </c>
      <c r="M36" s="58"/>
      <c r="N36" s="199">
        <f>N29</f>
        <v>-57758781.550000004</v>
      </c>
      <c r="O36" s="17"/>
    </row>
    <row r="37" spans="1:18" ht="24" thickTop="1">
      <c r="B37" s="22" t="s">
        <v>94</v>
      </c>
      <c r="C37" s="17"/>
      <c r="D37" s="17"/>
      <c r="E37" s="21"/>
      <c r="F37" s="16"/>
      <c r="G37" s="16"/>
      <c r="H37" s="43">
        <v>0</v>
      </c>
      <c r="I37" s="21"/>
      <c r="J37" s="43">
        <v>0</v>
      </c>
      <c r="K37" s="60"/>
      <c r="L37" s="43"/>
      <c r="M37" s="43"/>
      <c r="N37" s="43"/>
      <c r="O37" s="17"/>
    </row>
    <row r="38" spans="1:18" ht="24" thickBot="1">
      <c r="B38" s="22"/>
      <c r="C38" s="17"/>
      <c r="D38" s="17"/>
      <c r="E38" s="21"/>
      <c r="F38" s="16"/>
      <c r="G38" s="16"/>
      <c r="H38" s="196">
        <f>SUM(H36:H37)</f>
        <v>98289610.330000043</v>
      </c>
      <c r="I38" s="21"/>
      <c r="J38" s="195">
        <f>SUM(J36:J37)</f>
        <v>-59056550.920947</v>
      </c>
      <c r="K38" s="43"/>
      <c r="L38" s="43"/>
      <c r="M38" s="43"/>
      <c r="N38" s="43"/>
      <c r="O38" s="17"/>
    </row>
    <row r="39" spans="1:18" s="41" customFormat="1" ht="24" thickTop="1">
      <c r="A39" s="41" t="s">
        <v>138</v>
      </c>
      <c r="B39" s="21"/>
      <c r="C39" s="21"/>
      <c r="D39" s="21"/>
      <c r="E39" s="21"/>
      <c r="F39" s="102"/>
      <c r="G39" s="124"/>
      <c r="H39" s="124"/>
      <c r="L39" s="60"/>
      <c r="M39" s="60"/>
      <c r="N39" s="60"/>
      <c r="O39" s="21"/>
      <c r="P39" s="154"/>
      <c r="R39" s="154"/>
    </row>
    <row r="40" spans="1:18">
      <c r="A40" s="17" t="s">
        <v>139</v>
      </c>
      <c r="C40" s="17"/>
      <c r="D40" s="17"/>
      <c r="E40" s="40"/>
      <c r="F40" s="16"/>
      <c r="G40" s="16"/>
      <c r="H40" s="163">
        <f>H20/H41</f>
        <v>0.16378835155000007</v>
      </c>
      <c r="I40" s="164"/>
      <c r="J40" s="163">
        <f>J20/J41</f>
        <v>-0.10277703921824501</v>
      </c>
      <c r="K40" s="164"/>
      <c r="L40" s="163">
        <f>L20/L41</f>
        <v>0.1662357007500001</v>
      </c>
      <c r="M40" s="163"/>
      <c r="N40" s="163">
        <f>N20/N41</f>
        <v>-0.10054224695</v>
      </c>
      <c r="O40" s="17"/>
      <c r="Q40" s="50"/>
    </row>
    <row r="41" spans="1:18">
      <c r="A41" s="17" t="s">
        <v>95</v>
      </c>
      <c r="C41" s="17"/>
      <c r="D41" s="17"/>
      <c r="E41" s="21"/>
      <c r="F41" s="16"/>
      <c r="G41" s="16"/>
      <c r="H41" s="63">
        <v>600000000</v>
      </c>
      <c r="I41" s="21"/>
      <c r="J41" s="63">
        <v>600000000</v>
      </c>
      <c r="K41" s="63"/>
      <c r="L41" s="63">
        <v>600000000</v>
      </c>
      <c r="M41" s="63"/>
      <c r="N41" s="63">
        <v>600000000</v>
      </c>
      <c r="O41" s="64"/>
    </row>
    <row r="42" spans="1:18">
      <c r="B42" s="17"/>
      <c r="C42" s="17"/>
      <c r="D42" s="17"/>
      <c r="E42" s="21"/>
      <c r="F42" s="16"/>
      <c r="G42" s="16"/>
      <c r="H42" s="16"/>
      <c r="I42" s="21"/>
      <c r="J42" s="21"/>
      <c r="K42" s="53"/>
      <c r="L42" s="53"/>
      <c r="M42" s="53"/>
      <c r="N42" s="53"/>
      <c r="O42" s="17"/>
    </row>
    <row r="43" spans="1:18">
      <c r="A43" s="15" t="s">
        <v>181</v>
      </c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>
      <c r="B44" s="17"/>
      <c r="C44" s="17"/>
      <c r="D44" s="17"/>
      <c r="E44" s="21"/>
      <c r="F44" s="16"/>
      <c r="G44" s="16"/>
      <c r="H44" s="16"/>
      <c r="I44" s="21"/>
      <c r="J44" s="21"/>
      <c r="K44" s="21"/>
      <c r="O44" s="17"/>
    </row>
    <row r="45" spans="1:18">
      <c r="B45" s="208" t="s">
        <v>124</v>
      </c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</row>
    <row r="46" spans="1:18">
      <c r="B46" s="208" t="s">
        <v>127</v>
      </c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</row>
  </sheetData>
  <mergeCells count="8">
    <mergeCell ref="B45:N45"/>
    <mergeCell ref="B46:N46"/>
    <mergeCell ref="A1:O1"/>
    <mergeCell ref="A2:O2"/>
    <mergeCell ref="L6:N6"/>
    <mergeCell ref="A3:O3"/>
    <mergeCell ref="A4:O4"/>
    <mergeCell ref="H6:J6"/>
  </mergeCells>
  <pageMargins left="0.70866141732283472" right="0.19685039370078741" top="0.47244094488188981" bottom="0.39370078740157483" header="0.35433070866141736" footer="0.35433070866141736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A7" zoomScale="90" zoomScaleSheetLayoutView="90" workbookViewId="0">
      <selection activeCell="P24" sqref="P24"/>
    </sheetView>
  </sheetViews>
  <sheetFormatPr defaultColWidth="9.09765625" defaultRowHeight="23.4"/>
  <cols>
    <col min="1" max="1" width="1.59765625" style="131" customWidth="1"/>
    <col min="2" max="2" width="29.8984375" style="131" customWidth="1"/>
    <col min="3" max="3" width="1.19921875" style="131" customWidth="1"/>
    <col min="4" max="4" width="8.3984375" style="133" customWidth="1"/>
    <col min="5" max="5" width="1.19921875" style="131" customWidth="1"/>
    <col min="6" max="6" width="15.69921875" style="133" customWidth="1"/>
    <col min="7" max="7" width="1.09765625" style="133" customWidth="1"/>
    <col min="8" max="8" width="15.69921875" style="133" customWidth="1"/>
    <col min="9" max="9" width="1.09765625" style="131" customWidth="1"/>
    <col min="10" max="10" width="15.69921875" style="133" customWidth="1"/>
    <col min="11" max="11" width="1.09765625" style="131" customWidth="1"/>
    <col min="12" max="12" width="16" style="133" customWidth="1"/>
    <col min="13" max="13" width="1.09765625" style="131" customWidth="1"/>
    <col min="14" max="14" width="16" style="131" customWidth="1"/>
    <col min="15" max="15" width="1.09765625" style="131" customWidth="1"/>
    <col min="16" max="16" width="16.5" style="68" customWidth="1"/>
    <col min="17" max="17" width="1.09765625" style="131" customWidth="1"/>
    <col min="18" max="18" width="16.5" style="133" customWidth="1"/>
    <col min="19" max="19" width="1.09765625" style="135" customWidth="1"/>
    <col min="20" max="20" width="15.59765625" style="131" customWidth="1"/>
    <col min="21" max="21" width="16.296875" style="131" bestFit="1" customWidth="1"/>
    <col min="22" max="16384" width="9.09765625" style="131"/>
  </cols>
  <sheetData>
    <row r="1" spans="1:23" ht="12.6" customHeight="1">
      <c r="A1" s="214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23" s="132" customFormat="1">
      <c r="A2" s="215" t="s">
        <v>89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</row>
    <row r="3" spans="1:23" s="132" customFormat="1">
      <c r="A3" s="215" t="s">
        <v>53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1:23" s="132" customFormat="1">
      <c r="A4" s="216" t="s">
        <v>155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36"/>
      <c r="U4" s="36"/>
      <c r="V4" s="36"/>
      <c r="W4" s="36"/>
    </row>
    <row r="5" spans="1:23" s="132" customFormat="1">
      <c r="A5" s="216" t="s">
        <v>43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36"/>
      <c r="U5" s="36"/>
      <c r="V5" s="36"/>
      <c r="W5" s="36"/>
    </row>
    <row r="6" spans="1:23">
      <c r="R6" s="134" t="s">
        <v>1</v>
      </c>
    </row>
    <row r="7" spans="1:23">
      <c r="F7" s="217" t="s">
        <v>70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</row>
    <row r="8" spans="1:23">
      <c r="C8" s="133"/>
      <c r="D8" s="133" t="s">
        <v>3</v>
      </c>
      <c r="E8" s="133"/>
      <c r="F8" s="107" t="s">
        <v>179</v>
      </c>
      <c r="G8" s="136"/>
      <c r="H8" s="137" t="s">
        <v>180</v>
      </c>
      <c r="I8" s="136"/>
      <c r="J8" s="138" t="s">
        <v>55</v>
      </c>
      <c r="K8" s="136"/>
      <c r="L8" s="212" t="s">
        <v>33</v>
      </c>
      <c r="M8" s="212"/>
      <c r="N8" s="212"/>
      <c r="O8" s="136"/>
      <c r="P8" s="139" t="s">
        <v>130</v>
      </c>
      <c r="Q8" s="136"/>
      <c r="R8" s="133" t="s">
        <v>54</v>
      </c>
      <c r="S8" s="140"/>
    </row>
    <row r="9" spans="1:23">
      <c r="C9" s="133"/>
      <c r="E9" s="133"/>
      <c r="F9" s="107" t="s">
        <v>78</v>
      </c>
      <c r="H9" s="137" t="s">
        <v>68</v>
      </c>
      <c r="I9" s="133"/>
      <c r="J9" s="141" t="s">
        <v>74</v>
      </c>
      <c r="K9" s="133"/>
      <c r="L9" s="136" t="s">
        <v>34</v>
      </c>
      <c r="M9" s="133"/>
      <c r="N9" s="133" t="s">
        <v>75</v>
      </c>
      <c r="O9" s="133"/>
      <c r="P9" s="136" t="s">
        <v>26</v>
      </c>
      <c r="Q9" s="133"/>
      <c r="R9" s="133" t="s">
        <v>101</v>
      </c>
      <c r="S9" s="140"/>
    </row>
    <row r="10" spans="1:23">
      <c r="C10" s="133"/>
      <c r="E10" s="133"/>
      <c r="F10" s="136"/>
      <c r="G10" s="136"/>
      <c r="H10" s="137"/>
      <c r="I10" s="133"/>
      <c r="J10" s="137" t="s">
        <v>76</v>
      </c>
      <c r="K10" s="133"/>
      <c r="L10" s="136" t="s">
        <v>175</v>
      </c>
      <c r="M10" s="136"/>
      <c r="N10" s="136" t="s">
        <v>77</v>
      </c>
      <c r="O10" s="133"/>
      <c r="P10" s="34" t="s">
        <v>125</v>
      </c>
      <c r="Q10" s="133"/>
      <c r="R10" s="136" t="s">
        <v>80</v>
      </c>
      <c r="S10" s="140"/>
    </row>
    <row r="11" spans="1:23" ht="24.75" customHeight="1">
      <c r="C11" s="133"/>
      <c r="E11" s="133"/>
      <c r="F11" s="162"/>
      <c r="G11" s="136"/>
      <c r="H11" s="142"/>
      <c r="I11" s="133"/>
      <c r="J11" s="142" t="s">
        <v>79</v>
      </c>
      <c r="K11" s="133"/>
      <c r="L11" s="143"/>
      <c r="N11" s="143"/>
      <c r="O11" s="133"/>
      <c r="P11" s="144" t="s">
        <v>126</v>
      </c>
      <c r="Q11" s="133"/>
      <c r="R11" s="162"/>
      <c r="S11" s="140"/>
    </row>
    <row r="12" spans="1:23">
      <c r="B12" s="131" t="s">
        <v>152</v>
      </c>
      <c r="C12" s="133"/>
      <c r="E12" s="133"/>
      <c r="F12" s="26">
        <v>300000000</v>
      </c>
      <c r="G12" s="26"/>
      <c r="H12" s="26">
        <v>285434649.17000002</v>
      </c>
      <c r="I12" s="27"/>
      <c r="J12" s="26">
        <v>110561100</v>
      </c>
      <c r="K12" s="27"/>
      <c r="L12" s="26">
        <v>30000000</v>
      </c>
      <c r="M12" s="146"/>
      <c r="N12" s="145">
        <v>22129984</v>
      </c>
      <c r="O12" s="146"/>
      <c r="P12" s="145">
        <v>142792.49</v>
      </c>
      <c r="Q12" s="145"/>
      <c r="R12" s="145">
        <f>SUM(F12:Q12)</f>
        <v>748268525.66000009</v>
      </c>
      <c r="T12" s="68"/>
      <c r="U12" s="148"/>
    </row>
    <row r="13" spans="1:23">
      <c r="B13" s="131" t="s">
        <v>100</v>
      </c>
      <c r="C13" s="133"/>
      <c r="D13" s="178" t="s">
        <v>162</v>
      </c>
      <c r="E13" s="133"/>
      <c r="F13" s="145"/>
      <c r="G13" s="145"/>
      <c r="H13" s="145"/>
      <c r="I13" s="146"/>
      <c r="J13" s="145"/>
      <c r="K13" s="146"/>
      <c r="L13" s="145"/>
      <c r="M13" s="146"/>
      <c r="N13" s="51">
        <v>-30000000</v>
      </c>
      <c r="O13" s="146"/>
      <c r="P13" s="147"/>
      <c r="Q13" s="145"/>
      <c r="R13" s="149">
        <f>SUM(F13:Q13)</f>
        <v>-30000000</v>
      </c>
    </row>
    <row r="14" spans="1:23">
      <c r="B14" s="131" t="s">
        <v>121</v>
      </c>
      <c r="C14" s="133"/>
      <c r="D14" s="177"/>
      <c r="E14" s="133"/>
      <c r="F14" s="34"/>
      <c r="G14" s="34"/>
      <c r="H14" s="34"/>
      <c r="I14" s="20"/>
      <c r="J14" s="35"/>
      <c r="K14" s="20"/>
      <c r="L14" s="34"/>
      <c r="M14" s="20"/>
      <c r="N14" s="145">
        <v>98273010.930000037</v>
      </c>
      <c r="O14" s="20"/>
      <c r="P14" s="20"/>
      <c r="Q14" s="20"/>
      <c r="R14" s="145">
        <f>SUM(F14:Q14)</f>
        <v>98273010.930000037</v>
      </c>
    </row>
    <row r="15" spans="1:23">
      <c r="B15" s="131" t="s">
        <v>85</v>
      </c>
      <c r="C15" s="133"/>
      <c r="D15" s="177"/>
      <c r="E15" s="133"/>
      <c r="F15" s="34"/>
      <c r="G15" s="34"/>
      <c r="H15" s="34"/>
      <c r="I15" s="20"/>
      <c r="J15" s="35"/>
      <c r="K15" s="20"/>
      <c r="L15" s="34"/>
      <c r="M15" s="20"/>
      <c r="N15" s="147">
        <v>0</v>
      </c>
      <c r="O15" s="20"/>
      <c r="P15" s="145">
        <v>16599.400000000001</v>
      </c>
      <c r="Q15" s="20"/>
      <c r="R15" s="145">
        <f>SUM(F15:Q15)</f>
        <v>16599.400000000001</v>
      </c>
    </row>
    <row r="16" spans="1:23" ht="24" thickBot="1">
      <c r="B16" s="23" t="s">
        <v>153</v>
      </c>
      <c r="C16" s="133"/>
      <c r="D16" s="177"/>
      <c r="E16" s="133"/>
      <c r="F16" s="150">
        <f>SUM(F12:F15)</f>
        <v>300000000</v>
      </c>
      <c r="G16" s="145"/>
      <c r="H16" s="150">
        <f>SUM(H12:H15)</f>
        <v>285434649.17000002</v>
      </c>
      <c r="I16" s="146"/>
      <c r="J16" s="150">
        <f>SUM(J12:J15)</f>
        <v>110561100</v>
      </c>
      <c r="K16" s="146"/>
      <c r="L16" s="150">
        <f>SUM(L12:L15)</f>
        <v>30000000</v>
      </c>
      <c r="M16" s="20"/>
      <c r="N16" s="150">
        <f>SUM(N12:N15)</f>
        <v>90402994.930000037</v>
      </c>
      <c r="O16" s="20"/>
      <c r="P16" s="150">
        <f>SUM(P12:P15)</f>
        <v>159391.88999999998</v>
      </c>
      <c r="Q16" s="20"/>
      <c r="R16" s="150">
        <f>SUM(R12:R15)</f>
        <v>816558135.99000013</v>
      </c>
      <c r="T16" s="151"/>
      <c r="U16" s="184"/>
    </row>
    <row r="17" spans="1:19" ht="12" customHeight="1" thickTop="1">
      <c r="C17" s="133"/>
      <c r="D17" s="177"/>
      <c r="E17" s="133"/>
      <c r="F17" s="34"/>
      <c r="G17" s="34"/>
      <c r="H17" s="34"/>
      <c r="I17" s="20"/>
      <c r="J17" s="35"/>
      <c r="K17" s="20"/>
      <c r="L17" s="34"/>
      <c r="M17" s="20"/>
      <c r="N17" s="147"/>
      <c r="O17" s="20"/>
      <c r="P17" s="145"/>
      <c r="Q17" s="20"/>
      <c r="R17" s="145"/>
    </row>
    <row r="18" spans="1:19">
      <c r="B18" s="131" t="s">
        <v>116</v>
      </c>
      <c r="C18" s="133"/>
      <c r="D18" s="178"/>
      <c r="E18" s="133"/>
      <c r="F18" s="145">
        <v>300000000</v>
      </c>
      <c r="G18" s="145"/>
      <c r="H18" s="145">
        <v>285434649.17000002</v>
      </c>
      <c r="I18" s="146"/>
      <c r="J18" s="145">
        <v>110561100</v>
      </c>
      <c r="K18" s="146"/>
      <c r="L18" s="145">
        <v>30000000</v>
      </c>
      <c r="M18" s="146"/>
      <c r="N18" s="145">
        <v>51297178.659999996</v>
      </c>
      <c r="O18" s="146"/>
      <c r="P18" s="145">
        <v>21467.73</v>
      </c>
      <c r="Q18" s="146"/>
      <c r="R18" s="145">
        <f>SUM(F18:Q18)</f>
        <v>777314395.56000006</v>
      </c>
    </row>
    <row r="19" spans="1:19">
      <c r="B19" s="131" t="s">
        <v>100</v>
      </c>
      <c r="C19" s="133"/>
      <c r="D19" s="178" t="s">
        <v>163</v>
      </c>
      <c r="E19" s="133"/>
      <c r="F19" s="34"/>
      <c r="G19" s="34"/>
      <c r="H19" s="34"/>
      <c r="I19" s="20"/>
      <c r="J19" s="35"/>
      <c r="K19" s="20"/>
      <c r="L19" s="34"/>
      <c r="M19" s="20"/>
      <c r="N19" s="149">
        <v>-48000000</v>
      </c>
      <c r="O19" s="20"/>
      <c r="P19" s="20"/>
      <c r="Q19" s="20"/>
      <c r="R19" s="149">
        <f>SUM(F19:Q19)</f>
        <v>-48000000</v>
      </c>
    </row>
    <row r="20" spans="1:19">
      <c r="B20" s="131" t="s">
        <v>121</v>
      </c>
      <c r="C20" s="133"/>
      <c r="D20" s="177"/>
      <c r="E20" s="133"/>
      <c r="F20" s="34"/>
      <c r="G20" s="34"/>
      <c r="H20" s="34"/>
      <c r="I20" s="20"/>
      <c r="J20" s="35"/>
      <c r="K20" s="20"/>
      <c r="L20" s="34"/>
      <c r="M20" s="20"/>
      <c r="N20" s="149">
        <v>-61666223.530000001</v>
      </c>
      <c r="O20" s="20"/>
      <c r="P20" s="20"/>
      <c r="Q20" s="20"/>
      <c r="R20" s="149">
        <f t="shared" ref="R20" si="0">SUM(F20:Q20)</f>
        <v>-61666223.530000001</v>
      </c>
    </row>
    <row r="21" spans="1:19">
      <c r="B21" s="131" t="s">
        <v>85</v>
      </c>
      <c r="C21" s="133"/>
      <c r="D21" s="193"/>
      <c r="E21" s="133"/>
      <c r="F21" s="34"/>
      <c r="G21" s="34"/>
      <c r="H21" s="34"/>
      <c r="I21" s="20"/>
      <c r="J21" s="35"/>
      <c r="K21" s="20"/>
      <c r="L21" s="34"/>
      <c r="M21" s="20"/>
      <c r="N21" s="145">
        <f>SCI!J28</f>
        <v>2566566.6199999996</v>
      </c>
      <c r="O21" s="20"/>
      <c r="P21" s="145">
        <v>43105.99</v>
      </c>
      <c r="Q21" s="20"/>
      <c r="R21" s="145">
        <f>SUM(F21:Q21)</f>
        <v>2609672.61</v>
      </c>
    </row>
    <row r="22" spans="1:19" ht="24" thickBot="1">
      <c r="B22" s="23" t="s">
        <v>117</v>
      </c>
      <c r="C22" s="133"/>
      <c r="E22" s="133"/>
      <c r="F22" s="150">
        <f>SUM(F18:F21)</f>
        <v>300000000</v>
      </c>
      <c r="G22" s="145"/>
      <c r="H22" s="150">
        <f>SUM(H18:H21)</f>
        <v>285434649.17000002</v>
      </c>
      <c r="I22" s="146"/>
      <c r="J22" s="150">
        <f>SUM(J18:J21)</f>
        <v>110561100</v>
      </c>
      <c r="K22" s="146"/>
      <c r="L22" s="150">
        <f>SUM(L18:L21)</f>
        <v>30000000</v>
      </c>
      <c r="M22" s="146"/>
      <c r="N22" s="155">
        <f>SUM(N18:N21)</f>
        <v>-55802478.250000007</v>
      </c>
      <c r="O22" s="146"/>
      <c r="P22" s="150">
        <f>SUM(P18:P21)</f>
        <v>64573.72</v>
      </c>
      <c r="Q22" s="146"/>
      <c r="R22" s="150">
        <f>SUM(R18:R21)</f>
        <v>670257844.6400001</v>
      </c>
    </row>
    <row r="23" spans="1:19" ht="24" thickTop="1">
      <c r="C23" s="133"/>
      <c r="E23" s="133"/>
      <c r="F23" s="34"/>
      <c r="G23" s="34"/>
      <c r="H23" s="34"/>
      <c r="I23" s="20"/>
      <c r="J23" s="35"/>
      <c r="K23" s="20"/>
      <c r="L23" s="34"/>
      <c r="M23" s="20"/>
      <c r="N23" s="20"/>
      <c r="O23" s="20"/>
      <c r="P23" s="20"/>
      <c r="Q23" s="20"/>
      <c r="R23" s="34"/>
    </row>
    <row r="24" spans="1:19">
      <c r="B24" s="15" t="s">
        <v>181</v>
      </c>
      <c r="C24" s="133"/>
      <c r="E24" s="133"/>
      <c r="F24" s="34"/>
      <c r="G24" s="34"/>
      <c r="H24" s="34"/>
      <c r="I24" s="20"/>
      <c r="J24" s="35"/>
      <c r="K24" s="20"/>
      <c r="L24" s="34"/>
      <c r="M24" s="20"/>
      <c r="N24" s="20"/>
      <c r="O24" s="20"/>
      <c r="P24" s="20"/>
      <c r="Q24" s="20"/>
      <c r="R24" s="34"/>
    </row>
    <row r="25" spans="1:19">
      <c r="C25" s="133"/>
      <c r="E25" s="133"/>
      <c r="F25" s="34"/>
      <c r="G25" s="34"/>
      <c r="H25" s="34"/>
      <c r="I25" s="20"/>
      <c r="J25" s="35"/>
      <c r="K25" s="20"/>
      <c r="L25" s="34"/>
      <c r="M25" s="20"/>
      <c r="N25" s="20"/>
      <c r="O25" s="20"/>
      <c r="P25" s="20"/>
      <c r="Q25" s="20"/>
      <c r="R25" s="34"/>
    </row>
    <row r="26" spans="1:19">
      <c r="A26" s="213" t="s">
        <v>128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</row>
    <row r="27" spans="1:19">
      <c r="A27" s="213" t="s">
        <v>129</v>
      </c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1496062992125984" top="0.78740157480314965" bottom="0.19685039370078741" header="0.31496062992125984" footer="0.23622047244094491"/>
  <pageSetup paperSize="9" scale="80" firstPageNumber="4" orientation="landscape" useFirstPageNumber="1" r:id="rId1"/>
  <headerFooter scaleWithDoc="0">
    <oddFooter>&amp;L&amp;"AngsanaUPC,ธรรมดา"&amp;14&amp;P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view="pageBreakPreview" topLeftCell="A7" zoomScaleNormal="86" zoomScaleSheetLayoutView="100" workbookViewId="0">
      <selection activeCell="N13" sqref="N13"/>
    </sheetView>
  </sheetViews>
  <sheetFormatPr defaultColWidth="9.09765625" defaultRowHeight="23.4"/>
  <cols>
    <col min="1" max="1" width="6.09765625" style="23" customWidth="1"/>
    <col min="2" max="2" width="27.5" style="23" customWidth="1"/>
    <col min="3" max="3" width="1.19921875" style="23" customWidth="1"/>
    <col min="4" max="4" width="10.8984375" style="103" customWidth="1"/>
    <col min="5" max="5" width="1" style="23" customWidth="1"/>
    <col min="6" max="6" width="16" style="103" customWidth="1"/>
    <col min="7" max="7" width="1" style="103" customWidth="1"/>
    <col min="8" max="8" width="16" style="103" customWidth="1"/>
    <col min="9" max="9" width="1" style="23" customWidth="1"/>
    <col min="10" max="10" width="16" style="103" customWidth="1"/>
    <col min="11" max="11" width="1" style="23" customWidth="1"/>
    <col min="12" max="12" width="16" style="103" customWidth="1"/>
    <col min="13" max="13" width="1" style="23" customWidth="1"/>
    <col min="14" max="14" width="16" style="23" customWidth="1"/>
    <col min="15" max="15" width="1" style="23" customWidth="1"/>
    <col min="16" max="16" width="16" style="103" customWidth="1"/>
    <col min="17" max="17" width="1" style="23" customWidth="1"/>
    <col min="18" max="18" width="13.3984375" style="23" bestFit="1" customWidth="1"/>
    <col min="19" max="16384" width="9.09765625" style="23"/>
  </cols>
  <sheetData>
    <row r="1" spans="1:19" ht="18.600000000000001" customHeight="1">
      <c r="A1" s="219"/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9" s="24" customFormat="1">
      <c r="A2" s="216" t="s">
        <v>89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36"/>
      <c r="R2" s="36"/>
      <c r="S2" s="36"/>
    </row>
    <row r="3" spans="1:19" s="24" customFormat="1">
      <c r="A3" s="216" t="s">
        <v>53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9" s="24" customFormat="1">
      <c r="A4" s="216" t="s">
        <v>155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36"/>
      <c r="R4" s="36"/>
      <c r="S4" s="36"/>
    </row>
    <row r="5" spans="1:19" s="24" customFormat="1">
      <c r="A5" s="216" t="s">
        <v>43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36"/>
      <c r="R5" s="36"/>
      <c r="S5" s="36"/>
    </row>
    <row r="6" spans="1:19">
      <c r="P6" s="25" t="s">
        <v>1</v>
      </c>
    </row>
    <row r="7" spans="1:19">
      <c r="F7" s="220" t="s">
        <v>71</v>
      </c>
      <c r="G7" s="220"/>
      <c r="H7" s="220"/>
      <c r="I7" s="220"/>
      <c r="J7" s="220"/>
      <c r="K7" s="220"/>
      <c r="L7" s="220"/>
      <c r="M7" s="220"/>
      <c r="N7" s="220"/>
      <c r="O7" s="220"/>
      <c r="P7" s="220"/>
    </row>
    <row r="8" spans="1:19" ht="23.25" customHeight="1">
      <c r="C8" s="103"/>
      <c r="D8" s="103" t="s">
        <v>3</v>
      </c>
      <c r="E8" s="103"/>
      <c r="F8" s="107" t="s">
        <v>179</v>
      </c>
      <c r="G8" s="107"/>
      <c r="H8" s="137" t="s">
        <v>180</v>
      </c>
      <c r="I8" s="107"/>
      <c r="J8" s="31" t="s">
        <v>82</v>
      </c>
      <c r="K8" s="107"/>
      <c r="L8" s="221" t="s">
        <v>33</v>
      </c>
      <c r="M8" s="221"/>
      <c r="N8" s="221"/>
      <c r="O8" s="107"/>
      <c r="P8" s="103" t="s">
        <v>54</v>
      </c>
    </row>
    <row r="9" spans="1:19">
      <c r="C9" s="103"/>
      <c r="E9" s="103"/>
      <c r="F9" s="107" t="s">
        <v>78</v>
      </c>
      <c r="H9" s="137" t="s">
        <v>68</v>
      </c>
      <c r="I9" s="103"/>
      <c r="J9" s="106" t="s">
        <v>83</v>
      </c>
      <c r="K9" s="103"/>
      <c r="L9" s="136" t="s">
        <v>34</v>
      </c>
      <c r="M9" s="103"/>
      <c r="N9" s="103" t="s">
        <v>36</v>
      </c>
      <c r="O9" s="103"/>
      <c r="P9" s="107"/>
    </row>
    <row r="10" spans="1:19">
      <c r="C10" s="103"/>
      <c r="E10" s="103"/>
      <c r="F10" s="105"/>
      <c r="G10" s="107"/>
      <c r="H10" s="32"/>
      <c r="I10" s="103"/>
      <c r="J10" s="33" t="s">
        <v>84</v>
      </c>
      <c r="K10" s="103"/>
      <c r="L10" s="192" t="s">
        <v>175</v>
      </c>
      <c r="M10" s="103"/>
      <c r="N10" s="105"/>
      <c r="O10" s="103"/>
      <c r="P10" s="105"/>
    </row>
    <row r="11" spans="1:19">
      <c r="A11" s="15" t="s">
        <v>152</v>
      </c>
      <c r="C11" s="103"/>
      <c r="E11" s="103"/>
      <c r="F11" s="26">
        <v>300000000</v>
      </c>
      <c r="G11" s="26"/>
      <c r="H11" s="26">
        <v>285434649.17000002</v>
      </c>
      <c r="I11" s="27"/>
      <c r="J11" s="26">
        <v>110561100</v>
      </c>
      <c r="K11" s="27"/>
      <c r="L11" s="26">
        <v>30000000</v>
      </c>
      <c r="M11" s="27"/>
      <c r="N11" s="26">
        <v>33220765.789999999</v>
      </c>
      <c r="O11" s="26"/>
      <c r="P11" s="26">
        <f>SUM(F11:O11)</f>
        <v>759216514.96000004</v>
      </c>
    </row>
    <row r="12" spans="1:19">
      <c r="A12" s="15" t="s">
        <v>100</v>
      </c>
      <c r="C12" s="103"/>
      <c r="D12" s="178" t="s">
        <v>162</v>
      </c>
      <c r="E12" s="103"/>
      <c r="F12" s="26"/>
      <c r="G12" s="26"/>
      <c r="H12" s="26"/>
      <c r="I12" s="27"/>
      <c r="J12" s="26"/>
      <c r="K12" s="27"/>
      <c r="L12" s="26"/>
      <c r="M12" s="27"/>
      <c r="N12" s="149">
        <v>-30000000</v>
      </c>
      <c r="O12" s="26"/>
      <c r="P12" s="51">
        <f t="shared" ref="P12:P13" si="0">SUM(F12:O12)</f>
        <v>-30000000</v>
      </c>
    </row>
    <row r="13" spans="1:19">
      <c r="A13" s="15" t="s">
        <v>121</v>
      </c>
      <c r="C13" s="103"/>
      <c r="E13" s="103"/>
      <c r="F13" s="26"/>
      <c r="G13" s="26"/>
      <c r="H13" s="26"/>
      <c r="I13" s="27"/>
      <c r="J13" s="26"/>
      <c r="K13" s="27"/>
      <c r="L13" s="26"/>
      <c r="M13" s="27"/>
      <c r="N13" s="26">
        <v>99741420.450000003</v>
      </c>
      <c r="O13" s="27"/>
      <c r="P13" s="26">
        <f t="shared" si="0"/>
        <v>99741420.450000003</v>
      </c>
    </row>
    <row r="14" spans="1:19" ht="24" thickBot="1">
      <c r="A14" s="23" t="s">
        <v>153</v>
      </c>
      <c r="C14" s="103"/>
      <c r="E14" s="103"/>
      <c r="F14" s="28">
        <f>SUM(F11:F13)</f>
        <v>300000000</v>
      </c>
      <c r="G14" s="26"/>
      <c r="H14" s="28">
        <f>SUM(H11:H13)</f>
        <v>285434649.17000002</v>
      </c>
      <c r="I14" s="27"/>
      <c r="J14" s="28">
        <f>SUM(J11:J13)</f>
        <v>110561100</v>
      </c>
      <c r="K14" s="27"/>
      <c r="L14" s="28">
        <f>SUM(L11:L13)</f>
        <v>30000000</v>
      </c>
      <c r="M14" s="27"/>
      <c r="N14" s="28">
        <f>SUM(N11:N13)</f>
        <v>102962186.24000001</v>
      </c>
      <c r="O14" s="27"/>
      <c r="P14" s="28">
        <f>SUM(P11:P13)</f>
        <v>828957935.41000009</v>
      </c>
    </row>
    <row r="15" spans="1:19" ht="24" thickTop="1">
      <c r="C15" s="103"/>
      <c r="E15" s="103"/>
      <c r="F15" s="107"/>
      <c r="G15" s="107"/>
      <c r="H15" s="107"/>
      <c r="I15" s="103"/>
      <c r="J15" s="29"/>
      <c r="K15" s="103"/>
      <c r="L15" s="107"/>
      <c r="M15" s="103"/>
      <c r="N15" s="30"/>
      <c r="O15" s="103"/>
      <c r="P15" s="107"/>
    </row>
    <row r="16" spans="1:19">
      <c r="A16" s="15" t="s">
        <v>116</v>
      </c>
      <c r="C16" s="103"/>
      <c r="D16" s="104"/>
      <c r="E16" s="103"/>
      <c r="F16" s="26">
        <v>300000000</v>
      </c>
      <c r="G16" s="26">
        <v>0</v>
      </c>
      <c r="H16" s="26">
        <v>285434649.17000002</v>
      </c>
      <c r="I16" s="27">
        <v>0</v>
      </c>
      <c r="J16" s="26">
        <v>110561100</v>
      </c>
      <c r="K16" s="27">
        <v>0</v>
      </c>
      <c r="L16" s="26">
        <v>30000000</v>
      </c>
      <c r="M16" s="27">
        <v>0</v>
      </c>
      <c r="N16" s="26">
        <v>58351242.409999996</v>
      </c>
      <c r="O16" s="27">
        <f t="shared" ref="O16" si="1">SUM(O14:O15)</f>
        <v>0</v>
      </c>
      <c r="P16" s="26">
        <f>SUM(F16:O16)</f>
        <v>784346991.58000004</v>
      </c>
    </row>
    <row r="17" spans="1:16">
      <c r="A17" s="15" t="s">
        <v>100</v>
      </c>
      <c r="C17" s="129"/>
      <c r="D17" s="178" t="s">
        <v>163</v>
      </c>
      <c r="E17" s="129"/>
      <c r="F17" s="26"/>
      <c r="G17" s="26"/>
      <c r="H17" s="26"/>
      <c r="I17" s="27"/>
      <c r="J17" s="26"/>
      <c r="K17" s="27"/>
      <c r="L17" s="26"/>
      <c r="M17" s="27"/>
      <c r="N17" s="149">
        <v>-48000000</v>
      </c>
      <c r="O17" s="27"/>
      <c r="P17" s="149">
        <f t="shared" ref="P17:P19" si="2">SUM(F17:O17)</f>
        <v>-48000000</v>
      </c>
    </row>
    <row r="18" spans="1:16">
      <c r="A18" s="131" t="s">
        <v>121</v>
      </c>
      <c r="C18" s="103"/>
      <c r="E18" s="103"/>
      <c r="F18" s="26"/>
      <c r="G18" s="26"/>
      <c r="H18" s="26"/>
      <c r="I18" s="27"/>
      <c r="J18" s="26"/>
      <c r="K18" s="27"/>
      <c r="L18" s="26"/>
      <c r="M18" s="27"/>
      <c r="N18" s="51">
        <v>-60325348.170000002</v>
      </c>
      <c r="O18" s="27"/>
      <c r="P18" s="51">
        <f t="shared" si="2"/>
        <v>-60325348.170000002</v>
      </c>
    </row>
    <row r="19" spans="1:16">
      <c r="A19" s="15" t="s">
        <v>85</v>
      </c>
      <c r="C19" s="125"/>
      <c r="D19" s="125">
        <v>17.3</v>
      </c>
      <c r="E19" s="125"/>
      <c r="F19" s="26"/>
      <c r="G19" s="26"/>
      <c r="H19" s="26"/>
      <c r="I19" s="27"/>
      <c r="J19" s="26"/>
      <c r="K19" s="27"/>
      <c r="L19" s="26"/>
      <c r="M19" s="27"/>
      <c r="N19" s="27">
        <v>2566566.6199999996</v>
      </c>
      <c r="O19" s="27"/>
      <c r="P19" s="26">
        <f t="shared" si="2"/>
        <v>2566566.6199999996</v>
      </c>
    </row>
    <row r="20" spans="1:16" ht="24" thickBot="1">
      <c r="A20" s="23" t="s">
        <v>117</v>
      </c>
      <c r="C20" s="103"/>
      <c r="E20" s="103"/>
      <c r="F20" s="28">
        <f>SUM(F16:F19)</f>
        <v>300000000</v>
      </c>
      <c r="G20" s="26"/>
      <c r="H20" s="28">
        <f>SUM(H16:H19)</f>
        <v>285434649.17000002</v>
      </c>
      <c r="I20" s="27"/>
      <c r="J20" s="28">
        <f>SUM(J16:J19)</f>
        <v>110561100</v>
      </c>
      <c r="K20" s="27"/>
      <c r="L20" s="28">
        <f>SUM(L16:L19)</f>
        <v>30000000</v>
      </c>
      <c r="M20" s="27"/>
      <c r="N20" s="175">
        <f>SUM(N16:N19)</f>
        <v>-47407539.140000008</v>
      </c>
      <c r="O20" s="27"/>
      <c r="P20" s="28">
        <f>SUM(P16:P19)</f>
        <v>678588210.03000009</v>
      </c>
    </row>
    <row r="21" spans="1:16" ht="24" thickTop="1">
      <c r="C21" s="103"/>
      <c r="E21" s="103"/>
      <c r="F21" s="107"/>
      <c r="G21" s="107"/>
      <c r="H21" s="107"/>
      <c r="I21" s="103"/>
      <c r="J21" s="29"/>
      <c r="K21" s="103"/>
      <c r="L21" s="107"/>
      <c r="M21" s="103"/>
      <c r="N21" s="103"/>
      <c r="O21" s="103"/>
      <c r="P21" s="107"/>
    </row>
    <row r="22" spans="1:16">
      <c r="A22" s="15" t="s">
        <v>181</v>
      </c>
      <c r="C22" s="14"/>
      <c r="E22" s="14"/>
      <c r="I22" s="14"/>
      <c r="K22" s="14"/>
      <c r="L22" s="30"/>
      <c r="M22" s="14"/>
      <c r="N22" s="14"/>
      <c r="O22" s="14"/>
    </row>
    <row r="23" spans="1:16">
      <c r="C23" s="14"/>
      <c r="E23" s="14"/>
      <c r="I23" s="14"/>
      <c r="K23" s="14"/>
      <c r="L23" s="30"/>
      <c r="M23" s="14"/>
      <c r="N23" s="14"/>
      <c r="O23" s="14"/>
    </row>
    <row r="24" spans="1:16">
      <c r="A24" s="218" t="s">
        <v>131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</row>
    <row r="25" spans="1:16">
      <c r="A25" s="218" t="s">
        <v>81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</row>
    <row r="26" spans="1:16">
      <c r="C26" s="14"/>
      <c r="E26" s="14"/>
      <c r="I26" s="14"/>
      <c r="K26" s="14"/>
      <c r="M26" s="14"/>
      <c r="N26" s="14"/>
      <c r="O26" s="14"/>
    </row>
    <row r="27" spans="1:16">
      <c r="C27" s="14"/>
      <c r="E27" s="14"/>
      <c r="I27" s="14"/>
      <c r="K27" s="14"/>
      <c r="M27" s="14"/>
      <c r="N27" s="14"/>
      <c r="O27" s="14"/>
    </row>
  </sheetData>
  <mergeCells count="9">
    <mergeCell ref="A24:P24"/>
    <mergeCell ref="A25:P25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39370078740157483" right="0.39370078740157483" top="0.59055118110236227" bottom="0.19685039370078741" header="0.31496062992125984" footer="0.31496062992125984"/>
  <pageSetup paperSize="9" scale="85" firstPageNumber="5" orientation="landscape" useFirstPageNumber="1" r:id="rId1"/>
  <headerFooter scaleWithDoc="0">
    <oddFooter>&amp;L&amp;"AngsanaUPC,ธรรมดา"&amp;14&amp;P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4"/>
  <sheetViews>
    <sheetView view="pageBreakPreview" zoomScale="90" zoomScaleNormal="80" zoomScaleSheetLayoutView="90" zoomScalePageLayoutView="80" workbookViewId="0">
      <selection sqref="A1:O1"/>
    </sheetView>
  </sheetViews>
  <sheetFormatPr defaultColWidth="9.09765625" defaultRowHeight="23.4"/>
  <cols>
    <col min="1" max="3" width="2.09765625" style="72" customWidth="1"/>
    <col min="4" max="4" width="34.69921875" style="72" customWidth="1"/>
    <col min="5" max="5" width="1.19921875" style="72" customWidth="1"/>
    <col min="6" max="6" width="7.09765625" style="72" customWidth="1"/>
    <col min="7" max="7" width="1.19921875" style="72" customWidth="1"/>
    <col min="8" max="8" width="13" style="72" customWidth="1"/>
    <col min="9" max="9" width="1.19921875" style="72" customWidth="1"/>
    <col min="10" max="10" width="13" style="78" customWidth="1"/>
    <col min="11" max="11" width="1.19921875" style="78" customWidth="1"/>
    <col min="12" max="12" width="13" style="78" customWidth="1"/>
    <col min="13" max="13" width="1.19921875" style="72" customWidth="1"/>
    <col min="14" max="14" width="13" style="78" customWidth="1"/>
    <col min="15" max="15" width="1.19921875" style="72" customWidth="1"/>
    <col min="16" max="16" width="15.3984375" style="76" customWidth="1"/>
    <col min="17" max="17" width="1" style="72" customWidth="1"/>
    <col min="18" max="18" width="15.09765625" style="72" bestFit="1" customWidth="1"/>
    <col min="19" max="19" width="2.09765625" style="72" customWidth="1"/>
    <col min="20" max="20" width="14.69921875" style="72" customWidth="1"/>
    <col min="21" max="16384" width="9.09765625" style="72"/>
  </cols>
  <sheetData>
    <row r="1" spans="1:17" s="75" customFormat="1">
      <c r="A1" s="222" t="s">
        <v>111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73"/>
      <c r="Q1" s="74"/>
    </row>
    <row r="2" spans="1:17" s="75" customFormat="1">
      <c r="A2" s="222" t="s">
        <v>56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73"/>
      <c r="Q2" s="74"/>
    </row>
    <row r="3" spans="1:17" s="75" customFormat="1">
      <c r="A3" s="222" t="s">
        <v>155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73"/>
      <c r="Q3" s="74"/>
    </row>
    <row r="4" spans="1:17" s="75" customFormat="1">
      <c r="A4" s="222" t="s">
        <v>43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73"/>
      <c r="Q4" s="74"/>
    </row>
    <row r="5" spans="1:17" s="75" customForma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73"/>
      <c r="Q5" s="74"/>
    </row>
    <row r="6" spans="1:17">
      <c r="J6" s="69"/>
      <c r="K6" s="69"/>
      <c r="L6" s="69"/>
      <c r="M6" s="202"/>
      <c r="N6" s="3" t="s">
        <v>1</v>
      </c>
      <c r="O6" s="202"/>
    </row>
    <row r="7" spans="1:17">
      <c r="H7" s="225" t="s">
        <v>70</v>
      </c>
      <c r="I7" s="225"/>
      <c r="J7" s="225"/>
      <c r="K7" s="69"/>
      <c r="L7" s="224" t="s">
        <v>71</v>
      </c>
      <c r="M7" s="224"/>
      <c r="N7" s="224"/>
      <c r="O7" s="202"/>
    </row>
    <row r="8" spans="1:17">
      <c r="H8" s="127" t="s">
        <v>149</v>
      </c>
      <c r="J8" s="127" t="s">
        <v>115</v>
      </c>
      <c r="K8" s="77"/>
      <c r="L8" s="127" t="s">
        <v>149</v>
      </c>
      <c r="N8" s="127" t="s">
        <v>115</v>
      </c>
      <c r="O8" s="202"/>
    </row>
    <row r="9" spans="1:17">
      <c r="A9" s="75" t="s">
        <v>48</v>
      </c>
      <c r="N9" s="79"/>
      <c r="P9" s="80"/>
    </row>
    <row r="10" spans="1:17">
      <c r="B10" s="72" t="s">
        <v>121</v>
      </c>
      <c r="H10" s="85">
        <f>SCI!H20</f>
        <v>98273010.930000037</v>
      </c>
      <c r="J10" s="85">
        <v>-61666223.530000001</v>
      </c>
      <c r="K10" s="81">
        <v>0</v>
      </c>
      <c r="L10" s="85">
        <f>SCI!L20</f>
        <v>99741420.450000063</v>
      </c>
      <c r="M10" s="81">
        <v>0</v>
      </c>
      <c r="N10" s="85">
        <v>-60325348.170000002</v>
      </c>
      <c r="O10" s="82"/>
      <c r="P10" s="83"/>
    </row>
    <row r="11" spans="1:17">
      <c r="B11" s="75" t="s">
        <v>57</v>
      </c>
      <c r="H11" s="86"/>
      <c r="J11" s="72"/>
      <c r="O11" s="82"/>
      <c r="P11" s="83"/>
    </row>
    <row r="12" spans="1:17">
      <c r="B12" s="72" t="s">
        <v>145</v>
      </c>
      <c r="J12" s="72"/>
      <c r="O12" s="82"/>
      <c r="P12" s="83"/>
    </row>
    <row r="13" spans="1:17">
      <c r="B13" s="75"/>
      <c r="C13" s="72" t="s">
        <v>144</v>
      </c>
      <c r="H13" s="85">
        <v>-199610.32</v>
      </c>
      <c r="J13" s="79">
        <v>29420.81</v>
      </c>
      <c r="K13" s="79"/>
      <c r="L13" s="85">
        <v>-199610.32</v>
      </c>
      <c r="N13" s="79">
        <v>29420.81</v>
      </c>
      <c r="O13" s="82"/>
      <c r="P13" s="83"/>
    </row>
    <row r="14" spans="1:17">
      <c r="B14" s="72" t="s">
        <v>167</v>
      </c>
      <c r="F14" s="86"/>
      <c r="G14" s="86"/>
      <c r="H14" s="85">
        <v>-463623.91</v>
      </c>
      <c r="J14" s="85">
        <v>-444147.87999999989</v>
      </c>
      <c r="K14" s="85"/>
      <c r="L14" s="85">
        <v>-463623.91</v>
      </c>
      <c r="M14" s="85"/>
      <c r="N14" s="85">
        <v>-444147.87999999989</v>
      </c>
      <c r="O14" s="82"/>
      <c r="P14" s="83"/>
    </row>
    <row r="15" spans="1:17">
      <c r="B15" s="72" t="s">
        <v>168</v>
      </c>
      <c r="H15" s="81">
        <v>115816.75</v>
      </c>
      <c r="J15" s="85">
        <v>-737405.32000000007</v>
      </c>
      <c r="K15" s="85"/>
      <c r="L15" s="81">
        <v>115816.75</v>
      </c>
      <c r="M15" s="85"/>
      <c r="N15" s="85">
        <v>-737405.32000000007</v>
      </c>
      <c r="O15" s="82"/>
      <c r="P15" s="83"/>
    </row>
    <row r="16" spans="1:17">
      <c r="B16" s="72" t="s">
        <v>169</v>
      </c>
      <c r="H16" s="85">
        <v>-10217.34</v>
      </c>
      <c r="J16" s="170">
        <v>165629.66999999993</v>
      </c>
      <c r="K16" s="81"/>
      <c r="L16" s="85">
        <v>-10217.34</v>
      </c>
      <c r="M16" s="81"/>
      <c r="N16" s="81">
        <v>165629.66999999993</v>
      </c>
      <c r="O16" s="82"/>
      <c r="P16" s="83"/>
    </row>
    <row r="17" spans="2:20">
      <c r="B17" s="72" t="s">
        <v>173</v>
      </c>
      <c r="H17" s="85">
        <v>1322845.8999999999</v>
      </c>
      <c r="J17" s="170">
        <v>219322.12000000011</v>
      </c>
      <c r="K17" s="81"/>
      <c r="L17" s="147">
        <v>0</v>
      </c>
      <c r="M17" s="8"/>
      <c r="N17" s="8">
        <v>0</v>
      </c>
      <c r="O17" s="82"/>
      <c r="P17" s="83"/>
    </row>
    <row r="18" spans="2:20">
      <c r="B18" s="72" t="s">
        <v>58</v>
      </c>
      <c r="H18" s="170">
        <v>4951816.5600000005</v>
      </c>
      <c r="J18" s="170">
        <v>5266189.8499999996</v>
      </c>
      <c r="K18" s="81"/>
      <c r="L18" s="81">
        <v>4951702.3400000008</v>
      </c>
      <c r="M18" s="81"/>
      <c r="N18" s="81">
        <v>5266260.16</v>
      </c>
      <c r="O18" s="82"/>
      <c r="P18" s="83"/>
    </row>
    <row r="19" spans="2:20">
      <c r="B19" s="72" t="s">
        <v>102</v>
      </c>
      <c r="H19" s="8">
        <v>0</v>
      </c>
      <c r="J19" s="81">
        <v>24397.67</v>
      </c>
      <c r="K19" s="81"/>
      <c r="L19" s="8">
        <v>0</v>
      </c>
      <c r="M19" s="81"/>
      <c r="N19" s="81">
        <v>24397.67</v>
      </c>
      <c r="O19" s="82"/>
      <c r="P19" s="83"/>
    </row>
    <row r="20" spans="2:20">
      <c r="B20" s="72" t="s">
        <v>166</v>
      </c>
      <c r="H20" s="81">
        <v>84843.39</v>
      </c>
      <c r="I20" s="81"/>
      <c r="J20" s="8">
        <v>0</v>
      </c>
      <c r="K20" s="81"/>
      <c r="L20" s="81">
        <v>84843.39</v>
      </c>
      <c r="M20" s="81"/>
      <c r="N20" s="8">
        <v>0</v>
      </c>
      <c r="O20" s="82"/>
      <c r="P20" s="83"/>
    </row>
    <row r="21" spans="2:20">
      <c r="B21" s="72" t="s">
        <v>146</v>
      </c>
      <c r="H21" s="147">
        <v>0</v>
      </c>
      <c r="J21" s="85">
        <v>-46800.18</v>
      </c>
      <c r="K21" s="81"/>
      <c r="L21" s="147">
        <v>0</v>
      </c>
      <c r="M21" s="81"/>
      <c r="N21" s="85">
        <v>-46800.18</v>
      </c>
      <c r="O21" s="82"/>
      <c r="P21" s="83"/>
    </row>
    <row r="22" spans="2:20">
      <c r="B22" s="72" t="s">
        <v>103</v>
      </c>
      <c r="J22" s="72"/>
      <c r="K22" s="72"/>
      <c r="L22" s="72"/>
      <c r="N22" s="72"/>
      <c r="O22" s="82"/>
      <c r="P22" s="83"/>
    </row>
    <row r="23" spans="2:20">
      <c r="D23" s="72" t="s">
        <v>13</v>
      </c>
      <c r="H23" s="147">
        <v>0</v>
      </c>
      <c r="J23" s="85">
        <v>-108145.9</v>
      </c>
      <c r="K23" s="85"/>
      <c r="L23" s="147">
        <v>0</v>
      </c>
      <c r="M23" s="81"/>
      <c r="N23" s="85">
        <v>-108145.9</v>
      </c>
      <c r="O23" s="82"/>
      <c r="P23" s="83"/>
    </row>
    <row r="24" spans="2:20">
      <c r="B24" s="72" t="s">
        <v>59</v>
      </c>
      <c r="H24" s="81">
        <v>541012.71</v>
      </c>
      <c r="J24" s="81">
        <v>565997.56000000006</v>
      </c>
      <c r="K24" s="95"/>
      <c r="L24" s="81">
        <v>541012.71</v>
      </c>
      <c r="M24" s="95"/>
      <c r="N24" s="81">
        <v>565997.56000000006</v>
      </c>
      <c r="O24" s="82"/>
      <c r="P24" s="83"/>
    </row>
    <row r="25" spans="2:20">
      <c r="B25" s="72" t="s">
        <v>151</v>
      </c>
      <c r="H25" s="81">
        <v>108635.75</v>
      </c>
      <c r="J25" s="8">
        <v>0</v>
      </c>
      <c r="K25" s="95"/>
      <c r="L25" s="81">
        <v>108635.75</v>
      </c>
      <c r="M25" s="95"/>
      <c r="N25" s="8">
        <v>0</v>
      </c>
      <c r="O25" s="82"/>
      <c r="P25" s="83"/>
    </row>
    <row r="26" spans="2:20">
      <c r="B26" s="72" t="s">
        <v>141</v>
      </c>
      <c r="H26" s="85">
        <v>24044544.800000001</v>
      </c>
      <c r="I26" s="86"/>
      <c r="J26" s="182">
        <v>-202878.89</v>
      </c>
      <c r="K26" s="95"/>
      <c r="L26" s="85">
        <v>24044544.800000001</v>
      </c>
      <c r="M26" s="95"/>
      <c r="N26" s="182">
        <v>-202878.89</v>
      </c>
      <c r="O26" s="82"/>
      <c r="P26" s="83"/>
    </row>
    <row r="27" spans="2:20">
      <c r="H27" s="88">
        <f>SUM(H10:H26)</f>
        <v>128769075.22000004</v>
      </c>
      <c r="I27" s="87"/>
      <c r="J27" s="83">
        <f>SUM(J10:J26)</f>
        <v>-56934644.019999996</v>
      </c>
      <c r="K27" s="83"/>
      <c r="L27" s="88">
        <f>SUM(L10:L26)</f>
        <v>128914524.62000006</v>
      </c>
      <c r="M27" s="83"/>
      <c r="N27" s="83">
        <f>SUM(N10:N26)</f>
        <v>-55813020.469999999</v>
      </c>
      <c r="O27" s="82"/>
      <c r="P27" s="83"/>
    </row>
    <row r="28" spans="2:20">
      <c r="B28" s="75" t="s">
        <v>60</v>
      </c>
      <c r="H28" s="172"/>
      <c r="K28" s="76"/>
      <c r="M28" s="91"/>
      <c r="O28" s="82"/>
      <c r="P28" s="83"/>
      <c r="R28" s="89"/>
    </row>
    <row r="29" spans="2:20">
      <c r="B29" s="72" t="s">
        <v>109</v>
      </c>
      <c r="H29" s="82">
        <v>-52448941.289999999</v>
      </c>
      <c r="J29" s="82">
        <v>-31327890.579999998</v>
      </c>
      <c r="K29" s="81"/>
      <c r="L29" s="82">
        <v>-52467443.549999997</v>
      </c>
      <c r="N29" s="82">
        <v>-33107166.000000011</v>
      </c>
      <c r="O29" s="82"/>
      <c r="P29" s="83"/>
    </row>
    <row r="30" spans="2:20">
      <c r="B30" s="72" t="s">
        <v>61</v>
      </c>
      <c r="H30" s="82">
        <v>-6201768.3087999988</v>
      </c>
      <c r="J30" s="81">
        <v>241871.61</v>
      </c>
      <c r="K30" s="82"/>
      <c r="L30" s="82">
        <v>-6201768.3087999988</v>
      </c>
      <c r="M30" s="81"/>
      <c r="N30" s="81">
        <v>241871.61</v>
      </c>
      <c r="O30" s="82"/>
      <c r="P30" s="83"/>
    </row>
    <row r="31" spans="2:20">
      <c r="B31" s="72" t="s">
        <v>62</v>
      </c>
      <c r="H31" s="82">
        <v>-682525.44</v>
      </c>
      <c r="J31" s="81">
        <v>124534.03000000026</v>
      </c>
      <c r="K31" s="82"/>
      <c r="L31" s="82">
        <v>-682525.44</v>
      </c>
      <c r="N31" s="81">
        <v>124534.03000000026</v>
      </c>
      <c r="O31" s="82"/>
      <c r="P31" s="83"/>
    </row>
    <row r="32" spans="2:20">
      <c r="B32" s="72" t="s">
        <v>63</v>
      </c>
      <c r="H32" s="81">
        <v>63304855.089999981</v>
      </c>
      <c r="I32" s="81"/>
      <c r="J32" s="81">
        <v>13935694.83</v>
      </c>
      <c r="K32" s="82"/>
      <c r="L32" s="81">
        <v>63291957.909999996</v>
      </c>
      <c r="N32" s="81">
        <v>9991787.5999999996</v>
      </c>
      <c r="O32" s="82"/>
      <c r="P32" s="83"/>
      <c r="T32" s="87"/>
    </row>
    <row r="33" spans="1:30">
      <c r="B33" s="72" t="s">
        <v>64</v>
      </c>
      <c r="H33" s="190">
        <v>94811394.890000001</v>
      </c>
      <c r="I33" s="81"/>
      <c r="J33" s="190">
        <v>222708595.63999996</v>
      </c>
      <c r="K33" s="83"/>
      <c r="L33" s="190">
        <v>94811394.890000001</v>
      </c>
      <c r="M33" s="91"/>
      <c r="N33" s="190">
        <v>225461137.45999995</v>
      </c>
      <c r="O33" s="82"/>
      <c r="P33" s="83"/>
    </row>
    <row r="34" spans="1:30">
      <c r="B34" s="72" t="s">
        <v>65</v>
      </c>
      <c r="F34" s="86"/>
      <c r="G34" s="86"/>
      <c r="H34" s="81">
        <f>SUM(H27:H33)</f>
        <v>227552090.16120005</v>
      </c>
      <c r="J34" s="81">
        <f>SUM(J27:J33)</f>
        <v>148748161.50999996</v>
      </c>
      <c r="K34" s="83"/>
      <c r="L34" s="81">
        <f>SUM(L27:L33)</f>
        <v>227666140.12120008</v>
      </c>
      <c r="N34" s="81">
        <f>SUM(N27:N33)</f>
        <v>146899144.22999993</v>
      </c>
      <c r="O34" s="82"/>
      <c r="P34" s="83"/>
    </row>
    <row r="35" spans="1:30" s="18" customFormat="1">
      <c r="B35" s="72" t="s">
        <v>176</v>
      </c>
      <c r="C35" s="72"/>
      <c r="D35" s="72"/>
      <c r="E35" s="72"/>
      <c r="F35" s="72"/>
      <c r="G35" s="72"/>
      <c r="H35" s="83">
        <v>-11029319.99</v>
      </c>
      <c r="I35" s="72"/>
      <c r="J35" s="83">
        <v>-7462152.7800000012</v>
      </c>
      <c r="K35" s="83"/>
      <c r="L35" s="83">
        <v>-11029319.99</v>
      </c>
      <c r="M35" s="83"/>
      <c r="N35" s="83">
        <v>-7462152.7800000012</v>
      </c>
      <c r="O35" s="72"/>
      <c r="P35" s="83"/>
      <c r="Q35" s="72"/>
      <c r="R35" s="72"/>
      <c r="S35" s="72"/>
      <c r="T35" s="72"/>
      <c r="U35" s="72"/>
      <c r="V35" s="72"/>
      <c r="W35" s="72"/>
      <c r="X35" s="72"/>
      <c r="Y35" s="84"/>
      <c r="Z35" s="84"/>
      <c r="AA35" s="84"/>
      <c r="AB35" s="72"/>
      <c r="AC35" s="72"/>
      <c r="AD35" s="72"/>
    </row>
    <row r="36" spans="1:30">
      <c r="A36" s="75" t="s">
        <v>66</v>
      </c>
      <c r="F36" s="92"/>
      <c r="G36" s="92"/>
      <c r="H36" s="173">
        <f>H34+H35</f>
        <v>216522770.17120004</v>
      </c>
      <c r="I36" s="81"/>
      <c r="J36" s="173">
        <f>J34+J35</f>
        <v>141286008.72999996</v>
      </c>
      <c r="K36" s="81"/>
      <c r="L36" s="173">
        <f>L34+L35</f>
        <v>216636820.13120008</v>
      </c>
      <c r="M36" s="81"/>
      <c r="N36" s="173">
        <f>N34+N35</f>
        <v>139436991.44999993</v>
      </c>
      <c r="P36" s="83"/>
    </row>
    <row r="37" spans="1:30">
      <c r="A37" s="75"/>
      <c r="F37" s="92"/>
      <c r="G37" s="92"/>
      <c r="H37" s="95"/>
      <c r="I37" s="81"/>
      <c r="J37" s="95"/>
      <c r="K37" s="81"/>
      <c r="L37" s="95"/>
      <c r="M37" s="81"/>
      <c r="N37" s="95"/>
      <c r="P37" s="83"/>
    </row>
    <row r="38" spans="1:30">
      <c r="F38" s="86"/>
      <c r="G38" s="86"/>
      <c r="H38" s="81"/>
      <c r="J38" s="81"/>
      <c r="K38" s="83"/>
      <c r="L38" s="81"/>
      <c r="N38" s="81"/>
      <c r="O38" s="82"/>
      <c r="P38" s="83"/>
    </row>
    <row r="39" spans="1:30">
      <c r="B39" s="223" t="s">
        <v>132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P39" s="19"/>
    </row>
    <row r="40" spans="1:30">
      <c r="B40" s="223" t="s">
        <v>96</v>
      </c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17"/>
      <c r="P40" s="19"/>
      <c r="Q40" s="17"/>
    </row>
    <row r="41" spans="1:30">
      <c r="A41" s="222" t="s">
        <v>111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70"/>
      <c r="Q41" s="71"/>
    </row>
    <row r="42" spans="1:30">
      <c r="A42" s="222" t="s">
        <v>104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70"/>
      <c r="Q42" s="71"/>
    </row>
    <row r="43" spans="1:30">
      <c r="A43" s="222" t="s">
        <v>148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70"/>
      <c r="Q43" s="71"/>
    </row>
    <row r="44" spans="1:30">
      <c r="J44" s="69"/>
      <c r="K44" s="69"/>
      <c r="L44" s="69"/>
      <c r="N44" s="3"/>
      <c r="P44" s="19"/>
    </row>
    <row r="45" spans="1:30">
      <c r="J45" s="69"/>
      <c r="K45" s="69"/>
      <c r="L45" s="69"/>
      <c r="M45" s="202"/>
      <c r="N45" s="3" t="s">
        <v>1</v>
      </c>
      <c r="O45" s="202"/>
    </row>
    <row r="46" spans="1:30">
      <c r="F46" s="202"/>
      <c r="G46" s="202"/>
      <c r="H46" s="225" t="s">
        <v>70</v>
      </c>
      <c r="I46" s="225"/>
      <c r="J46" s="225"/>
      <c r="K46" s="69"/>
      <c r="L46" s="224" t="s">
        <v>71</v>
      </c>
      <c r="M46" s="224"/>
      <c r="N46" s="224"/>
      <c r="O46" s="202"/>
    </row>
    <row r="47" spans="1:30">
      <c r="F47" s="42" t="s">
        <v>3</v>
      </c>
      <c r="G47" s="42"/>
      <c r="H47" s="127" t="s">
        <v>149</v>
      </c>
      <c r="J47" s="127" t="s">
        <v>115</v>
      </c>
      <c r="K47" s="77"/>
      <c r="L47" s="127" t="s">
        <v>149</v>
      </c>
      <c r="N47" s="127" t="s">
        <v>115</v>
      </c>
      <c r="O47" s="202"/>
    </row>
    <row r="48" spans="1:30">
      <c r="A48" s="75" t="s">
        <v>49</v>
      </c>
      <c r="K48" s="76"/>
      <c r="L48" s="76"/>
      <c r="M48" s="91"/>
      <c r="N48" s="76"/>
      <c r="O48" s="82"/>
      <c r="P48" s="83"/>
    </row>
    <row r="49" spans="1:18">
      <c r="A49" s="75"/>
      <c r="B49" s="72" t="s">
        <v>172</v>
      </c>
      <c r="H49" s="82">
        <v>-23000000</v>
      </c>
      <c r="J49" s="189">
        <v>0</v>
      </c>
      <c r="K49" s="76"/>
      <c r="L49" s="82">
        <v>-23000000</v>
      </c>
      <c r="M49" s="91"/>
      <c r="N49" s="188">
        <v>0</v>
      </c>
      <c r="O49" s="82"/>
      <c r="P49" s="83"/>
    </row>
    <row r="50" spans="1:18">
      <c r="B50" s="72" t="s">
        <v>184</v>
      </c>
      <c r="H50" s="81">
        <v>50000000</v>
      </c>
      <c r="J50" s="81">
        <v>166154265.91999999</v>
      </c>
      <c r="K50" s="83"/>
      <c r="L50" s="81">
        <v>50000000</v>
      </c>
      <c r="M50" s="91"/>
      <c r="N50" s="81">
        <v>166154265.91999999</v>
      </c>
      <c r="O50" s="82"/>
      <c r="P50" s="83"/>
    </row>
    <row r="51" spans="1:18">
      <c r="B51" s="72" t="s">
        <v>185</v>
      </c>
      <c r="H51" s="82">
        <v>-50000000</v>
      </c>
      <c r="J51" s="8">
        <v>0</v>
      </c>
      <c r="K51" s="83"/>
      <c r="L51" s="82">
        <v>-50000000</v>
      </c>
      <c r="M51" s="91"/>
      <c r="N51" s="8">
        <v>0</v>
      </c>
      <c r="O51" s="82"/>
      <c r="P51" s="83"/>
    </row>
    <row r="52" spans="1:18">
      <c r="B52" s="72" t="s">
        <v>142</v>
      </c>
      <c r="H52" s="8">
        <v>0</v>
      </c>
      <c r="J52" s="82">
        <v>-1959900</v>
      </c>
      <c r="K52" s="82"/>
      <c r="L52" s="8">
        <v>0</v>
      </c>
      <c r="N52" s="82">
        <v>-1959900</v>
      </c>
      <c r="O52" s="82"/>
      <c r="P52" s="83"/>
    </row>
    <row r="53" spans="1:18">
      <c r="B53" s="72" t="s">
        <v>170</v>
      </c>
      <c r="H53" s="81">
        <v>44600</v>
      </c>
      <c r="J53" s="81">
        <v>94400</v>
      </c>
      <c r="K53" s="83"/>
      <c r="L53" s="81">
        <v>44600</v>
      </c>
      <c r="M53" s="91"/>
      <c r="N53" s="81">
        <v>94400</v>
      </c>
      <c r="O53" s="82"/>
      <c r="P53" s="83"/>
    </row>
    <row r="54" spans="1:18">
      <c r="B54" s="72" t="s">
        <v>171</v>
      </c>
      <c r="H54" s="82">
        <v>-10000</v>
      </c>
      <c r="J54" s="189">
        <v>0</v>
      </c>
      <c r="K54" s="72"/>
      <c r="L54" s="82">
        <v>-10000</v>
      </c>
      <c r="N54" s="189">
        <v>0</v>
      </c>
      <c r="O54" s="82"/>
      <c r="P54" s="83"/>
    </row>
    <row r="55" spans="1:18">
      <c r="B55" s="72" t="s">
        <v>105</v>
      </c>
      <c r="H55" s="82">
        <v>-1489702.62</v>
      </c>
      <c r="J55" s="82">
        <v>-1277465.6000000001</v>
      </c>
      <c r="K55" s="82"/>
      <c r="L55" s="82">
        <v>-1489702.62</v>
      </c>
      <c r="N55" s="82">
        <v>-1277465.6000000001</v>
      </c>
      <c r="O55" s="82"/>
      <c r="P55" s="83"/>
    </row>
    <row r="56" spans="1:18">
      <c r="B56" s="72" t="s">
        <v>143</v>
      </c>
      <c r="H56" s="82">
        <v>-360800</v>
      </c>
      <c r="J56" s="82">
        <v>-332250.46999999997</v>
      </c>
      <c r="K56" s="82"/>
      <c r="L56" s="82">
        <v>-360800</v>
      </c>
      <c r="N56" s="82">
        <v>-332250.46999999997</v>
      </c>
      <c r="O56" s="82"/>
      <c r="P56" s="83"/>
    </row>
    <row r="57" spans="1:18">
      <c r="B57" s="72" t="s">
        <v>106</v>
      </c>
      <c r="H57" s="8">
        <v>0</v>
      </c>
      <c r="J57" s="82">
        <v>-18675</v>
      </c>
      <c r="K57" s="82"/>
      <c r="L57" s="8">
        <v>0</v>
      </c>
      <c r="N57" s="82">
        <v>-18675</v>
      </c>
      <c r="O57" s="82"/>
      <c r="P57" s="83"/>
    </row>
    <row r="58" spans="1:18">
      <c r="A58" s="75" t="s">
        <v>50</v>
      </c>
      <c r="B58" s="75"/>
      <c r="C58" s="75"/>
      <c r="F58" s="87"/>
      <c r="G58" s="87"/>
      <c r="H58" s="93">
        <f>SUM(H49:H57)</f>
        <v>-24815902.620000001</v>
      </c>
      <c r="J58" s="93">
        <f>SUM(J49:J57)</f>
        <v>162660374.84999999</v>
      </c>
      <c r="K58" s="93"/>
      <c r="L58" s="93">
        <f>SUM(L49:L57)</f>
        <v>-24815902.620000001</v>
      </c>
      <c r="N58" s="93">
        <f>SUM(N49:N57)</f>
        <v>162660374.84999999</v>
      </c>
      <c r="O58" s="82"/>
      <c r="P58" s="83"/>
      <c r="R58" s="86"/>
    </row>
    <row r="59" spans="1:18" hidden="1">
      <c r="A59" s="75" t="s">
        <v>51</v>
      </c>
      <c r="B59" s="75"/>
      <c r="C59" s="75"/>
      <c r="O59" s="82"/>
      <c r="P59" s="83"/>
    </row>
    <row r="60" spans="1:18" hidden="1">
      <c r="J60" s="8"/>
      <c r="K60" s="82"/>
      <c r="L60" s="8"/>
      <c r="N60" s="8"/>
      <c r="O60" s="82"/>
      <c r="P60" s="83"/>
    </row>
    <row r="61" spans="1:18" hidden="1">
      <c r="A61" s="75" t="s">
        <v>67</v>
      </c>
      <c r="H61" s="130">
        <f>SUM(H60:H60)</f>
        <v>0</v>
      </c>
      <c r="I61" s="68"/>
      <c r="J61" s="130">
        <f>SUM(J60:J60)</f>
        <v>0</v>
      </c>
      <c r="K61" s="8"/>
      <c r="L61" s="130">
        <f>SUM(L60:L60)</f>
        <v>0</v>
      </c>
      <c r="M61" s="68"/>
      <c r="N61" s="130">
        <f>SUM(N60:N60)</f>
        <v>0</v>
      </c>
      <c r="O61" s="82"/>
      <c r="P61" s="83"/>
    </row>
    <row r="62" spans="1:18">
      <c r="A62" s="72" t="s">
        <v>107</v>
      </c>
      <c r="B62" s="75"/>
      <c r="H62" s="93">
        <v>16599.400000000001</v>
      </c>
      <c r="J62" s="93">
        <v>43105.99</v>
      </c>
      <c r="K62" s="83"/>
      <c r="L62" s="97">
        <v>0</v>
      </c>
      <c r="M62" s="94"/>
      <c r="N62" s="97">
        <v>0</v>
      </c>
      <c r="O62" s="82"/>
      <c r="P62" s="83"/>
    </row>
    <row r="63" spans="1:18">
      <c r="A63" s="75" t="s">
        <v>110</v>
      </c>
      <c r="B63" s="75"/>
      <c r="H63" s="95">
        <f>H36+H58+H61+H62</f>
        <v>191723466.95120004</v>
      </c>
      <c r="I63" s="83">
        <f>I34+I58+I61+I62</f>
        <v>0</v>
      </c>
      <c r="J63" s="95">
        <f>J36+J58+J61+J62</f>
        <v>303989489.56999993</v>
      </c>
      <c r="K63" s="83">
        <f>K34+K58+K61+K62</f>
        <v>0</v>
      </c>
      <c r="L63" s="95">
        <f>L36+L58+L61+L62</f>
        <v>191820917.51120007</v>
      </c>
      <c r="M63" s="83">
        <f>M34+M58+M61+M62</f>
        <v>0</v>
      </c>
      <c r="N63" s="95">
        <f>N36+N58+N61+N62</f>
        <v>302097366.29999995</v>
      </c>
      <c r="O63" s="82"/>
      <c r="P63" s="83"/>
    </row>
    <row r="64" spans="1:18">
      <c r="A64" s="72" t="s">
        <v>113</v>
      </c>
      <c r="F64" s="202">
        <v>26.1</v>
      </c>
      <c r="G64" s="202"/>
      <c r="H64" s="95">
        <v>50856377.659999996</v>
      </c>
      <c r="J64" s="95">
        <v>147582925.17999998</v>
      </c>
      <c r="K64" s="95"/>
      <c r="L64" s="95">
        <v>49652633.079999998</v>
      </c>
      <c r="M64" s="91"/>
      <c r="N64" s="95">
        <v>146737504.95999998</v>
      </c>
      <c r="O64" s="82"/>
      <c r="P64" s="83"/>
    </row>
    <row r="65" spans="1:21">
      <c r="A65" s="72" t="s">
        <v>108</v>
      </c>
      <c r="F65" s="202"/>
      <c r="G65" s="202"/>
      <c r="H65" s="90">
        <f>-H13</f>
        <v>199610.32</v>
      </c>
      <c r="J65" s="90">
        <v>-29420.81</v>
      </c>
      <c r="K65" s="83"/>
      <c r="L65" s="90">
        <f>-L13</f>
        <v>199610.32</v>
      </c>
      <c r="M65" s="91"/>
      <c r="N65" s="90">
        <v>-29420.81</v>
      </c>
      <c r="O65" s="82"/>
      <c r="P65" s="83"/>
    </row>
    <row r="66" spans="1:21" ht="24" thickBot="1">
      <c r="A66" s="75" t="s">
        <v>112</v>
      </c>
      <c r="F66" s="202">
        <v>26.2</v>
      </c>
      <c r="G66" s="202"/>
      <c r="H66" s="96">
        <f>SUM(H63:H65)</f>
        <v>242779454.93120003</v>
      </c>
      <c r="J66" s="96">
        <f>SUM(J63:J65)</f>
        <v>451542993.93999988</v>
      </c>
      <c r="K66" s="95"/>
      <c r="L66" s="96">
        <f>SUM(L63:L65)</f>
        <v>241673160.91120005</v>
      </c>
      <c r="N66" s="96">
        <f>SUM(N63:N65)</f>
        <v>448805450.44999993</v>
      </c>
      <c r="O66" s="82"/>
      <c r="P66" s="83"/>
      <c r="R66" s="87"/>
      <c r="T66" s="89"/>
      <c r="U66" s="86"/>
    </row>
    <row r="67" spans="1:21" ht="24" thickTop="1">
      <c r="A67" s="75"/>
      <c r="B67" s="75"/>
      <c r="C67" s="75"/>
      <c r="F67" s="87"/>
      <c r="G67" s="87"/>
      <c r="H67" s="87"/>
      <c r="J67" s="83"/>
      <c r="K67" s="83"/>
      <c r="L67" s="83"/>
      <c r="N67" s="83"/>
      <c r="O67" s="82"/>
      <c r="P67" s="83"/>
      <c r="R67" s="86"/>
    </row>
    <row r="68" spans="1:21">
      <c r="H68" s="68"/>
      <c r="I68" s="68"/>
      <c r="J68" s="189"/>
      <c r="K68" s="189"/>
      <c r="L68" s="189"/>
      <c r="M68" s="68"/>
      <c r="N68" s="197"/>
      <c r="P68" s="80"/>
      <c r="Q68" s="80"/>
      <c r="R68" s="80"/>
      <c r="S68" s="80"/>
    </row>
    <row r="69" spans="1:21">
      <c r="A69" s="15" t="s">
        <v>178</v>
      </c>
      <c r="M69" s="78"/>
      <c r="P69" s="80"/>
    </row>
    <row r="70" spans="1:21">
      <c r="A70" s="15"/>
      <c r="M70" s="78"/>
      <c r="P70" s="80"/>
    </row>
    <row r="71" spans="1:21">
      <c r="P71" s="80"/>
    </row>
    <row r="72" spans="1:21">
      <c r="A72" s="15" t="s">
        <v>181</v>
      </c>
      <c r="H72" s="68"/>
      <c r="N72" s="79"/>
      <c r="P72" s="80"/>
    </row>
    <row r="73" spans="1:21">
      <c r="H73" s="191"/>
      <c r="N73" s="79"/>
      <c r="P73" s="80"/>
    </row>
    <row r="74" spans="1:21">
      <c r="N74" s="79"/>
      <c r="P74" s="80"/>
    </row>
    <row r="75" spans="1:21">
      <c r="N75" s="79"/>
      <c r="P75" s="80"/>
    </row>
    <row r="76" spans="1:21">
      <c r="N76" s="79"/>
      <c r="P76" s="80"/>
    </row>
    <row r="77" spans="1:21">
      <c r="N77" s="79"/>
      <c r="P77" s="80"/>
    </row>
    <row r="78" spans="1:21">
      <c r="N78" s="79"/>
      <c r="P78" s="80"/>
    </row>
    <row r="79" spans="1:21">
      <c r="N79" s="79"/>
      <c r="P79" s="80"/>
    </row>
    <row r="80" spans="1:21">
      <c r="N80" s="79"/>
      <c r="P80" s="80"/>
    </row>
    <row r="81" spans="2:17">
      <c r="N81" s="79"/>
      <c r="P81" s="80"/>
    </row>
    <row r="82" spans="2:17">
      <c r="N82" s="79"/>
      <c r="P82" s="80"/>
    </row>
    <row r="83" spans="2:17">
      <c r="B83" s="223" t="s">
        <v>132</v>
      </c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</row>
    <row r="84" spans="2:17">
      <c r="B84" s="223" t="s">
        <v>96</v>
      </c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17"/>
      <c r="Q84" s="17"/>
    </row>
  </sheetData>
  <mergeCells count="15">
    <mergeCell ref="B83:N83"/>
    <mergeCell ref="B84:N84"/>
    <mergeCell ref="A41:O41"/>
    <mergeCell ref="A42:O42"/>
    <mergeCell ref="A43:O43"/>
    <mergeCell ref="L46:N46"/>
    <mergeCell ref="H46:J46"/>
    <mergeCell ref="A4:O4"/>
    <mergeCell ref="B39:N39"/>
    <mergeCell ref="B40:N40"/>
    <mergeCell ref="A1:O1"/>
    <mergeCell ref="A2:O2"/>
    <mergeCell ref="A3:O3"/>
    <mergeCell ref="L7:N7"/>
    <mergeCell ref="H7:J7"/>
  </mergeCells>
  <pageMargins left="0.74803149606299213" right="0.23622047244094491" top="0.39370078740157483" bottom="0.39370078740157483" header="0.39370078740157483" footer="0.39370078740157483"/>
  <pageSetup paperSize="9" scale="78" firstPageNumber="6" orientation="portrait" useFirstPageNumber="1" r:id="rId1"/>
  <headerFooter scaleWithDoc="0">
    <oddFooter>&amp;R&amp;"AngsanaUPC,ธรรมดา"&amp;14&amp;P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2021-05-13T11:52:34Z</dcterms:modified>
</cp:coreProperties>
</file>