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filterPrivacy="1" defaultThemeVersion="124226"/>
  <xr:revisionPtr revIDLastSave="0" documentId="13_ncr:1_{C3FF5EBD-5F7C-47B6-A99B-D0A9FF5B2A85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Note 1-11" sheetId="6" r:id="rId1"/>
    <sheet name="12" sheetId="12" r:id="rId2"/>
    <sheet name="12-27" sheetId="14" r:id="rId3"/>
    <sheet name="28" sheetId="15" r:id="rId4"/>
    <sheet name="29-31" sheetId="11" r:id="rId5"/>
  </sheets>
  <externalReferences>
    <externalReference r:id="rId6"/>
  </externalReferences>
  <definedNames>
    <definedName name="ASSET" localSheetId="2">#REF!</definedName>
    <definedName name="ASSET" localSheetId="3">#REF!</definedName>
    <definedName name="ASSET" localSheetId="4">#REF!</definedName>
    <definedName name="ASSET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liab" localSheetId="2">#REF!</definedName>
    <definedName name="liab" localSheetId="3">#REF!</definedName>
    <definedName name="liab" localSheetId="4">#REF!</definedName>
    <definedName name="liab">#REF!</definedName>
    <definedName name="_xlnm.Print_Area" localSheetId="1">'12'!$A$1:$W$23</definedName>
    <definedName name="_xlnm.Print_Area" localSheetId="2">'12-27'!$A$1:$P$285</definedName>
    <definedName name="_xlnm.Print_Area" localSheetId="3">'28'!$A$1:$V$51</definedName>
    <definedName name="_xlnm.Print_Area" localSheetId="4">'29-31'!$A$1:$N$39</definedName>
    <definedName name="_xlnm.Print_Area" localSheetId="0">'Note 1-11'!$A$1:$P$296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6" i="6" l="1"/>
  <c r="P19" i="12" l="1"/>
  <c r="O47" i="14" l="1"/>
  <c r="O8" i="14"/>
  <c r="M8" i="14"/>
  <c r="U44" i="15" l="1"/>
  <c r="O110" i="6"/>
  <c r="M110" i="6"/>
  <c r="K110" i="6"/>
  <c r="I110" i="6"/>
  <c r="M23" i="14" l="1"/>
  <c r="O250" i="6"/>
  <c r="O183" i="6" l="1"/>
  <c r="M183" i="6"/>
  <c r="K183" i="6"/>
  <c r="I183" i="6"/>
  <c r="S42" i="15" l="1"/>
  <c r="K34" i="15"/>
  <c r="I119" i="14" l="1"/>
  <c r="I120" i="14"/>
  <c r="I117" i="14"/>
  <c r="I238" i="6" l="1"/>
  <c r="I237" i="6" l="1"/>
  <c r="I223" i="6" l="1"/>
  <c r="I212" i="6"/>
  <c r="V19" i="12" l="1"/>
  <c r="T19" i="12"/>
  <c r="R19" i="12"/>
  <c r="I121" i="14" l="1"/>
  <c r="M121" i="14"/>
  <c r="O121" i="14"/>
  <c r="M285" i="6"/>
  <c r="M223" i="6"/>
  <c r="O171" i="6"/>
  <c r="M171" i="6"/>
  <c r="K171" i="6"/>
  <c r="I171" i="6"/>
  <c r="O126" i="6" l="1"/>
  <c r="M126" i="6"/>
  <c r="K126" i="6"/>
  <c r="M144" i="6" l="1"/>
  <c r="M145" i="6" s="1"/>
  <c r="M13" i="11" l="1"/>
  <c r="U39" i="15"/>
  <c r="U42" i="15" s="1"/>
  <c r="U15" i="15"/>
  <c r="Q35" i="15"/>
  <c r="O35" i="15"/>
  <c r="M35" i="15"/>
  <c r="K35" i="15"/>
  <c r="I35" i="15"/>
  <c r="G35" i="15"/>
  <c r="U34" i="15"/>
  <c r="S34" i="15"/>
  <c r="U33" i="15"/>
  <c r="U35" i="15" s="1"/>
  <c r="S33" i="15"/>
  <c r="Q14" i="15"/>
  <c r="O14" i="15"/>
  <c r="M14" i="15"/>
  <c r="K14" i="15"/>
  <c r="I14" i="15"/>
  <c r="G14" i="15"/>
  <c r="U13" i="15"/>
  <c r="S13" i="15"/>
  <c r="U12" i="15"/>
  <c r="S12" i="15"/>
  <c r="S35" i="15" l="1"/>
  <c r="U14" i="15"/>
  <c r="S14" i="15"/>
  <c r="O277" i="14"/>
  <c r="M277" i="14"/>
  <c r="O259" i="14"/>
  <c r="M259" i="14"/>
  <c r="K259" i="14"/>
  <c r="I259" i="14"/>
  <c r="O242" i="14"/>
  <c r="M242" i="14"/>
  <c r="K242" i="14"/>
  <c r="I242" i="14"/>
  <c r="S18" i="15" l="1"/>
  <c r="S22" i="15" s="1"/>
  <c r="S24" i="15" s="1"/>
  <c r="S39" i="15"/>
  <c r="S44" i="15" s="1"/>
  <c r="U18" i="15"/>
  <c r="U22" i="15" s="1"/>
  <c r="M226" i="14"/>
  <c r="M169" i="14"/>
  <c r="M172" i="14" s="1"/>
  <c r="O185" i="14"/>
  <c r="I151" i="14"/>
  <c r="I153" i="14" s="1"/>
  <c r="O151" i="14"/>
  <c r="M151" i="14"/>
  <c r="K151" i="14"/>
  <c r="K153" i="14" s="1"/>
  <c r="M138" i="14"/>
  <c r="O138" i="14"/>
  <c r="O65" i="14"/>
  <c r="M65" i="14"/>
  <c r="U24" i="15" l="1"/>
  <c r="M24" i="14"/>
  <c r="O291" i="6" l="1"/>
  <c r="O293" i="6" s="1"/>
  <c r="O285" i="6"/>
  <c r="O219" i="6" l="1"/>
  <c r="K219" i="6"/>
  <c r="O144" i="6"/>
  <c r="O145" i="6" s="1"/>
  <c r="I165" i="6" l="1"/>
  <c r="O165" i="6"/>
  <c r="M165" i="6"/>
  <c r="K165" i="6"/>
  <c r="K172" i="6" l="1"/>
  <c r="I172" i="6"/>
  <c r="M172" i="6"/>
  <c r="O172" i="6"/>
  <c r="O162" i="14" l="1"/>
  <c r="I239" i="6" l="1"/>
  <c r="O79" i="14" l="1"/>
  <c r="M79" i="14"/>
  <c r="K79" i="14"/>
  <c r="I79" i="14"/>
  <c r="O186" i="14" l="1"/>
  <c r="M186" i="14"/>
  <c r="O172" i="14"/>
  <c r="M153" i="14"/>
  <c r="O130" i="14"/>
  <c r="M130" i="14"/>
  <c r="K121" i="14"/>
  <c r="O114" i="14"/>
  <c r="M114" i="14"/>
  <c r="K114" i="14"/>
  <c r="I114" i="14"/>
  <c r="O87" i="14"/>
  <c r="H79" i="14"/>
  <c r="O55" i="14"/>
  <c r="O24" i="14"/>
  <c r="O153" i="14" l="1"/>
  <c r="I122" i="14"/>
  <c r="K122" i="14"/>
  <c r="M122" i="14"/>
  <c r="O122" i="14"/>
  <c r="O224" i="6" l="1"/>
  <c r="O226" i="6" s="1"/>
  <c r="M224" i="6"/>
  <c r="M226" i="6" s="1"/>
  <c r="I224" i="6"/>
  <c r="I226" i="6" s="1"/>
  <c r="K213" i="6"/>
  <c r="K216" i="6" s="1"/>
  <c r="I213" i="6"/>
  <c r="O259" i="6"/>
  <c r="O261" i="6" s="1"/>
  <c r="M259" i="6"/>
  <c r="M261" i="6" s="1"/>
  <c r="O239" i="6"/>
  <c r="M239" i="6"/>
  <c r="K239" i="6"/>
  <c r="O200" i="6"/>
  <c r="M200" i="6"/>
  <c r="K200" i="6"/>
  <c r="I200" i="6"/>
  <c r="I216" i="6" l="1"/>
  <c r="I227" i="6" s="1"/>
  <c r="K224" i="6"/>
  <c r="K226" i="6" s="1"/>
  <c r="K227" i="6" s="1"/>
  <c r="O213" i="6"/>
  <c r="O216" i="6" s="1"/>
  <c r="O227" i="6" s="1"/>
  <c r="M213" i="6"/>
  <c r="M216" i="6" s="1"/>
  <c r="M227" i="6" s="1"/>
</calcChain>
</file>

<file path=xl/sharedStrings.xml><?xml version="1.0" encoding="utf-8"?>
<sst xmlns="http://schemas.openxmlformats.org/spreadsheetml/2006/main" count="681" uniqueCount="432">
  <si>
    <t>(หน่วย : บาท)</t>
  </si>
  <si>
    <t>เงินสดและรายการเทียบเท่าเงินสด</t>
  </si>
  <si>
    <t>สินค้าคงเหลือ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</si>
  <si>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</si>
  <si>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</si>
  <si>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</si>
  <si>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</si>
  <si>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</si>
  <si>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</si>
  <si>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</si>
  <si>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</si>
  <si>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ค่าใช้จ่ายภาษีเงินได้</t>
  </si>
  <si>
    <t>ต้นทุนในการจัดจำหน่าย</t>
  </si>
  <si>
    <t>รวม</t>
  </si>
  <si>
    <t>1.</t>
  </si>
  <si>
    <t>ข้อมูลทั่วไป</t>
  </si>
  <si>
    <t>สถานประกอบการ: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</si>
  <si>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</si>
  <si>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</si>
  <si>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</si>
  <si>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</si>
  <si>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2.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</si>
  <si>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</si>
  <si>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</si>
  <si>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</si>
  <si>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</si>
  <si>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</si>
  <si>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</si>
  <si>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6.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</si>
  <si>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</si>
  <si>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</si>
  <si>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</si>
  <si>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</si>
  <si>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</si>
  <si>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</si>
  <si>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</si>
  <si>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</si>
  <si>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 xml:space="preserve">3.  </t>
  </si>
  <si>
    <t xml:space="preserve">สรุปนโยบายการบัญชีที่สำคัญ  </t>
  </si>
  <si>
    <t xml:space="preserve">ธุรกิจหลัก : </t>
  </si>
  <si>
    <t>ยอดคงเหลือปลายงวด</t>
  </si>
  <si>
    <t>บุคคลและกิจการอื่น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</si>
  <si>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</si>
  <si>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</si>
  <si>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</si>
  <si>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</si>
  <si>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</si>
  <si>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11.</t>
  </si>
  <si>
    <t xml:space="preserve">ที่ดิน อาคารและอุปกรณ์ </t>
  </si>
  <si>
    <t>มูลค่าสุทธิทางบัญชีต้นงวด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</si>
  <si>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</si>
  <si>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</si>
  <si>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</si>
  <si>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</si>
  <si>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>13.</t>
  </si>
  <si>
    <t xml:space="preserve">ภาษีเงินได้รอการตัดบัญชี / ค่าใช้จ่ายภาษีเงินได้ </t>
  </si>
  <si>
    <t>สินทรัพย์ภาษีเงินได้รอตัดบัญชี</t>
  </si>
  <si>
    <t>หนี้สินภาษีเงินได้รอตัดบัญชี</t>
  </si>
  <si>
    <t>การเปลี่ยนแปลงของผลแตกต่างชั่วคราว</t>
  </si>
  <si>
    <t>เช็คจ่ายล่วงหน้า</t>
  </si>
  <si>
    <t>เจ้าหนี้กรมสรรพากร</t>
  </si>
  <si>
    <t>ภาษีขายรอเรียกเก็บ</t>
  </si>
  <si>
    <t>อื่น ๆ</t>
  </si>
  <si>
    <t>ภาระผูกพันผลประโยชน์พนักงานต้นงวด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</si>
  <si>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</si>
  <si>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</si>
  <si>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รายการในงบกำไรขาดทุนเบ็ดเสร็จ</t>
  </si>
  <si>
    <t>เงินสดและรายการเทียบเท่าเงินสดต้นงวด  มีรายละเอียดดังนี้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</si>
  <si>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</si>
  <si>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</si>
  <si>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</si>
  <si>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</si>
  <si>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การบริหารจัดการทุน</t>
  </si>
  <si>
    <t>สื่อโฆษณา และจำหน่ายสิ่งพิมพ์</t>
  </si>
  <si>
    <t>กิจกรรม</t>
  </si>
  <si>
    <t>รับจ้างพิมพ์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</si>
  <si>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</si>
  <si>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</si>
  <si>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การจดทะเบียน : </t>
  </si>
  <si>
    <t>ค่าใช้จ่ายค้างจ่าย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</si>
  <si>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</si>
  <si>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</si>
  <si>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</si>
  <si>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</si>
  <si>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</si>
  <si>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</si>
  <si>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</si>
  <si>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เงินสดและรายการเทียบเท่าเงินสดปลายงวด มีรายละเอียดดังนี้</t>
  </si>
  <si>
    <t>21.</t>
  </si>
  <si>
    <t>งบการเงินเฉพาะกิจการ</t>
  </si>
  <si>
    <t>งบการเงินรวม</t>
  </si>
  <si>
    <t>งบการเงินรวม / งบการเงินเฉพาะกิจการ</t>
  </si>
  <si>
    <t xml:space="preserve">บริษัท บลูไดมอนด์ กอล์ฟ </t>
  </si>
  <si>
    <t>แอนด์ วอเทอร์สปอร์ทคลับ จำกัด</t>
  </si>
  <si>
    <t>GPI Myanmar Co.,Ltd.</t>
  </si>
  <si>
    <t>ส่วนของผู้ถือหุ้น(เท่า)</t>
  </si>
  <si>
    <t>อัตราส่วนหนี้สินรวมต่อ</t>
  </si>
  <si>
    <t>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</si>
  <si>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</t>
  </si>
  <si>
    <t xml:space="preserve">     ส่งเสริมการตลาด</t>
  </si>
  <si>
    <t xml:space="preserve">2.  ธุรกิจให้บริการโฆษณาในสื่อสิ่งพิมพ์ โฆษณาสื่อโทรทัศน์และเว็บไซต์ </t>
  </si>
  <si>
    <t xml:space="preserve">3.  ธุรกิจผลิตและจำหน่ายหนังสือ   </t>
  </si>
  <si>
    <t>4.  ธุรกิจรับจ้างพิมพ์</t>
  </si>
  <si>
    <t>ชื่อบริษัท</t>
  </si>
  <si>
    <t>GPI Myanmar  Co.,Ltd.</t>
  </si>
  <si>
    <t>ราคาทุน</t>
  </si>
  <si>
    <t>12.</t>
  </si>
  <si>
    <t>ลูกหนี้การค้า :</t>
  </si>
  <si>
    <t>ลูกหนี้หมุนเวียนอื่น :</t>
  </si>
  <si>
    <t>1 - 90 วัน</t>
  </si>
  <si>
    <t>91 - 180 วัน</t>
  </si>
  <si>
    <t>เกินกำหนดชำระ :</t>
  </si>
  <si>
    <t>ไว้ในงบแสดงฐานะการเงิน มีรายละเอียดดังนี้</t>
  </si>
  <si>
    <t>ในงบกำไรขาดทุนเบ็ดเสร็จ</t>
  </si>
  <si>
    <t>เจ้าหนี้การค้า :</t>
  </si>
  <si>
    <t>เจ้าหนี้หมุนเวียนอื่น :</t>
  </si>
  <si>
    <t>ค่าจ้างทำของ เพลท ต้นฉบับ อาร์ตเวิค และอื่นๆ</t>
  </si>
  <si>
    <t>บริษัทมีลูกหนี้การค้า แยกตามอายุหนี้ดังนี้</t>
  </si>
  <si>
    <t>ภาษีเงินได้ของงวดปัจจุบัน :</t>
  </si>
  <si>
    <t>ภาษีเงินได้รอการตัดบัญชี :</t>
  </si>
  <si>
    <t>เจ้าหนี้การค้า - บุคคลและกิจการอื่น</t>
  </si>
  <si>
    <t>การเปลี่ยนแปลงในสินค้าสำเร็จรูป</t>
  </si>
  <si>
    <t xml:space="preserve">และงานระหว่างทำ         </t>
  </si>
  <si>
    <t>ภาษีหัก ณ ที่จ่ายรอนำส่ง</t>
  </si>
  <si>
    <t>บริษัท กรังด์ปรีซ์ อินเตอร์เนชั่นแนล จำกัด (มหาชน) และบริษัทย่อย</t>
  </si>
  <si>
    <t>เงินปันผล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</si>
  <si>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</t>
  </si>
  <si>
    <t xml:space="preserve">เมื่อวันที่ 30 เมษายน 2525 และจดทะเบียนในตลาดหลักทรัพย์แห่งประเทศไทย เมื่อวันที่ 1 ธันวาคม 2560  </t>
  </si>
  <si>
    <t xml:space="preserve">เงินสดและรายการเทียบเท่าเงินสด ประกอบด้วย เงินสดในมือ และยอดคงเหลือในธนาคาร  </t>
  </si>
  <si>
    <t>เงินสดและรายการเทียบเท่าเงินสดในงบกระแสเงินสด  ประกอบขึ้นจากรายการในงบแสดงฐานะการเงิน ดังนี้</t>
  </si>
  <si>
    <t>ก่อนภาษีเงินได้</t>
  </si>
  <si>
    <t>รายได้(ค่าใช้จ่าย) ภาษีเงินได้</t>
  </si>
  <si>
    <t>อัตราคิดลด</t>
  </si>
  <si>
    <t>อัตราการขึ้นเงินเดือน</t>
  </si>
  <si>
    <t>อัตราการหมุนเวียนพนักงาน</t>
  </si>
  <si>
    <t>การปรับปรุงจากประสบการณ์</t>
  </si>
  <si>
    <t>เครื่องมือทางการเงิน</t>
  </si>
  <si>
    <t xml:space="preserve">   สุทธิจากภาษีเงินได้</t>
  </si>
  <si>
    <t xml:space="preserve">การใช้ไฟฟ้า กับการไฟฟ้านครหลวง จำนวน 0.31 ล้านบาท และการฝากส่งไปรษณีย์เป็นรายเดือน กับบริษัท ไปรษณีย์ไทย </t>
  </si>
  <si>
    <t>สินทรัพย์สิทธิการใช้</t>
  </si>
  <si>
    <t>หนี้สินตามสัญญาเช่า</t>
  </si>
  <si>
    <t>31 มีนาคม 2563</t>
  </si>
  <si>
    <t>1  มกราคม 2563</t>
  </si>
  <si>
    <t>รายการไม่กระทบเงินสด สำหรับงวดสามเดือน สิ้นสุดวันที่ 31 มีนาคม 2563  มีรายละเอียดดังนี้</t>
  </si>
  <si>
    <t>บริษัทมีภาระผูกพันที่ต้องจ่ายในอนาคตเกี่ยวกับสัญญาเช่า และบริการหลายสัญญา ดังต่อไปนี้</t>
  </si>
  <si>
    <t xml:space="preserve">ไว้ซึ่งโครงสร้างของทุนที่เหมาะสม 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</si>
  <si>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 และการดำรง</t>
  </si>
  <si>
    <t>เงินลงทุนในบริษัทอื่น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</si>
  <si>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ที่ผู้มีอำนาจตัดสินใจสูงสุดด้านการดำเนินงานได้รับและสอบทานอย่างสม่ำเสมอ เพื่อใช้ในการตัดสินใจในการจัดสรรทรัพยากร</t>
  </si>
  <si>
    <t>ให้กับส่วนงาน  และประเมินผลการดำเนินงานของส่วนงาน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</si>
  <si>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ค่าเสื่อมราคา/ค่าตัดจำหน่าย</t>
  </si>
  <si>
    <t>งบการเงิน</t>
  </si>
  <si>
    <t>เฉพาะกิจการ</t>
  </si>
  <si>
    <t>ค่าตัดจำหน่าย</t>
  </si>
  <si>
    <t>ซื้อเพิ่ม - ราคาทุน</t>
  </si>
  <si>
    <t>งบการเงินรวม/งบการเงินเฉพาะกิจการ</t>
  </si>
  <si>
    <t>มูลค่าปัจจุบันของจำนวนเงินขั้นต่ำที่ต้องจ่าย</t>
  </si>
  <si>
    <t>สัดส่วนเงินลงทุน</t>
  </si>
  <si>
    <t>(ร้อยละ)</t>
  </si>
  <si>
    <t>บริษัท ออโตเมทริคซ์ โซลูชั่น จำกัด</t>
  </si>
  <si>
    <t>สินทรัพย์ทางการเงินไม่หมุนเวียนอื่น</t>
  </si>
  <si>
    <t>2563</t>
  </si>
  <si>
    <t xml:space="preserve">31 มีนาคม </t>
  </si>
  <si>
    <t xml:space="preserve">31 ธันวาคม </t>
  </si>
  <si>
    <t>8.</t>
  </si>
  <si>
    <t xml:space="preserve">จำกัด จำนวน 0.01 ล้านบาท รวมจำนวน 0.32 ล้านบาท ค้ำประกันโดยเงินฝากประจำของบริษัท </t>
  </si>
  <si>
    <t>มูลค่ายุติธรรมของเครื่องมือทางการเงิน</t>
  </si>
  <si>
    <t>มูลค่าตามวิธีส่วนได้เสีย</t>
  </si>
  <si>
    <t>29.</t>
  </si>
  <si>
    <t>สำนักงานใหญ่</t>
  </si>
  <si>
    <t xml:space="preserve">เลขที่ 4/299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</si>
  <si>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4/137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</si>
  <si>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4/309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</si>
  <si>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4/133 หมู่ที่ 5 ซอยลาดปลาเค้า 66 ถนนลาดปลาเค้า แขวงอนุสาวรีย์ เขตบางเขน กรุงเทพมหานคร  </t>
  </si>
  <si>
    <t>กำไร(ขาดทุน)ขั้นต้น</t>
  </si>
  <si>
    <t>กำไร(ขาดทุน)สำหรับงวด</t>
  </si>
  <si>
    <t>กำไร(ขาดทุน)ก่อนภาษีเงินได้</t>
  </si>
  <si>
    <t>รายได้(ค่าใช้จ่าย)ภาษีเงินได้</t>
  </si>
  <si>
    <t>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</si>
  <si>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มีรายละเอียดดังนี้</t>
  </si>
  <si>
    <t xml:space="preserve">ทุนเรียกชำระแล้ว </t>
  </si>
  <si>
    <t xml:space="preserve">   สัดส่วนเงินลงทุน</t>
  </si>
  <si>
    <t>USD</t>
  </si>
  <si>
    <t>บาท</t>
  </si>
  <si>
    <t>ลักษณะธุรกิจ</t>
  </si>
  <si>
    <t>จัดตั้งขึ้น</t>
  </si>
  <si>
    <t>ในประเทศ</t>
  </si>
  <si>
    <t>ไทย</t>
  </si>
  <si>
    <t xml:space="preserve">เงินลงทุนในบริษัทร่วม </t>
  </si>
  <si>
    <t>เงินลงทุนต้นงวด</t>
  </si>
  <si>
    <t>เงินลงทุนปลายงวด</t>
  </si>
  <si>
    <t>14.</t>
  </si>
  <si>
    <t>กำไรจากการวัดมูลค่าใหม่ของ</t>
  </si>
  <si>
    <t>ผลประโยชน์พนักงานที่กำหนดไว้</t>
  </si>
  <si>
    <t>23.</t>
  </si>
  <si>
    <t>30.</t>
  </si>
  <si>
    <t>ตามหมายเหตุ 5</t>
  </si>
  <si>
    <t>15.</t>
  </si>
  <si>
    <t>19.</t>
  </si>
  <si>
    <t xml:space="preserve">20.  </t>
  </si>
  <si>
    <t>26.1</t>
  </si>
  <si>
    <t>26.2</t>
  </si>
  <si>
    <t>ขาดทุนจากเงินลงทุนในบริษัทร่วมที่ใช้วิธีส่วนได้เสีย</t>
  </si>
  <si>
    <t xml:space="preserve">ออกโดยไปไม่มีกำหนด ซึ่งรวมถึงการยกเลิกมติอนุมัติให้เสนอจ่ายเงินปันผล ประจำปี 2562 ที่มีการประชุมคณะกรรมบริษัท </t>
  </si>
  <si>
    <t>ครั้งที่ 2/2563 เมื่อวันที่ 18 กุมภาพันธ์ 2563      อย่างไรก็ตามที่ประชุมคณะกรรมการบริษัทครั้งนี้ได้มีมติอนุมัติจ่ายเงินปันผล</t>
  </si>
  <si>
    <t>ระหว่างกาลจากกำไรสะสม ณ วันที่ 31 ธันวาคม 2562 (บางส่วนที่เหลือ) ให้แก่ผู้ถือหุ้นสามัญจำนวน  600  ล้านหุ้น อัตราหุ้น</t>
  </si>
  <si>
    <t>หุ้นละ 0.08 บาท เป็นจำนวนเงิน 48.00 ล้านบาท   ซึ่งการจ่ายเงินปันผลดังกล่าวจะต้องได้รับอนุมัติจากที่ประชุมผู้ถือหุ้นของ</t>
  </si>
  <si>
    <t>เป็นตลาดกลาง</t>
  </si>
  <si>
    <t>อิเล็กทรอนิกส์</t>
  </si>
  <si>
    <t>ซื้อขายสินค้าและ</t>
  </si>
  <si>
    <t>บริการทางสื่อ</t>
  </si>
  <si>
    <t>ผ่านระบบเครือ</t>
  </si>
  <si>
    <t>ข่ายอินเทอร์เน็ต</t>
  </si>
  <si>
    <t>การอนุมัติข้อมูลทางการเงินระหว่างกาล</t>
  </si>
  <si>
    <t>รายได้รับล่วงหน้างานมอเตอร์โชว์</t>
  </si>
  <si>
    <t>บริษัทได้ทำสัญญาเช่าพื้นที่สนาม กับบริษัทที่เกี่ยวข้องกันแห่งหนึ่ง เพื่อใช้ในการดำเนินการจัดกิจกรรม  อายุสัญญาเช่าสื้นสุด</t>
  </si>
  <si>
    <t>วันที่ 14 พฤษภาคม 2567</t>
  </si>
  <si>
    <t>-  บริษัทมีเงินปันผลค้างจ่าย จำนวน 48.00 ล้านบาท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</si>
  <si>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บริษัท</t>
  </si>
  <si>
    <t>บริษัท ทรูเอ็นเนอร์จี จำกัด</t>
  </si>
  <si>
    <t>31 มีนาคม 2564</t>
  </si>
  <si>
    <t>ค่าตอบแทนกรรมการ</t>
  </si>
  <si>
    <t>รายการในงบแสดงฐานะการเงิน</t>
  </si>
  <si>
    <t>ยอดคงค้างที่มีสาระสำคัญ กับบุคคลและกิจการที่เกี่ยวข้องกัน สรุปได้ดังนี้</t>
  </si>
  <si>
    <t>4.2</t>
  </si>
  <si>
    <t>เงินให้กู้ยืมระยะสั้นแก่บริษัทร่วม</t>
  </si>
  <si>
    <t>รายการเคลื่อนไหวของเงินให้กู้ยืมระยะสั้นแก่บริษัทร่วม มีดังนี้</t>
  </si>
  <si>
    <t>31 ธันวาคม 2563</t>
  </si>
  <si>
    <t>ลูกหนี้กรมสรรพากร</t>
  </si>
  <si>
    <t>หัก  ค่าเผื่อผลขาดทุนด้านเครดิตที่คาดว่าจะเกิดขึ้น</t>
  </si>
  <si>
    <t>สินทรัพย์ทางการเงินหมุนเวียนอื่น</t>
  </si>
  <si>
    <t>เงินลงทุนในตราสารทุนของบริษัทที่ไม่ใช่บริษัทจดทะเบียน</t>
  </si>
  <si>
    <t>บริษัทย่อยจดทะเบียนเมื่อวันที่ 28 พฤศจิกายน 2561 ในประเทศสาธารณรัฐแห่งสหภาพเมียนมาร์</t>
  </si>
  <si>
    <t xml:space="preserve">ผลิตและจำหน่ายกระแสไฟฟ้า  </t>
  </si>
  <si>
    <t>2564</t>
  </si>
  <si>
    <t>(ล้านบาท)</t>
  </si>
  <si>
    <t>(บาท)</t>
  </si>
  <si>
    <t xml:space="preserve">บริษัท ออโตเมทริคซ์ </t>
  </si>
  <si>
    <t xml:space="preserve">                   โซลูชั่น จำกัด</t>
  </si>
  <si>
    <t>รายการเปลี่ยนแปลงของบัญชีที่ดิน อาคาร และอุปกรณ์ สำหรับงวดสามเดือน สิ้นสุดวันที่ 31 มีนาคม 2564 สรุปได้ดังนี้</t>
  </si>
  <si>
    <t>โอนออกไปเป็นสินทรัพย์ไม่หมุนเวียนอื่น</t>
  </si>
  <si>
    <t>รายการเปลี่ยนแปลงของบัญชีสินทรัพย์ไม่มีตัวตนอื่น สำหรับงวดสามเดือน สิ้นสุดวันที่ 31 มีนาคม 2564 สรุปได้ดังนี้</t>
  </si>
  <si>
    <t>รายได้รับล่วงหน้างานอื่นๆ</t>
  </si>
  <si>
    <t>หัก  ส่วนของหนี้สินตามสัญญาเช่าที่ถึงกำหนดชำระภายในหนึ่งปี</t>
  </si>
  <si>
    <t>บริษัทมีภาระผูกพันที่จะต้องจ่ายค่าเช่าขั้นต่ำตามสัญญาเช่า ดังนี้</t>
  </si>
  <si>
    <t>จำนวนเงินขั้นต่ำที่ต้องจ่าย</t>
  </si>
  <si>
    <t xml:space="preserve">ภายใน 1 ปี 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</si>
  <si>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</si>
  <si>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</si>
  <si>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มูลค่าปัจจุบันของหนี้สินตามสัญญาเช่าการเงิน</t>
  </si>
  <si>
    <t>ต้นทุนบริการปัจจุบันและดอกเบี้ย</t>
  </si>
  <si>
    <t xml:space="preserve">ล้านบาท และ 1.11 ล้านบาท ตามลำดับ  </t>
  </si>
  <si>
    <t>บริษัทได้จ่ายเงินปันผลแล้วในวันที่ 27 เมษายน 2564</t>
  </si>
  <si>
    <t>ซึ่งการจ่ายเงินปันผลดังกล่าวได้รับการอนุมัติจากแล้วที่ประชุมผู้ถือหุ้นสามัญประจำปี 2564 เมื่อวันที่ 31 มีนาคม 2564 ทั้งนี้</t>
  </si>
  <si>
    <t xml:space="preserve">วันที่ 31 ธันวาคม 2563 (ส่วนที่เหลือ) ให้แก่ผู้ถือหุ้นสามัญ จำนวน 600 ล้านหุ้น อัตราหุ้นละ 0.05 บาท เป็นเงิน 30 ล้านบาท </t>
  </si>
  <si>
    <t>1  มกราคม 2564</t>
  </si>
  <si>
    <t xml:space="preserve">-  บริษัทซื้ออุปกรณ์และเครื่องใช้สำนักงานเป็นเงินเชื่อ จำนวน 0.42 ล้านบาท </t>
  </si>
  <si>
    <t>สินทรัพย์ไม่มีตัวตน</t>
  </si>
  <si>
    <t xml:space="preserve">-  บริษัทซื้อสินทรัพย์ไม่มีตัวตนเป็นเงินเชื่อ จำนวน 2.70 ล้านบาท </t>
  </si>
  <si>
    <t>รายการไม่กระทบเงินสด สำหรับงวดสามเดือน สิ้นสุดวันที่ 31 มีนาคม 2564  มีรายละเอียดดังนี้</t>
  </si>
  <si>
    <t>ณ วันที่ 31 มีนาคม 2564 และวันที่ 31 ธันวาคม 2563 บริษัทมีหนี้สินที่อาจเกิดขึ้นจากการให้ธนาคารออกหนังสือค้ำประกัน</t>
  </si>
  <si>
    <t>ตามลำดับ อัตราดอกเบี้ย MOR MLR ต่อปี และ F/D บวกร้อยละ 0.90 ต่อปี วงเงินกู้ยืมดังกล่าวค้ำประกันโดยจดจำนองที่ดินพร้อม</t>
  </si>
  <si>
    <t>รายได้ทางการเงิน</t>
  </si>
  <si>
    <t>ต้นทุนทางการเงิน</t>
  </si>
  <si>
    <t>ส่วนแบ่งขาดทุนของบริษัทร่วมที่ใช้วิธีส่วนได้เสีย</t>
  </si>
  <si>
    <t xml:space="preserve">กลุ่มบริษัทดำเนินธุรกิจหลักในส่วนงานดำเนินงานที่รายงาน สำหรับงวดสามเดือน สิ้นสุดวันที่ 31 มีนาคม 2564 และ 2563 มีดังนี้  </t>
  </si>
  <si>
    <t>สำหรับงวดสามเดือน สิ้นสุดวันที่ 31  มีนาคม</t>
  </si>
  <si>
    <t>กำไร(ขาดทุน)จากกิจกรรมดำเนินงาน</t>
  </si>
  <si>
    <t>ลำดับชั้นของมูลค่ายุติธรรม</t>
  </si>
  <si>
    <t xml:space="preserve">ชั้นของมูลค่ายุติธรรม ดังนี้ </t>
  </si>
  <si>
    <t>ระดับ 1</t>
  </si>
  <si>
    <t>ระดับ 2</t>
  </si>
  <si>
    <t>ระดับ 3</t>
  </si>
  <si>
    <t>สินทรัพย์ทางการเงิน :</t>
  </si>
  <si>
    <t>ณ วันที่ 31 มีนาคม 2564 และวันที่ 31 ธันวาคม 2563 บริษัทมีอัตราส่วนหนี้สินรวมต่อทุน สรุปได้ดังนี้</t>
  </si>
  <si>
    <t>เงินทดรองจ่าย</t>
  </si>
  <si>
    <t>รายการเปลี่ยนแปลงของบัญชีสินทรัพย์สิทธิการใช้สำหรับงวดสามเดือนสิ้นสุดวันที่ 31 มีนาคม 2564 สรุปได้ดังนี้</t>
  </si>
  <si>
    <t>-  บริษัทมีเงินปันผลค้างจ่าย จำนวน 30.00 ล้านบาท</t>
  </si>
  <si>
    <t xml:space="preserve">-  บริษัทซื้ออุปกรณ์และเครื่องใช้สำนักงานเป็นเงินเชื่อ จำนวน 0.19 ล้านบาท </t>
  </si>
  <si>
    <t>สินทรัพย์ทางการเงินไม่หมุนเวียนอื่นที่ไม่ใช่เงินสดที่เป็นหลักประกัน</t>
  </si>
  <si>
    <t>ค่าใช้จ่ายตามลักษณะของค่าใช้จ่ายที่สำคัญสำหรับงวดสามเดือน สิ้นสุดวันที่ 31 มีนาคม 2564  และ 2563 มีดังนี้</t>
  </si>
  <si>
    <t>บริษัทต่อไป ทั้งนี้บริษัทได้จ่ายเงินปันผลแล้วในวันที่ 24 เมษายน 2563</t>
  </si>
  <si>
    <t xml:space="preserve">สำหรับวงเงินเบิกเกินบัญชี และวงเงินกู้ยืมระยะสั้นจากสถาบันการเงินแห่งหนึ่ง (ณ วันที่ 31 ธันวาคม 2563 : 43.90 ล้านบาท) </t>
  </si>
  <si>
    <t>18.</t>
  </si>
  <si>
    <t>เงินฝากประจำระยะเวลาไม่เกิน 1 ปี</t>
  </si>
  <si>
    <t>2 แห่ง อัตราดอกเบี้ยร้อยละ 0.20-1.00 ต่อปี</t>
  </si>
  <si>
    <t>มีดังนี้</t>
  </si>
  <si>
    <t>สำหรับงวดสามเดือน สิ้นสุดวันที่ 31 มีนาคม 2564 และ 2563 บริษัทจ่ายเงินสมทบกองทุนสำรองเลี้ยงชีพพนักงาน จำนวน 1.08</t>
  </si>
  <si>
    <t>24.</t>
  </si>
  <si>
    <t>เคียงกับมูลค่าตามบัญชีที่แสดงในงบแสดงฐานะการเงิน</t>
  </si>
  <si>
    <t>อัตราตลาด ฝ่ายบริหารของบริษัทจึงประมาณมูลค่ายุติธรรมของสินทรัพย์ทางการเงินและหนี้สินทางการเงินดังกล่าวใกล้</t>
  </si>
  <si>
    <t>ทางการเงิน และไม่มีการโอนรายการระหว่างลำดับชั้นของมูลค่ายุติธรรม</t>
  </si>
  <si>
    <t>เพิ่มขึ้น</t>
  </si>
  <si>
    <t>ลดลง</t>
  </si>
  <si>
    <t>12.1 เงินลงทุนในบริษัทร่วม มีรายละเอียดดังนี้</t>
  </si>
  <si>
    <t>12.2 การเปลี่ยนแปลงของเงินลงทุนในบริษัทร่วม สำหรับงวดสามเดือนสิ้นสุดวันที่ 31 มีนาคม 2564 และ 2563 สรุปได้ดังนี้</t>
  </si>
  <si>
    <t>16.</t>
  </si>
  <si>
    <t xml:space="preserve">17. </t>
  </si>
  <si>
    <t>17.1 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</t>
  </si>
  <si>
    <t>17.2 ภาษีเงินได้ที่รับรู้ในกำไรหรือขาดทุน สำหรับงวดสามเดือน สิ้นสุดวันที่ 31 มีนาคม 2564  และ 2563  มีดังนี้</t>
  </si>
  <si>
    <t>17.3 ภาษีเงินได้ที่รับรู้ในกำไรขาดทุนเบ็ดเสร็จอื่น สำหรับงวดสามเดือน สิ้นสุดวันที่ 31 มีนาคม 2563 มีดังนี้</t>
  </si>
  <si>
    <t xml:space="preserve">22.  </t>
  </si>
  <si>
    <t>22.1  การเปลี่ยนแปลงในมูลค่าปัจจุบันของภาระผูกพันของโครงการผลประโยชน์พนักงาน สำหรับงวดสามเดือน สิ้นสุดวันที่ 31</t>
  </si>
  <si>
    <t xml:space="preserve">22.2  ค่าใช้จ่ายผลประโยน์พนักงานที่รับรู้ในงบกำไรขาดทุนเบ็ดเสร็จ สำหรับงวดสามเดือน สิ้นสุดวันที่ 31 มีนาคม 2564 และ 2563 </t>
  </si>
  <si>
    <t>สิ้นสุดวันที่ 31 มีนาคม 2564 และ 2563 เกิดขึ้นจาก</t>
  </si>
  <si>
    <t xml:space="preserve">23.1  ที่ประชุมคณะกรรมการบริษัท ครั้งที่ 2/2564  เมื่อวันที่ 19 กุมภาพันธ์ 2564  มีมติอนุมัติการจ่ายเงินปันผลจากกำไรสะสม ณ </t>
  </si>
  <si>
    <t>25.</t>
  </si>
  <si>
    <t>26. ข้อมูลเพิ่มเติมเกี่ยวกับกระแสเงินสด</t>
  </si>
  <si>
    <t>26.3</t>
  </si>
  <si>
    <t>26.4</t>
  </si>
  <si>
    <t>27.</t>
  </si>
  <si>
    <t>27.1</t>
  </si>
  <si>
    <t>27.2</t>
  </si>
  <si>
    <t xml:space="preserve">28. </t>
  </si>
  <si>
    <t>29.1</t>
  </si>
  <si>
    <t>29.2</t>
  </si>
  <si>
    <t>31.</t>
  </si>
  <si>
    <t>ค่าใช้จ่าย(รายได้)ภาษีเงินได้ที่แสดงอยู่</t>
  </si>
  <si>
    <t xml:space="preserve">          ผลประโยชน์ระยะสั้น</t>
  </si>
  <si>
    <t xml:space="preserve">          ผลประโยชน์หลังออกจากงาน</t>
  </si>
  <si>
    <t>รายการที่สำคัญกับบุคคลและกิจการที่เกี่ยวข้องกันสรุปได้ดังนี้</t>
  </si>
  <si>
    <t xml:space="preserve">ล้านบาท ตามหมายเหตุ 18  และ ณ วันสิ้นงวดบริษัทไม่ได้เบิกใช้วงเงินดังกล่าว  </t>
  </si>
  <si>
    <t>ในระหว่างงวดปัจจุบัน กลุ่มบริษัทไม่มีการเปลี่ยนวิธีการและสมมติฐานที่ใช้ในการประมาณมูลค่ายุติธรรมของเครื่องมือ</t>
  </si>
  <si>
    <t xml:space="preserve">ผู้ถือหุ้นรายใหญ่ : กลุ่มเอี่ยมลำเนา โดยถือหุ้นในอัตราร้อยละ 60.19    </t>
  </si>
  <si>
    <t>ณ วันที่ 31 มีนาคม 2564 และวันที่ 31 ธันวาคม 2563 บริษัทมีวงเงินกู้ระยะสั้นรวม จำนวน 98 ล้านบาท และ จำนวน 48 ล้านบาท</t>
  </si>
  <si>
    <t xml:space="preserve">23.2  ที่ประชุมคณะกรรมการบริษัท ครั้งที่ 5/2563  เมื่อวันที่ 27 มีนาคม 2563  มีมติเลื่อนการประชุมสามัญผู้ถือหุ้นประจำปี 2563 </t>
  </si>
  <si>
    <t>เนื่องจากสินทรัพย์ทางการเงินและหนี้สินทางการเงินบางส่วนจัดอยู่ในประเภทระยะสั้น  หรือมีอัตราดอกเบี้ยใกล้เคียงกับ</t>
  </si>
  <si>
    <t>1.1   ข้อมูลทั่วไปของบริษัท</t>
  </si>
  <si>
    <t>ผลต่างจากการลดค่าเช่า</t>
  </si>
  <si>
    <t>ณ วันที่ 31 มีนาคม 2564 และวันที่ 31 ธันวาคม 2563 กลุ่มบริษัทมีสินทรัพย์ที่วัดมูลค่าด้วยมูลค่ายุติธรรมแยกแสดงตามลำดับ</t>
  </si>
  <si>
    <t>ระหว่างกาลภายใต้พระราชบัญญัติวิชาชีพบัญชี พ.ศ. 2547 และตามข้อกำหนดของคณะกรรมการกำกับหลักทรัพย์และตลาด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</si>
  <si>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 พ.ศ. 2535</t>
  </si>
  <si>
    <t>ข้อมูลทางการเงินระหว่างกาลนี้ จัดทำขึ้นในรูปแบบย่อและตามมาตรฐานการบัญชี  ฉบับที่ 34  เรื่อง  การรายงานทางการเงิน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</si>
  <si>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กลุ่มบริษัทได้นำมาตรฐานการรายงานทางการเงินและการตีความมาตรฐานการรายงานทางการเงินฉบับปรับ</t>
  </si>
  <si>
    <t>ปรุงจำนวนหลายฉบับ    ซึ่งมีผลบังคับใช้สำหรับงบการเงินที่มีรอบระยะเวลาบัญชีที่เริ่มในหรือหลังวันที่ 1 มกราคม 2564 มา</t>
  </si>
  <si>
    <t>ถือปฏิบัติ มาตรฐานการรายงานทางการเงินดังกล่าว    ได้รับการปรับปรุงหรือจัดให้มีขึ้นเพื่อให้มีเนื้อหาเท่าเทียมกับมาตรฐาน</t>
  </si>
  <si>
    <t xml:space="preserve">แนวปฏิบัติทางการบัญชีกับผู้ใช้มาตรฐาน </t>
  </si>
  <si>
    <t>การรายงานทางการเงินระหว่างประเทศ       โดยส่วนใหญ่เป็นการอธิบายให้ชัดเจนเกี่ยวกับวิธีปฏิบัติทางการบัญชีและการให้</t>
  </si>
  <si>
    <t>2565</t>
  </si>
  <si>
    <t>กำหนดไว้ตามมาตรฐาน</t>
  </si>
  <si>
    <t>ชั่วคราวที่เกิดในทางปฏิบัติสำหรับผู้เช่าที่ได้รับผลกระทบจากการปฏิรูปอัตราดอกเบี้ยอ้างอิง  ทั้งนี้  ต้องเป็นไปตามเงื่อนไขที่</t>
  </si>
  <si>
    <t>สำหรับงวดสามเดือน สิ้นสุดวันที่ 31 มีนาคม 2564</t>
  </si>
  <si>
    <t xml:space="preserve">ข้อมูลทางการเงินระหว่างกาลนี้ได้รับการอนุมัติจากกรรมการผู้มีอำนาจให้เผยแพร่ในวันที่ 13 พฤษภาคม 2564             </t>
  </si>
  <si>
    <t>หัก   ขาดทุนจากการวัดมูลค่าเงินลงทุน</t>
  </si>
  <si>
    <t xml:space="preserve">หัก    ค่าเผื่อการด้อยค่ามูลค่าเงินลงทุน </t>
  </si>
  <si>
    <t>2.2   เกณฑ์ในการจัดทำงบการเงินรวม</t>
  </si>
  <si>
    <t>(“กลุ่มบริษัท”) และได้จัดทำขึ้นโดยใช้หลักเกณฑ์เดียวกับงบการเงินรวมสำหรับปีสิ้นสุดวันที่ 31 ธันวาคม 2563 โดยไม่มีการ</t>
  </si>
  <si>
    <t>เปลี่ยนแปลงโครงสร้างของกลุ่มบริษัทในระหว่างงวด</t>
  </si>
  <si>
    <t xml:space="preserve">ข้อมูลทางการเงินระหว่างกาลนี้  ได้รวมงบการเงินของบริษัท กรังด์ปรีซ์ อินเตอร์เนชั่นแนล จำกัด (มหาชน)  และบริษัทย่อย </t>
  </si>
  <si>
    <t>2.1   เกณฑ์ในการจัดทำข้อมูลทางการเงินระหว่างกาล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</si>
  <si>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 งบการเงินสำหรับปี สิ้นสุด</t>
  </si>
  <si>
    <t xml:space="preserve">วันที่ 31 ธันวาคม 2563 </t>
  </si>
  <si>
    <t>4.1</t>
  </si>
  <si>
    <t>กิจการที่เกี่ยวข้องกัน (หมายเหตุ 4.2.1)</t>
  </si>
  <si>
    <t>ลูกหนี้อื่น-กิจการที่เกี่ยวข้องกัน (หมายเหตุ 4.2.2)</t>
  </si>
  <si>
    <t>1.2   การแพร่ระบาดของโรคติดเชื้อไวรัสโคโรนา 2019</t>
  </si>
  <si>
    <t>เช่าทำให้สิ่งตอบแทนสำหรับสัญญาเช่าหลังปรับปรุงมีจำนวนเกือบเท่าเดิมหรือน้อยกว่าสิ่งตอบแทนสำหรับสัญญาเช่าก่อนการ</t>
  </si>
  <si>
    <t>ยอมการลดค่าเช่าเป็นการเปลี่ยนแปลงสัญญาเช่าหรือไม่ ทั้งนี้ข้อผ่อนปรนดังกล่าวให้ใช้กับกรณีการยินยอมลดค่าเช่าที่เกิดจาก</t>
  </si>
  <si>
    <t>ข้อมูลทางการเงินระหว่างกาลฉบับภาษาไทยเป็นงบการเงินฉบับที่บริษัทใช้เป็นทางการตามกฎหมาย งบการเงินระหว่างกาล</t>
  </si>
  <si>
    <t>ฉบับภาษาอังกฤษแปลมาจากงบการเงินฉบับภาษาไทยนี้</t>
  </si>
  <si>
    <t>งบการเงินยกเว้นรายการที่เปิดเผยไว้ในนโยบายการบัญชีที่เกี่ยวข้อง</t>
  </si>
  <si>
    <t>สถานการณ์การแพร่ระบาดของโรคติดเชื้อไวรัสโคโรนา 2019 ที่ปัจจุบันยังมีผลกระทบต่อธุรกิจ และมีผลกระทบต่อธุรกิจ</t>
  </si>
  <si>
    <t>ดำเนินธุรกิจ  ฝ่ายบริหารของกลุ่มบริษัทติดตามความคืบหน้าของสถานการณ์ดังกล่าว  และประเมินผลกระทบทางการเงิน</t>
  </si>
  <si>
    <t>มาณการและดุลยพินิจในประเด็นต่าง ๆ เมื่อสถานการณ์มีการเปลี่ยนแปลง</t>
  </si>
  <si>
    <t>จากความไม่แน่นอนของสถานการณ์ในปี 2563 กลุ่มบริษัทจึงจัดทำงบการเงินสำหรับปีสิ้นสุดวันที่ 31 ธันวาคม 2563 โดยถือ</t>
  </si>
  <si>
    <t>จากสถานการณ์การแพร่ระบาดของโรคติดเชื้อไวรัสโคโรนา 2019 ในเรื่องการไม่นำสถานการณ์ COVID-19 มาถือเป็นข้อบ่งชี้</t>
  </si>
  <si>
    <t>เกี่ยวกับมูลค่าของสินทรัพย์  ประมาณการหนี้สินและหนี้สินที่อาจจะเกิดขึ้นอย่าง  อย่างต่อเนื่อง  ทั้งนี้ฝ่ายบริหารได้ใช้ประ</t>
  </si>
  <si>
    <t>ข้อมูลทางการเงินระหว่างกาลของบริษัทจัดทำขึ้นโดยใช้เกณฑ์ราคาทุนเดิม ในการวัดมูลค่าขององค์ประกอบของรายการใน</t>
  </si>
  <si>
    <t>การจัดประเภทบัญชีใหม่</t>
  </si>
  <si>
    <t>ก่อนจัดประเภท</t>
  </si>
  <si>
    <t>หลังจัดประเภท</t>
  </si>
  <si>
    <t>32.</t>
  </si>
  <si>
    <t xml:space="preserve">สิ่งปลูกสร้างบางส่วนกรรมสิทธิ์ของบริษัท ตามหมายเหตุ 14.1   และค้ำประกันเงินฝากประจำกรรมสิทธิ์ของบริษัทจำนวนเงิน 50 </t>
  </si>
  <si>
    <t>20.00 ล้านบาท โดยมีสัญญากู้ยืมเงินอายุ 1 ปี เป็นหลักฐาน อัตราดอกเบี้ย ร้อยละ 6 ต่อปี และ 7 ต่อปี ตามลำดับ</t>
  </si>
  <si>
    <t>14.1  ณ วันที่ 31 มีนาคม 2564  ที่ดินพร้อมสิ่งปลูกสร้างบางส่วน มูลค่าตามบัญชี จำนวน 43.15 ล้านบาท นำไปใช้เป็นหลักประกัน</t>
  </si>
  <si>
    <t xml:space="preserve">ณ วันที่ 31 มีนาคม 2564 บริษัทนำเงินฝากประจำธนาคาร 3 แห่งรวมจำนวน 50.32 ล้านบาท โดยนำเงินฝากประจำจำนวน 50.00 </t>
  </si>
  <si>
    <t>ตามหมายเหตุ 27.2</t>
  </si>
  <si>
    <t>ล้านบาท เป็นหลักประกันเงินกู้ยืมระยะสั้นตามหมายเหตุ 5  และ จำนวน 0.32 ล้านบาท เป็นหลักประกันให้ธนาคารออกหนังสือ</t>
  </si>
  <si>
    <t xml:space="preserve">ค้ำประกันในการใช้ไฟฟ้ากับการไฟฟ้านครหลวง  และค้ำประกันค่าฝากส่งไปรษณีย์เป็นรายเดือนกับบริษัท ไปรษณีย์ไทย จำกัด </t>
  </si>
  <si>
    <t xml:space="preserve">ณ วันที่ 31 มีนาคม 2564 และวันที่ 31 ธันวาคม 2563 บริษัทให้กู้ยืมเงินแก่บริษัท ทรูเอ็นเนอร์จี จำกัด จำนวน 43.00 ล้านบาท และ </t>
  </si>
  <si>
    <t xml:space="preserve">จำนวน 49.64  ล้านบาท </t>
  </si>
  <si>
    <t xml:space="preserve"> 32.24 ล้านบาท และมีราคายุติธรรมที่ประเมินโดยฝ่ายบริหารซึ่งใช้วิธีราคาตลาดโดยเทียบเคียงราคาซื้อขายที่ดินบริเวณใกล้เคียง</t>
  </si>
  <si>
    <t>หมายเหตุประกอบงบการเงินรวมระหว่างกาล</t>
  </si>
  <si>
    <t>เกณฑ์การจัดทำข้อมูลทางการเงินระหว่างกาล</t>
  </si>
  <si>
    <t xml:space="preserve">ต่อกำไรสะสมต้นงวด </t>
  </si>
  <si>
    <t xml:space="preserve">4.2.6 หนี้สินตามสัญญาเช่า-บริษัทที่เกี่ยวข้องกัน </t>
  </si>
  <si>
    <t xml:space="preserve">4.2.2 ลูกหนี้หมุนเวียนอื่น </t>
  </si>
  <si>
    <t xml:space="preserve">4.2.3 เงินให้กู้ยืมระยะสั้นแก่บริษัทร่วม </t>
  </si>
  <si>
    <t xml:space="preserve">4.2.4 เงินลงทุนในบริษัทย่อย </t>
  </si>
  <si>
    <t xml:space="preserve">4.2.5 เงินลงทุนในบริษัทร่วม </t>
  </si>
  <si>
    <t xml:space="preserve">4.2.1 ลูกหนี้การค้า </t>
  </si>
  <si>
    <t>22.3  กำไรจากการประมาณตามหลักคณิตศาสตร์ประกันภัยที่รับรู้ในกำไรขาดทุนเบ็ดเสร็จอื่นก่อนภาษีเงินได้ สำหรับงวดสามเดือน</t>
  </si>
  <si>
    <t>2.3   มาตรฐานการรายงานทางการเงินใหม่ที่เริ่มมีผลบังคับใช้ในงวดปัจจุบัน</t>
  </si>
  <si>
    <t xml:space="preserve">2.4 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</si>
  <si>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>ค่าตอบแทนผู้บริหาร :</t>
  </si>
  <si>
    <t>ณ วันที่ 31 มีนาคม 2564  และวันที่ 31 ธันวาคม 2563  บริษัทมีที่ดินเป็นอสังหาริมทรัพย์เพื่อการลงทุนราคาตามบัญชี  จำนวน</t>
  </si>
  <si>
    <t>มีนาคม 2564 สรุปได้ดังนี้</t>
  </si>
  <si>
    <t>0.35 ล้านบาท ซึ่งเกิดจากการเปลี่ยนแปลงการจ่ายชำระตามสัญญาเช่าที่เกิดขึ้นจากการยินยอมลดค่าเช่า ทั้งนี้ ไม่มีผลกระทบ</t>
  </si>
  <si>
    <t>บริษัทย่อย - GPI Myanmar Co.,Ltd.</t>
  </si>
  <si>
    <t>บริษัทร่วม - บริษัท ทรูเอ็นเนอร์จี จำกัด</t>
  </si>
  <si>
    <t xml:space="preserve">บริษัทที่เกี่ยวข้องกัน - บริษัท บลูไดมอนด์ </t>
  </si>
  <si>
    <t xml:space="preserve">      กอล์ฟ แอนด์ วอเทอร์สปอร์ทคลับ จำกัด</t>
  </si>
  <si>
    <t>รายได้อื่น :</t>
  </si>
  <si>
    <t>ต้นทุนในการจัดจำหน่าย :</t>
  </si>
  <si>
    <t>ค่าตอบแทนที่จ่ายให้แก่ผู้บริหารสำคัญ :</t>
  </si>
  <si>
    <t>บริษัทย่อย - GPI Myanmar Co., Ltd.</t>
  </si>
  <si>
    <t xml:space="preserve">บริษัทร่วม - บริษัท ออโตเมทริคซ์ </t>
  </si>
  <si>
    <t xml:space="preserve">     กอล์ฟ แอนด์ วอเทอร์สปอร์ทคลับ จำกัด</t>
  </si>
  <si>
    <t>รายได้ค่าบริการ :</t>
  </si>
  <si>
    <t xml:space="preserve">                                 โซลูชั่น จำกัด</t>
  </si>
  <si>
    <t xml:space="preserve">    กอล์ฟ แอนด์ วอเทอร์สปอร์ทคลับ จำกัด</t>
  </si>
  <si>
    <t xml:space="preserve">นอกจากนี้ บริษัทได้มีการเลือกถือปฏิบัติตามข้อผ่อนปรนเกี่ยวกับการยินยอมลดค่าเช่าที่เกี่ยวข้องกับสถานการณ์ COVID-19 </t>
  </si>
  <si>
    <t>ตามการปรับปรุงมาตรฐานการรายงานทางการเงิน ฉบับที่ 16  เรื่อง สัญญาเช่า  ซึ่งทำให้กิจการไม่จำเป็นต้องประเมินว่าการยิน</t>
  </si>
  <si>
    <t>ต้นทุนบริการ :</t>
  </si>
  <si>
    <t>บังคับใช้ ณ วันที่ 31 ธันวาคม 2563  บริษัทได้ประเมินผลกระทบดังกล่าว  ซึ่งไม่มีผลกระทบอย่างมีสาระสำคัญต่องบการเงิน</t>
  </si>
  <si>
    <t>ปฏิบัติตามแนวปฏิบัติทางการบัญชี   เรื่อง มาตรการผ่อนปรนชั่วคราวสำหรับทางเลือกเพิ่มเติมทางบัญชีเพื่อรองรับผลกระทบ</t>
  </si>
  <si>
    <t>เปลี่ยนแปลงนั้น  การลดลงใดๆ ของการจ่ายชำระตามสัญญาเช่ากระทบเพียงการจ่ายชำระซึ่งเดิมครบกำหนดในหรือก่อนวันที่</t>
  </si>
  <si>
    <t>30 มิถุนายน 2564 เท่านั้น และไม่มีการเปลี่ยนแปลงที่สำคัญเกี่ยวกับเงื่อนไขและข้อกำหนดอื่นของสัญญาเช่า</t>
  </si>
  <si>
    <t>สภาวิชาชีพบัญชีได้ประกาศใช้มาตรฐานการรายงานทางการเงิน ฉบับที่ 16 เรื่อง สัญญาเช่า  ฉบับปรับปรุง ซึ่งได้ให้ข้อยกเว้น</t>
  </si>
  <si>
    <t>ณ วันที่ 31 มีนาคม 2564 และวันที่ 31 ธันวาคม 2563 บริษัทมีเงินฝากประจำประเภทจ่ายคืนเมื่อสิ้นระยะเวลาอายุ 12 เดือน กับธนาคาร</t>
  </si>
  <si>
    <t>บริษัทได้ถือปฏิบัติตามข้อผ่อนปรนดังกล่าวกับการยินยอมลดค่าเช่าทั้งหมดที่เป็นไปตามเงื่อนไขข้างต้น   และได้รับรู้ผลกระ</t>
  </si>
  <si>
    <t>และอุตสาหกรรมส่วนใหญ่   สถานการณ์ดังกล่าวอาจนำมาซึ่งความไม่แน่นอน   และผลกระทบต่อสภาพแวดล้อมของการ</t>
  </si>
  <si>
    <t>ของการด้อยค่า ตามมาตรฐานการบัญชี ฉบับที่ 36 เรื่อง การด้อยค่าของสินทรัพย์  เนื่องด้วยแนวปฏิบัติดังกล่าวสิ้นสุดการมีผล</t>
  </si>
  <si>
    <t>ให้ข้อมูลนั้นเป็นปัจจุบัน ดังนั้นข้อมูลทางการเงินระหว่างกาลจึงเน้นการให้ข้อมูลเกี่ยวกับกิจกรรมเหตุการณ์ และสถานการณ์</t>
  </si>
  <si>
    <t>ใหม่    เพื่อไม่ให้ข้อมูลที่นำเสนอซ้ำซ้อนกับข้อมูลที่ได้รายงานไปแล้วอย่างไรก็ตาม   งบแสดงฐานะการเงิน    งบกำไรขาดทุน</t>
  </si>
  <si>
    <t>ข้อมูลทางการเงินระหว่างกาลนี้ จัดทำขึ้นโดยมีวัตถุประสงค์ให้ข้อมูลเพิ่มเติมจากงบการเงินประจำปีที่นำเสนอครั้งล่าสุด เพื่อ</t>
  </si>
  <si>
    <t>เบ็ดเสร็จ  งบแสดงการเปลี่ยนแปลงส่วนของผู้ถือหุ้น  และงบกระแสเงินสด ได้แสดงรายการในรูปแบบเช่นเดียวกับงบการเงิน</t>
  </si>
  <si>
    <t>ประจำปี  ดังนั้นการใช้ข้อมูลทางการเงินระหว่างกาลนี้ควรใช้ควบคู่ไปกับงบการเงินประจำปีล่าสุด</t>
  </si>
  <si>
    <t>ผลโดยตรงของสถานการณ์ COVID-19  และต้องเป็นไปตามเงื่อนไขทุกข้ออันได้แก่  การเปลี่ยนแปลงการจ่ายชำระตามสัญญา</t>
  </si>
  <si>
    <t>ทบจากการปฏิบัติตามข้อผ่อนปรนดังกล่าวในงบกำไรขาดทุน สำหรับงวดสามเดือนสิ้นสุดวันที่ 31 มีนาคม 2564 เป็นจำนวน</t>
  </si>
  <si>
    <t>งบกำไรขาดทุนเบ็ดเสร็จสำหรับงวดสามเดือน สิ้นสุดวันที่ 31 มีนาคม 2563 ได้มีการจัดประเภทรายการใหม่เพื่อให้สอดคล้องกับ</t>
  </si>
  <si>
    <t>การแสดงรายการงบกำไรขาดทุนเบ็ดเสร็จสำหรับงวดสามเดือน สิ้นสุดวันที่ 31 มีนาคม 2564 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</si>
</sst>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.00_);[Blue]\(#,##0.00\)"/>
    <numFmt numFmtId="190" formatCode="#,##0.00_ ;[Red]\-#,##0.00\ 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"/>
    <numFmt numFmtId="200" formatCode="000000"/>
    <numFmt numFmtId="201" formatCode="0_)"/>
    <numFmt numFmtId="202" formatCode="General_)"/>
    <numFmt numFmtId="203" formatCode="###0_);[Red]\(###0\)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#,##0.00&quot; $&quot;;\-#,##0.00&quot; $&quot;"/>
    <numFmt numFmtId="209" formatCode="mmm\.yy"/>
    <numFmt numFmtId="210" formatCode="0.000_)"/>
    <numFmt numFmtId="211" formatCode="d/mm/yy\ "/>
    <numFmt numFmtId="212" formatCode="#,##0\ &quot;DM&quot;;[Red]\-#,##0\ &quot;DM&quot;"/>
    <numFmt numFmtId="213" formatCode="#,##0.00\ &quot;DM&quot;;[Red]\-#,##0.00\ &quot;DM&quot;"/>
    <numFmt numFmtId="214" formatCode="#,##0.00;\(#,##0.00\)"/>
    <numFmt numFmtId="215" formatCode="#,##0;[Red]\(#,##0\)"/>
    <numFmt numFmtId="216" formatCode="_ * #,##0_ ;_ * \-#,##0_ ;_ * &quot;-&quot;??_ ;_ @_ "/>
    <numFmt numFmtId="217" formatCode="#,##0.00;[Black]\(#,##0.00\)"/>
    <numFmt numFmtId="218" formatCode="&quot;$&quot;#,##0_);[Red]\(&quot;$&quot;#,##0\)"/>
    <numFmt numFmtId="219" formatCode="_(* #,##0.00_);_(* \(#,##0.00\);_(* &quot;-&quot;??_);_(@_)"/>
    <numFmt numFmtId="220" formatCode="[$-409]dddd\,\ mmmm\ dd\,\ yyyy"/>
    <numFmt numFmtId="221" formatCode="#,##0.00_ ;\-#,##0.00\ "/>
    <numFmt numFmtId="222" formatCode="_(* #,##0.0000000_);_(* \(#,##0.0000000\);_(* &quot;-&quot;??_);_(@_)"/>
    <numFmt numFmtId="223" formatCode="#,##0.00;[Red]\(#,##0.00\)"/>
    <numFmt numFmtId="224" formatCode="[$-101041E]d\ mmm\ yy;@"/>
    <numFmt numFmtId="225" formatCode="#,##0.00;\(#,##0.00\);\-"/>
    <numFmt numFmtId="226" formatCode="_-* #,##0.00_-;\-* #,##0.00_-;_-* \-??_-;_-@_-"/>
    <numFmt numFmtId="227" formatCode="#,##0.0000;\(#,##0.00000000\)"/>
    <numFmt numFmtId="228" formatCode="&quot;$&quot;#,##0_);\(&quot;$&quot;#,##0\)"/>
    <numFmt numFmtId="229" formatCode="#,##0;\(#,##0\)"/>
    <numFmt numFmtId="230" formatCode="#,##0.00\ &quot;F&quot;;\-#,##0.00\ &quot;F&quot;"/>
    <numFmt numFmtId="231" formatCode="_(&quot;$&quot;* #,##0.00_);_(&quot;$&quot;* \(#,##0.00\);_(&quot;$&quot;* &quot;-&quot;??_);_(@_)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&quot;$&quot;#,##0.00_);[Red]\(&quot;$&quot;#,##0.00\)"/>
    <numFmt numFmtId="247" formatCode="_-* #,##0&quot; F&quot;_-;\-* #,##0&quot; F&quot;_-;_-* &quot;-&quot;&quot; F&quot;_-;_-@_-"/>
    <numFmt numFmtId="248" formatCode="_-* #,##0.00&quot; F&quot;_-;\-* #,##0.00&quot; F&quot;_-;_-* &quot;-&quot;??&quot; F&quot;_-;_-@_-"/>
    <numFmt numFmtId="249" formatCode="#,##0\ &quot;FB&quot;;\-#,##0\ &quot;FB&quot;"/>
    <numFmt numFmtId="250" formatCode="#,##0&quot; F&quot;_);[Red]\(#,##0&quot; F&quot;\)"/>
    <numFmt numFmtId="251" formatCode="0%_);\(0%\)"/>
    <numFmt numFmtId="252" formatCode="&quot;ฃค&quot;#,##0;&quot;ฃค&quot;\-#,##0"/>
    <numFmt numFmtId="253" formatCode="0&quot;  &quot;"/>
    <numFmt numFmtId="254" formatCode="#,##0&quot;£&quot;_);[Red]\(#,##0&quot;£&quot;\)"/>
    <numFmt numFmtId="255" formatCode="&quot;$&quot;#,##0.000_);[Red]\(&quot;$&quot;#,##0.000\)"/>
    <numFmt numFmtId="256" formatCode="#,##0.0_);[Red]\(#,##0.0\)"/>
    <numFmt numFmtId="257" formatCode="d\.m\.yy\ h:mm"/>
    <numFmt numFmtId="258" formatCode="_-* #,##0.00\ &quot;F&quot;_-;\-* #,##0.00\ &quot;F&quot;_-;_-* &quot;-&quot;??\ &quot;F&quot;_-;_-@_-"/>
    <numFmt numFmtId="259" formatCode="0.00&quot;  &quot;"/>
    <numFmt numFmtId="260" formatCode="_ * #,##0.00_ ;_ * \-#,##0.00_ ;_ * &quot;-&quot;??_ ;_ @_ "/>
    <numFmt numFmtId="261" formatCode="#,##0.00_ ;[Red]\(#,##0.00\)\ "/>
    <numFmt numFmtId="262" formatCode="#,##0.00;\(###0.00\)"/>
    <numFmt numFmtId="263" formatCode="#,##0.00\ &quot;FB&quot;;[Red]\-#,##0.00\ &quot;FB&quot;"/>
    <numFmt numFmtId="264" formatCode="_-&quot;$&quot;* #,##0_-;\-&quot;$&quot;* #,##0_-;_-&quot;$&quot;* &quot;-&quot;_-;_-@_-"/>
    <numFmt numFmtId="265" formatCode="#,##0.00_);[Black]\(#,##0.00\)"/>
    <numFmt numFmtId="266" formatCode="_(* #,##0_);_(* \(#,##0\);_(* &quot;-&quot;_);_(@_)"/>
    <numFmt numFmtId="267" formatCode="_(&quot;฿&quot;* #,##0.00_);_(&quot;฿&quot;* \(#,##0.00\);_(&quot;฿&quot;* &quot;-&quot;??_);_(@_)"/>
    <numFmt numFmtId="268" formatCode="#,##0\ "/>
    <numFmt numFmtId="269" formatCode="[$-F800]dddd\,\ mmmm\ dd\,\ yyyy"/>
    <numFmt numFmtId="270" formatCode="#,##0.0000"/>
    <numFmt numFmtId="271" formatCode="#,##0.0_ ;[Red]\-#,##0.0\ "/>
  </numFmts>
  <fonts count="27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theme="1"/>
      <name val="AngsanaUPC"/>
      <family val="1"/>
    </font>
    <font>
      <sz val="14"/>
      <name val="BrowalliaUPC"/>
      <family val="2"/>
    </font>
    <font>
      <sz val="16"/>
      <color rgb="FFFF0000"/>
      <name val="AngsanaUPC"/>
      <family val="1"/>
    </font>
    <font>
      <sz val="16"/>
      <name val="Angsana New"/>
      <family val="1"/>
      <charset val="222"/>
    </font>
    <font>
      <b/>
      <sz val="16"/>
      <color theme="1"/>
      <name val="AngsanaUPC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</font>
    <font>
      <sz val="16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327">
    <xf numFmtId="0" fontId="0" fillId="0" borderId="0"/>
    <xf numFmtId="43" fontId="6" fillId="0" borderId="0" applyFont="0" applyFill="0" applyBorder="0" applyAlignment="0" applyProtection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3" fillId="0" borderId="0"/>
    <xf numFmtId="39" fontId="7" fillId="0" borderId="0"/>
    <xf numFmtId="39" fontId="9" fillId="0" borderId="0"/>
    <xf numFmtId="39" fontId="14" fillId="0" borderId="0"/>
    <xf numFmtId="0" fontId="10" fillId="0" borderId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2" fontId="32" fillId="0" borderId="0" applyNumberFormat="0"/>
    <xf numFmtId="0" fontId="33" fillId="0" borderId="0"/>
    <xf numFmtId="191" fontId="33" fillId="0" borderId="0" applyFont="0" applyFill="0" applyBorder="0" applyAlignment="0" applyProtection="0"/>
    <xf numFmtId="0" fontId="34" fillId="0" borderId="0"/>
    <xf numFmtId="192" fontId="3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3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7" fillId="0" borderId="0"/>
    <xf numFmtId="196" fontId="33" fillId="0" borderId="0" applyFont="0" applyFill="0" applyBorder="0" applyAlignment="0" applyProtection="0"/>
    <xf numFmtId="197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8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9" fontId="39" fillId="0" borderId="0">
      <alignment horizontal="left"/>
    </xf>
    <xf numFmtId="200" fontId="40" fillId="0" borderId="0">
      <alignment horizontal="left"/>
    </xf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3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6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5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5" fillId="35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6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5" fillId="3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6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5" fillId="3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5" fillId="38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6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1" fillId="3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3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6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5" fillId="4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6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5" fillId="4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6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5" fillId="36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6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5" fillId="39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5" fillId="42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6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1" fillId="3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53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53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53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53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53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53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56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9" fontId="57" fillId="0" borderId="0"/>
    <xf numFmtId="9" fontId="57" fillId="0" borderId="0"/>
    <xf numFmtId="9" fontId="32" fillId="0" borderId="0"/>
    <xf numFmtId="9" fontId="32" fillId="0" borderId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53" fillId="4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53" fillId="50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53" fillId="5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3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53" fillId="55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53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53" fillId="5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53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48" borderId="0" applyNumberFormat="0" applyBorder="0" applyAlignment="0" applyProtection="0"/>
    <xf numFmtId="0" fontId="53" fillId="60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53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53" fillId="6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53" fillId="6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62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65" fillId="0" borderId="0" applyFont="0"/>
    <xf numFmtId="202" fontId="66" fillId="65" borderId="14"/>
    <xf numFmtId="202" fontId="66" fillId="65" borderId="14"/>
    <xf numFmtId="202" fontId="66" fillId="65" borderId="14"/>
    <xf numFmtId="202" fontId="66" fillId="65" borderId="14"/>
    <xf numFmtId="202" fontId="66" fillId="65" borderId="14"/>
    <xf numFmtId="202" fontId="66" fillId="65" borderId="14"/>
    <xf numFmtId="203" fontId="33" fillId="0" borderId="0" applyFill="0" applyBorder="0" applyAlignment="0"/>
    <xf numFmtId="0" fontId="33" fillId="0" borderId="0" applyFill="0" applyBorder="0" applyAlignment="0"/>
    <xf numFmtId="204" fontId="67" fillId="0" borderId="0" applyFill="0" applyBorder="0" applyAlignment="0"/>
    <xf numFmtId="205" fontId="67" fillId="0" borderId="0" applyFill="0" applyBorder="0" applyAlignment="0"/>
    <xf numFmtId="206" fontId="67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209" fontId="67" fillId="0" borderId="0" applyFill="0" applyBorder="0" applyAlignment="0"/>
    <xf numFmtId="204" fontId="67" fillId="0" borderId="0" applyFill="0" applyBorder="0" applyAlignment="0"/>
    <xf numFmtId="0" fontId="68" fillId="6" borderId="8" applyNumberFormat="0" applyAlignment="0" applyProtection="0"/>
    <xf numFmtId="0" fontId="68" fillId="6" borderId="8" applyNumberFormat="0" applyAlignment="0" applyProtection="0"/>
    <xf numFmtId="0" fontId="69" fillId="6" borderId="8" applyNumberFormat="0" applyAlignment="0" applyProtection="0"/>
    <xf numFmtId="0" fontId="69" fillId="6" borderId="8" applyNumberFormat="0" applyAlignment="0" applyProtection="0"/>
    <xf numFmtId="0" fontId="70" fillId="6" borderId="8" applyNumberFormat="0" applyAlignment="0" applyProtection="0"/>
    <xf numFmtId="0" fontId="68" fillId="6" borderId="8" applyNumberFormat="0" applyAlignment="0" applyProtection="0"/>
    <xf numFmtId="0" fontId="71" fillId="6" borderId="8" applyNumberFormat="0" applyAlignment="0" applyProtection="0"/>
    <xf numFmtId="0" fontId="69" fillId="6" borderId="8" applyNumberFormat="0" applyAlignment="0" applyProtection="0"/>
    <xf numFmtId="0" fontId="71" fillId="6" borderId="8" applyNumberFormat="0" applyAlignment="0" applyProtection="0"/>
    <xf numFmtId="0" fontId="69" fillId="6" borderId="8" applyNumberFormat="0" applyAlignment="0" applyProtection="0"/>
    <xf numFmtId="0" fontId="24" fillId="6" borderId="8" applyNumberFormat="0" applyAlignment="0" applyProtection="0"/>
    <xf numFmtId="0" fontId="72" fillId="66" borderId="15" applyNumberFormat="0" applyAlignment="0" applyProtection="0"/>
    <xf numFmtId="0" fontId="72" fillId="66" borderId="15" applyNumberFormat="0" applyAlignment="0" applyProtection="0"/>
    <xf numFmtId="0" fontId="72" fillId="66" borderId="15" applyNumberFormat="0" applyAlignment="0" applyProtection="0"/>
    <xf numFmtId="0" fontId="69" fillId="6" borderId="8" applyNumberFormat="0" applyAlignment="0" applyProtection="0"/>
    <xf numFmtId="0" fontId="69" fillId="6" borderId="8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4" fillId="6" borderId="8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68" fillId="6" borderId="8" applyNumberFormat="0" applyAlignment="0" applyProtection="0"/>
    <xf numFmtId="0" fontId="68" fillId="6" borderId="8" applyNumberFormat="0" applyAlignment="0" applyProtection="0"/>
    <xf numFmtId="0" fontId="68" fillId="6" borderId="8" applyNumberFormat="0" applyAlignment="0" applyProtection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7" borderId="11" applyNumberFormat="0" applyAlignment="0" applyProtection="0"/>
    <xf numFmtId="0" fontId="77" fillId="7" borderId="11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0" fontId="79" fillId="7" borderId="11" applyNumberFormat="0" applyAlignment="0" applyProtection="0"/>
    <xf numFmtId="0" fontId="77" fillId="7" borderId="11" applyNumberFormat="0" applyAlignment="0" applyProtection="0"/>
    <xf numFmtId="0" fontId="80" fillId="7" borderId="11" applyNumberFormat="0" applyAlignment="0" applyProtection="0"/>
    <xf numFmtId="0" fontId="78" fillId="7" borderId="11" applyNumberFormat="0" applyAlignment="0" applyProtection="0"/>
    <xf numFmtId="0" fontId="80" fillId="7" borderId="11" applyNumberFormat="0" applyAlignment="0" applyProtection="0"/>
    <xf numFmtId="0" fontId="78" fillId="7" borderId="11" applyNumberFormat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81" fillId="67" borderId="16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0" fontId="82" fillId="67" borderId="16" applyNumberFormat="0" applyAlignment="0" applyProtection="0"/>
    <xf numFmtId="0" fontId="83" fillId="7" borderId="11" applyNumberFormat="0" applyAlignment="0" applyProtection="0"/>
    <xf numFmtId="0" fontId="82" fillId="67" borderId="16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77" fillId="7" borderId="11" applyNumberFormat="0" applyAlignment="0" applyProtection="0"/>
    <xf numFmtId="0" fontId="77" fillId="7" borderId="11" applyNumberFormat="0" applyAlignment="0" applyProtection="0"/>
    <xf numFmtId="0" fontId="77" fillId="7" borderId="11" applyNumberFormat="0" applyAlignment="0" applyProtection="0"/>
    <xf numFmtId="0" fontId="84" fillId="0" borderId="17">
      <alignment horizontal="center"/>
    </xf>
    <xf numFmtId="210" fontId="85" fillId="0" borderId="0"/>
    <xf numFmtId="210" fontId="85" fillId="0" borderId="0"/>
    <xf numFmtId="210" fontId="85" fillId="0" borderId="0"/>
    <xf numFmtId="210" fontId="85" fillId="0" borderId="0"/>
    <xf numFmtId="210" fontId="85" fillId="0" borderId="0"/>
    <xf numFmtId="210" fontId="85" fillId="0" borderId="0"/>
    <xf numFmtId="210" fontId="85" fillId="0" borderId="0"/>
    <xf numFmtId="210" fontId="85" fillId="0" borderId="0"/>
    <xf numFmtId="41" fontId="32" fillId="0" borderId="0" applyNumberFormat="0" applyBorder="0"/>
    <xf numFmtId="38" fontId="86" fillId="0" borderId="0" applyFont="0" applyFill="0" applyBorder="0" applyAlignment="0" applyProtection="0"/>
    <xf numFmtId="208" fontId="6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02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33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217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>
      <alignment horizontal="left" vertical="center"/>
    </xf>
    <xf numFmtId="43" fontId="91" fillId="0" borderId="0" applyFont="0" applyFill="0" applyBorder="0" applyAlignment="0" applyProtection="0">
      <alignment horizontal="left" vertical="center"/>
    </xf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8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18" fontId="45" fillId="0" borderId="0" applyFont="0" applyFill="0" applyBorder="0" applyAlignment="0" applyProtection="0"/>
    <xf numFmtId="20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218" fontId="45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6" fontId="57" fillId="0" borderId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6" fontId="5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4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21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8" fontId="98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28" fontId="57" fillId="0" borderId="0" applyFill="0" applyBorder="0" applyAlignment="0" applyProtection="0"/>
    <xf numFmtId="229" fontId="99" fillId="0" borderId="0"/>
    <xf numFmtId="230" fontId="57" fillId="0" borderId="0"/>
    <xf numFmtId="229" fontId="99" fillId="0" borderId="0"/>
    <xf numFmtId="230" fontId="57" fillId="0" borderId="0"/>
    <xf numFmtId="230" fontId="57" fillId="0" borderId="0"/>
    <xf numFmtId="230" fontId="57" fillId="0" borderId="0"/>
    <xf numFmtId="230" fontId="57" fillId="0" borderId="0"/>
    <xf numFmtId="229" fontId="99" fillId="0" borderId="0"/>
    <xf numFmtId="0" fontId="100" fillId="0" borderId="0" applyNumberFormat="0" applyAlignment="0">
      <alignment horizontal="left"/>
    </xf>
    <xf numFmtId="0" fontId="101" fillId="0" borderId="0"/>
    <xf numFmtId="0" fontId="101" fillId="0" borderId="0"/>
    <xf numFmtId="204" fontId="67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33" fillId="0" borderId="0" applyFont="0" applyFill="0" applyBorder="0" applyAlignment="0" applyProtection="0"/>
    <xf numFmtId="44" fontId="87" fillId="0" borderId="0" applyFont="0" applyFill="0" applyBorder="0" applyAlignment="0" applyProtection="0"/>
    <xf numFmtId="217" fontId="33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4" fontId="33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99" fillId="0" borderId="0"/>
    <xf numFmtId="233" fontId="57" fillId="0" borderId="0"/>
    <xf numFmtId="232" fontId="99" fillId="0" borderId="0"/>
    <xf numFmtId="233" fontId="57" fillId="0" borderId="0"/>
    <xf numFmtId="234" fontId="10" fillId="0" borderId="0"/>
    <xf numFmtId="234" fontId="10" fillId="0" borderId="0"/>
    <xf numFmtId="233" fontId="57" fillId="0" borderId="0"/>
    <xf numFmtId="233" fontId="57" fillId="0" borderId="0"/>
    <xf numFmtId="233" fontId="57" fillId="0" borderId="0"/>
    <xf numFmtId="235" fontId="57" fillId="0" borderId="0"/>
    <xf numFmtId="232" fontId="99" fillId="0" borderId="0"/>
    <xf numFmtId="0" fontId="33" fillId="0" borderId="0"/>
    <xf numFmtId="0" fontId="102" fillId="68" borderId="0" applyNumberFormat="0" applyFont="0" applyFill="0" applyBorder="0" applyProtection="0">
      <alignment horizontal="left"/>
    </xf>
    <xf numFmtId="236" fontId="33" fillId="0" borderId="0" applyFont="0" applyFill="0" applyBorder="0" applyAlignment="0" applyProtection="0"/>
    <xf numFmtId="14" fontId="98" fillId="0" borderId="0" applyFill="0" applyBorder="0" applyAlignment="0"/>
    <xf numFmtId="38" fontId="103" fillId="0" borderId="18">
      <alignment vertic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37" fontId="99" fillId="0" borderId="0"/>
    <xf numFmtId="238" fontId="57" fillId="0" borderId="0"/>
    <xf numFmtId="237" fontId="99" fillId="0" borderId="0"/>
    <xf numFmtId="238" fontId="57" fillId="0" borderId="0"/>
    <xf numFmtId="238" fontId="57" fillId="0" borderId="0"/>
    <xf numFmtId="238" fontId="57" fillId="0" borderId="0"/>
    <xf numFmtId="239" fontId="57" fillId="0" borderId="0"/>
    <xf numFmtId="237" fontId="99" fillId="0" borderId="0"/>
    <xf numFmtId="0" fontId="104" fillId="0" borderId="0" applyNumberFormat="0" applyFill="0" applyBorder="0" applyAlignment="0" applyProtection="0"/>
    <xf numFmtId="0" fontId="105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1" borderId="0" applyNumberFormat="0" applyBorder="0" applyAlignment="0" applyProtection="0"/>
    <xf numFmtId="208" fontId="67" fillId="0" borderId="0" applyFill="0" applyBorder="0" applyAlignment="0"/>
    <xf numFmtId="204" fontId="67" fillId="0" borderId="0" applyFill="0" applyBorder="0" applyAlignment="0"/>
    <xf numFmtId="208" fontId="67" fillId="0" borderId="0" applyFill="0" applyBorder="0" applyAlignment="0"/>
    <xf numFmtId="209" fontId="67" fillId="0" borderId="0" applyFill="0" applyBorder="0" applyAlignment="0"/>
    <xf numFmtId="204" fontId="67" fillId="0" borderId="0" applyFill="0" applyBorder="0" applyAlignment="0"/>
    <xf numFmtId="0" fontId="106" fillId="0" borderId="0" applyNumberFormat="0" applyAlignment="0">
      <alignment horizontal="left"/>
    </xf>
    <xf numFmtId="240" fontId="88" fillId="0" borderId="0" applyFont="0" applyFill="0" applyBorder="0" applyAlignment="0" applyProtection="0"/>
    <xf numFmtId="240" fontId="107" fillId="0" borderId="0" applyFont="0" applyFill="0" applyBorder="0" applyAlignment="0" applyProtection="0"/>
    <xf numFmtId="0" fontId="108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41" fontId="33" fillId="0" borderId="0" applyFont="0" applyFill="0" applyBorder="0" applyAlignment="0" applyProtection="0"/>
    <xf numFmtId="242" fontId="116" fillId="0" borderId="0">
      <alignment horizontal="right"/>
    </xf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21" fillId="35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38" fontId="124" fillId="68" borderId="0" applyNumberFormat="0" applyBorder="0" applyAlignment="0" applyProtection="0"/>
    <xf numFmtId="243" fontId="125" fillId="0" borderId="0" applyNumberFormat="0" applyFill="0" applyBorder="0" applyProtection="0">
      <alignment horizontal="right"/>
    </xf>
    <xf numFmtId="0" fontId="126" fillId="65" borderId="19"/>
    <xf numFmtId="0" fontId="126" fillId="65" borderId="19"/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8" fillId="0" borderId="20" applyNumberFormat="0" applyAlignment="0" applyProtection="0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9" fillId="0" borderId="0" applyNumberFormat="0" applyFill="0" applyBorder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0" fillId="0" borderId="5" applyNumberFormat="0" applyFill="0" applyAlignment="0" applyProtection="0"/>
    <xf numFmtId="0" fontId="132" fillId="0" borderId="5" applyNumberFormat="0" applyFill="0" applyAlignment="0" applyProtection="0"/>
    <xf numFmtId="0" fontId="131" fillId="0" borderId="5" applyNumberFormat="0" applyFill="0" applyAlignment="0" applyProtection="0"/>
    <xf numFmtId="0" fontId="132" fillId="0" borderId="5" applyNumberFormat="0" applyFill="0" applyAlignment="0" applyProtection="0"/>
    <xf numFmtId="0" fontId="131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33" fillId="0" borderId="21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4" fillId="0" borderId="21" applyNumberFormat="0" applyFill="0" applyAlignment="0" applyProtection="0"/>
    <xf numFmtId="0" fontId="130" fillId="0" borderId="5" applyNumberFormat="0" applyFill="0" applyAlignment="0" applyProtection="0"/>
    <xf numFmtId="0" fontId="134" fillId="0" borderId="21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2" fillId="72" borderId="24">
      <alignment vertical="center" wrapText="1"/>
    </xf>
    <xf numFmtId="0" fontId="145" fillId="0" borderId="0">
      <alignment horizontal="center" textRotation="9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73" borderId="0">
      <alignment horizontal="left" wrapText="1"/>
    </xf>
    <xf numFmtId="244" fontId="33" fillId="0" borderId="0" applyBorder="0" applyAlignment="0"/>
    <xf numFmtId="10" fontId="124" fillId="73" borderId="25" applyNumberFormat="0" applyBorder="0" applyAlignment="0" applyProtection="0"/>
    <xf numFmtId="10" fontId="124" fillId="73" borderId="25" applyNumberFormat="0" applyBorder="0" applyAlignment="0" applyProtection="0"/>
    <xf numFmtId="10" fontId="124" fillId="73" borderId="25" applyNumberFormat="0" applyBorder="0" applyAlignment="0" applyProtection="0"/>
    <xf numFmtId="10" fontId="124" fillId="73" borderId="25" applyNumberFormat="0" applyBorder="0" applyAlignment="0" applyProtection="0"/>
    <xf numFmtId="0" fontId="150" fillId="5" borderId="8" applyNumberFormat="0" applyAlignment="0" applyProtection="0"/>
    <xf numFmtId="0" fontId="150" fillId="5" borderId="8" applyNumberFormat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0" fontId="152" fillId="5" borderId="8" applyNumberFormat="0" applyAlignment="0" applyProtection="0"/>
    <xf numFmtId="0" fontId="150" fillId="5" borderId="8" applyNumberFormat="0" applyAlignment="0" applyProtection="0"/>
    <xf numFmtId="0" fontId="153" fillId="5" borderId="8" applyNumberFormat="0" applyAlignment="0" applyProtection="0"/>
    <xf numFmtId="0" fontId="151" fillId="5" borderId="8" applyNumberFormat="0" applyAlignment="0" applyProtection="0"/>
    <xf numFmtId="0" fontId="153" fillId="5" borderId="8" applyNumberFormat="0" applyAlignment="0" applyProtection="0"/>
    <xf numFmtId="0" fontId="151" fillId="5" borderId="8" applyNumberFormat="0" applyAlignment="0" applyProtection="0"/>
    <xf numFmtId="0" fontId="22" fillId="5" borderId="8" applyNumberFormat="0" applyAlignment="0" applyProtection="0"/>
    <xf numFmtId="0" fontId="154" fillId="38" borderId="15" applyNumberFormat="0" applyAlignment="0" applyProtection="0"/>
    <xf numFmtId="0" fontId="154" fillId="38" borderId="15" applyNumberFormat="0" applyAlignment="0" applyProtection="0"/>
    <xf numFmtId="0" fontId="154" fillId="38" borderId="15" applyNumberFormat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6" fillId="5" borderId="8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50" fillId="5" borderId="8" applyNumberFormat="0" applyAlignment="0" applyProtection="0"/>
    <xf numFmtId="0" fontId="150" fillId="5" borderId="8" applyNumberFormat="0" applyAlignment="0" applyProtection="0"/>
    <xf numFmtId="0" fontId="150" fillId="5" borderId="8" applyNumberFormat="0" applyAlignment="0" applyProtection="0"/>
    <xf numFmtId="245" fontId="33" fillId="0" borderId="0"/>
    <xf numFmtId="238" fontId="157" fillId="0" borderId="0"/>
    <xf numFmtId="38" fontId="158" fillId="0" borderId="0"/>
    <xf numFmtId="38" fontId="159" fillId="0" borderId="0"/>
    <xf numFmtId="38" fontId="160" fillId="0" borderId="0"/>
    <xf numFmtId="38" fontId="161" fillId="0" borderId="0"/>
    <xf numFmtId="0" fontId="116" fillId="0" borderId="0"/>
    <xf numFmtId="0" fontId="116" fillId="0" borderId="0"/>
    <xf numFmtId="0" fontId="99" fillId="0" borderId="0" applyNumberFormat="0" applyFont="0" applyFill="0" applyBorder="0" applyProtection="0">
      <alignment horizontal="left" vertical="center"/>
    </xf>
    <xf numFmtId="202" fontId="162" fillId="0" borderId="14"/>
    <xf numFmtId="202" fontId="162" fillId="0" borderId="14"/>
    <xf numFmtId="202" fontId="162" fillId="0" borderId="14"/>
    <xf numFmtId="202" fontId="162" fillId="0" borderId="14"/>
    <xf numFmtId="202" fontId="162" fillId="0" borderId="14"/>
    <xf numFmtId="202" fontId="162" fillId="0" borderId="14"/>
    <xf numFmtId="208" fontId="67" fillId="0" borderId="0" applyFill="0" applyBorder="0" applyAlignment="0"/>
    <xf numFmtId="204" fontId="67" fillId="0" borderId="0" applyFill="0" applyBorder="0" applyAlignment="0"/>
    <xf numFmtId="208" fontId="67" fillId="0" borderId="0" applyFill="0" applyBorder="0" applyAlignment="0"/>
    <xf numFmtId="209" fontId="67" fillId="0" borderId="0" applyFill="0" applyBorder="0" applyAlignment="0"/>
    <xf numFmtId="204" fontId="67" fillId="0" borderId="0" applyFill="0" applyBorder="0" applyAlignment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5" fillId="0" borderId="10" applyNumberFormat="0" applyFill="0" applyAlignment="0" applyProtection="0"/>
    <xf numFmtId="0" fontId="163" fillId="0" borderId="10" applyNumberFormat="0" applyFill="0" applyAlignment="0" applyProtection="0"/>
    <xf numFmtId="0" fontId="166" fillId="0" borderId="10" applyNumberFormat="0" applyFill="0" applyAlignment="0" applyProtection="0"/>
    <xf numFmtId="0" fontId="164" fillId="0" borderId="10" applyNumberFormat="0" applyFill="0" applyAlignment="0" applyProtection="0"/>
    <xf numFmtId="0" fontId="166" fillId="0" borderId="10" applyNumberFormat="0" applyFill="0" applyAlignment="0" applyProtection="0"/>
    <xf numFmtId="0" fontId="164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167" fillId="0" borderId="26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8" fillId="0" borderId="26" applyNumberFormat="0" applyFill="0" applyAlignment="0" applyProtection="0"/>
    <xf numFmtId="0" fontId="169" fillId="0" borderId="10" applyNumberFormat="0" applyFill="0" applyAlignment="0" applyProtection="0"/>
    <xf numFmtId="0" fontId="168" fillId="0" borderId="26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70" fillId="0" borderId="27"/>
    <xf numFmtId="0" fontId="171" fillId="0" borderId="27"/>
    <xf numFmtId="0" fontId="170" fillId="0" borderId="27"/>
    <xf numFmtId="0" fontId="170" fillId="0" borderId="27"/>
    <xf numFmtId="0" fontId="170" fillId="0" borderId="27"/>
    <xf numFmtId="0" fontId="170" fillId="0" borderId="27"/>
    <xf numFmtId="0" fontId="170" fillId="0" borderId="27"/>
    <xf numFmtId="0" fontId="170" fillId="0" borderId="27"/>
    <xf numFmtId="0" fontId="170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218" fontId="103" fillId="0" borderId="0" applyFont="0" applyFill="0" applyBorder="0" applyAlignment="0" applyProtection="0"/>
    <xf numFmtId="246" fontId="103" fillId="0" borderId="0" applyFont="0" applyFill="0" applyBorder="0" applyAlignment="0" applyProtection="0"/>
    <xf numFmtId="247" fontId="172" fillId="0" borderId="0" applyFont="0" applyFill="0" applyBorder="0" applyAlignment="0" applyProtection="0"/>
    <xf numFmtId="248" fontId="172" fillId="0" borderId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77" fillId="7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37" fontId="180" fillId="0" borderId="0"/>
    <xf numFmtId="235" fontId="181" fillId="0" borderId="0"/>
    <xf numFmtId="249" fontId="57" fillId="0" borderId="0"/>
    <xf numFmtId="0" fontId="101" fillId="0" borderId="0"/>
    <xf numFmtId="0" fontId="4" fillId="0" borderId="0"/>
    <xf numFmtId="0" fontId="88" fillId="0" borderId="0"/>
    <xf numFmtId="0" fontId="33" fillId="0" borderId="0"/>
    <xf numFmtId="0" fontId="43" fillId="0" borderId="0"/>
    <xf numFmtId="0" fontId="6" fillId="0" borderId="0"/>
    <xf numFmtId="0" fontId="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6" fillId="0" borderId="0"/>
    <xf numFmtId="0" fontId="33" fillId="0" borderId="0"/>
    <xf numFmtId="0" fontId="4" fillId="0" borderId="0"/>
    <xf numFmtId="0" fontId="3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1" fillId="0" borderId="0"/>
    <xf numFmtId="0" fontId="31" fillId="0" borderId="0"/>
    <xf numFmtId="0" fontId="33" fillId="0" borderId="0"/>
    <xf numFmtId="0" fontId="8" fillId="0" borderId="0"/>
    <xf numFmtId="0" fontId="33" fillId="0" borderId="0"/>
    <xf numFmtId="0" fontId="44" fillId="0" borderId="0"/>
    <xf numFmtId="0" fontId="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6" fillId="0" borderId="0"/>
    <xf numFmtId="0" fontId="182" fillId="0" borderId="0"/>
    <xf numFmtId="0" fontId="44" fillId="0" borderId="0"/>
    <xf numFmtId="0" fontId="6" fillId="0" borderId="0"/>
    <xf numFmtId="0" fontId="10" fillId="0" borderId="0"/>
    <xf numFmtId="0" fontId="10" fillId="0" borderId="0"/>
    <xf numFmtId="0" fontId="90" fillId="0" borderId="0"/>
    <xf numFmtId="0" fontId="183" fillId="0" borderId="0"/>
    <xf numFmtId="0" fontId="6" fillId="0" borderId="0"/>
    <xf numFmtId="0" fontId="33" fillId="0" borderId="0"/>
    <xf numFmtId="0" fontId="182" fillId="0" borderId="0"/>
    <xf numFmtId="0" fontId="33" fillId="0" borderId="0"/>
    <xf numFmtId="0" fontId="33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33" fillId="0" borderId="0"/>
    <xf numFmtId="0" fontId="92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31" fillId="0" borderId="0"/>
    <xf numFmtId="0" fontId="32" fillId="0" borderId="0"/>
    <xf numFmtId="0" fontId="33" fillId="0" borderId="0"/>
    <xf numFmtId="0" fontId="44" fillId="0" borderId="0"/>
    <xf numFmtId="0" fontId="183" fillId="0" borderId="0"/>
    <xf numFmtId="0" fontId="43" fillId="0" borderId="0"/>
    <xf numFmtId="0" fontId="43" fillId="0" borderId="0"/>
    <xf numFmtId="0" fontId="183" fillId="0" borderId="0"/>
    <xf numFmtId="0" fontId="92" fillId="0" borderId="0"/>
    <xf numFmtId="0" fontId="96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89" fillId="0" borderId="0" applyNumberFormat="0" applyFill="0" applyBorder="0" applyProtection="0">
      <alignment vertical="top" wrapText="1"/>
    </xf>
    <xf numFmtId="0" fontId="18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89" fillId="0" borderId="0" applyNumberFormat="0" applyFill="0" applyBorder="0" applyProtection="0">
      <alignment vertical="top" wrapText="1"/>
    </xf>
    <xf numFmtId="0" fontId="8" fillId="0" borderId="0"/>
    <xf numFmtId="0" fontId="10" fillId="0" borderId="0"/>
    <xf numFmtId="0" fontId="10" fillId="0" borderId="0"/>
    <xf numFmtId="0" fontId="42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6" fillId="0" borderId="0"/>
    <xf numFmtId="0" fontId="4" fillId="0" borderId="0"/>
    <xf numFmtId="0" fontId="33" fillId="0" borderId="0"/>
    <xf numFmtId="0" fontId="10" fillId="0" borderId="0"/>
    <xf numFmtId="0" fontId="98" fillId="0" borderId="0">
      <alignment vertical="top"/>
    </xf>
    <xf numFmtId="0" fontId="10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13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4" fontId="185" fillId="0" borderId="0" applyFill="0" applyBorder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4" fontId="185" fillId="0" borderId="0" applyFill="0" applyBorder="0" applyProtection="0">
      <alignment horizontal="left" vertical="center"/>
    </xf>
    <xf numFmtId="0" fontId="33" fillId="0" borderId="0"/>
    <xf numFmtId="0" fontId="4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4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4" fillId="0" borderId="0"/>
    <xf numFmtId="4" fontId="91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3" fillId="0" borderId="0"/>
    <xf numFmtId="0" fontId="33" fillId="0" borderId="0"/>
    <xf numFmtId="0" fontId="4" fillId="0" borderId="0"/>
    <xf numFmtId="0" fontId="41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6" fillId="0" borderId="0"/>
    <xf numFmtId="0" fontId="33" fillId="0" borderId="0"/>
    <xf numFmtId="0" fontId="4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10" fillId="0" borderId="0"/>
    <xf numFmtId="0" fontId="10" fillId="0" borderId="0"/>
    <xf numFmtId="4" fontId="185" fillId="0" borderId="0" applyFill="0" applyBorder="0" applyProtection="0">
      <alignment horizontal="left" vertical="center"/>
    </xf>
    <xf numFmtId="0" fontId="4" fillId="0" borderId="0"/>
    <xf numFmtId="0" fontId="33" fillId="0" borderId="0"/>
    <xf numFmtId="0" fontId="43" fillId="0" borderId="0"/>
    <xf numFmtId="0" fontId="4" fillId="0" borderId="0"/>
    <xf numFmtId="0" fontId="33" fillId="0" borderId="0"/>
    <xf numFmtId="0" fontId="43" fillId="0" borderId="0"/>
    <xf numFmtId="0" fontId="33" fillId="0" borderId="0"/>
    <xf numFmtId="0" fontId="10" fillId="0" borderId="0"/>
    <xf numFmtId="4" fontId="31" fillId="0" borderId="0" applyFill="0" applyBorder="0" applyProtection="0">
      <alignment horizontal="left" vertical="center"/>
    </xf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10" fillId="0" borderId="0"/>
    <xf numFmtId="0" fontId="10" fillId="0" borderId="0"/>
    <xf numFmtId="4" fontId="91" fillId="0" borderId="0" applyFill="0" applyBorder="0" applyProtection="0">
      <alignment horizontal="left" vertical="center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88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44" fillId="0" borderId="0"/>
    <xf numFmtId="0" fontId="4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96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0" fillId="0" borderId="0"/>
    <xf numFmtId="0" fontId="33" fillId="0" borderId="0"/>
    <xf numFmtId="0" fontId="4" fillId="0" borderId="0"/>
    <xf numFmtId="0" fontId="18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10" fillId="0" borderId="0"/>
    <xf numFmtId="0" fontId="10" fillId="0" borderId="0"/>
    <xf numFmtId="0" fontId="4" fillId="0" borderId="0"/>
    <xf numFmtId="0" fontId="186" fillId="0" borderId="0"/>
    <xf numFmtId="0" fontId="57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86" fillId="0" borderId="0"/>
    <xf numFmtId="0" fontId="33" fillId="0" borderId="0"/>
    <xf numFmtId="0" fontId="186" fillId="0" borderId="0"/>
    <xf numFmtId="0" fontId="87" fillId="0" borderId="0"/>
    <xf numFmtId="0" fontId="6" fillId="0" borderId="0"/>
    <xf numFmtId="0" fontId="87" fillId="0" borderId="0"/>
    <xf numFmtId="0" fontId="189" fillId="0" borderId="0"/>
    <xf numFmtId="0" fontId="10" fillId="0" borderId="0"/>
    <xf numFmtId="0" fontId="44" fillId="0" borderId="0"/>
    <xf numFmtId="0" fontId="188" fillId="0" borderId="0"/>
    <xf numFmtId="0" fontId="45" fillId="0" borderId="0"/>
    <xf numFmtId="0" fontId="10" fillId="0" borderId="0"/>
    <xf numFmtId="0" fontId="10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9" fillId="0" borderId="0" applyNumberFormat="0" applyFill="0" applyBorder="0" applyProtection="0">
      <alignment vertical="top" wrapText="1"/>
    </xf>
    <xf numFmtId="0" fontId="43" fillId="0" borderId="0"/>
    <xf numFmtId="0" fontId="4" fillId="0" borderId="0"/>
    <xf numFmtId="0" fontId="18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33" fillId="0" borderId="0"/>
    <xf numFmtId="0" fontId="186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6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186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57" fillId="0" borderId="0"/>
    <xf numFmtId="0" fontId="43" fillId="0" borderId="0"/>
    <xf numFmtId="0" fontId="44" fillId="0" borderId="0"/>
    <xf numFmtId="0" fontId="33" fillId="0" borderId="0"/>
    <xf numFmtId="0" fontId="6" fillId="0" borderId="0"/>
    <xf numFmtId="0" fontId="44" fillId="0" borderId="0"/>
    <xf numFmtId="0" fontId="45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6" fillId="0" borderId="0"/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0" fontId="10" fillId="0" borderId="0"/>
    <xf numFmtId="4" fontId="185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4" fontId="97" fillId="0" borderId="0" applyFill="0" applyBorder="0" applyProtection="0">
      <alignment horizontal="left" vertical="center"/>
    </xf>
    <xf numFmtId="0" fontId="42" fillId="0" borderId="0"/>
    <xf numFmtId="0" fontId="45" fillId="0" borderId="0"/>
    <xf numFmtId="0" fontId="6" fillId="0" borderId="0"/>
    <xf numFmtId="4" fontId="97" fillId="0" borderId="0" applyFill="0" applyBorder="0" applyProtection="0">
      <alignment horizontal="left" vertical="center"/>
    </xf>
    <xf numFmtId="0" fontId="10" fillId="0" borderId="0"/>
    <xf numFmtId="0" fontId="190" fillId="0" borderId="0"/>
    <xf numFmtId="0" fontId="33" fillId="0" borderId="0"/>
    <xf numFmtId="0" fontId="33" fillId="0" borderId="0"/>
    <xf numFmtId="234" fontId="10" fillId="0" borderId="0"/>
    <xf numFmtId="234" fontId="10" fillId="0" borderId="0"/>
    <xf numFmtId="0" fontId="33" fillId="0" borderId="0"/>
    <xf numFmtId="0" fontId="8" fillId="0" borderId="0"/>
    <xf numFmtId="0" fontId="33" fillId="0" borderId="0"/>
    <xf numFmtId="0" fontId="42" fillId="0" borderId="0"/>
    <xf numFmtId="0" fontId="4" fillId="0" borderId="0"/>
    <xf numFmtId="0" fontId="6" fillId="0" borderId="0"/>
    <xf numFmtId="0" fontId="43" fillId="0" borderId="0"/>
    <xf numFmtId="0" fontId="8" fillId="0" borderId="0"/>
    <xf numFmtId="0" fontId="6" fillId="0" borderId="0"/>
    <xf numFmtId="0" fontId="10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250" fontId="33" fillId="0" borderId="0"/>
    <xf numFmtId="0" fontId="65" fillId="0" borderId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91" fillId="8" borderId="12" applyNumberFormat="0" applyFont="0" applyAlignment="0" applyProtection="0"/>
    <xf numFmtId="0" fontId="191" fillId="8" borderId="12" applyNumberFormat="0" applyFont="0" applyAlignment="0" applyProtection="0"/>
    <xf numFmtId="0" fontId="191" fillId="8" borderId="12" applyNumberFormat="0" applyFont="0" applyAlignment="0" applyProtection="0"/>
    <xf numFmtId="0" fontId="191" fillId="8" borderId="12" applyNumberFormat="0" applyFont="0" applyAlignment="0" applyProtection="0"/>
    <xf numFmtId="0" fontId="41" fillId="8" borderId="12" applyNumberFormat="0" applyFont="0" applyAlignment="0" applyProtection="0"/>
    <xf numFmtId="0" fontId="41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1" fillId="8" borderId="12" applyNumberFormat="0" applyFont="0" applyAlignment="0" applyProtection="0"/>
    <xf numFmtId="0" fontId="41" fillId="8" borderId="12" applyNumberFormat="0" applyFont="0" applyAlignment="0" applyProtection="0"/>
    <xf numFmtId="0" fontId="41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43" fillId="8" borderId="12" applyNumberFormat="0" applyFont="0" applyAlignment="0" applyProtection="0"/>
    <xf numFmtId="0" fontId="41" fillId="8" borderId="12" applyNumberFormat="0" applyFont="0" applyAlignment="0" applyProtection="0"/>
    <xf numFmtId="0" fontId="44" fillId="8" borderId="12" applyNumberFormat="0" applyFont="0" applyAlignment="0" applyProtection="0"/>
    <xf numFmtId="0" fontId="42" fillId="8" borderId="12" applyNumberFormat="0" applyFont="0" applyAlignment="0" applyProtection="0"/>
    <xf numFmtId="0" fontId="4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92" fillId="6" borderId="9" applyNumberFormat="0" applyAlignment="0" applyProtection="0"/>
    <xf numFmtId="0" fontId="192" fillId="6" borderId="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4" fillId="6" borderId="9" applyNumberFormat="0" applyAlignment="0" applyProtection="0"/>
    <xf numFmtId="0" fontId="192" fillId="6" borderId="9" applyNumberFormat="0" applyAlignment="0" applyProtection="0"/>
    <xf numFmtId="0" fontId="195" fillId="6" borderId="9" applyNumberFormat="0" applyAlignment="0" applyProtection="0"/>
    <xf numFmtId="0" fontId="193" fillId="6" borderId="9" applyNumberFormat="0" applyAlignment="0" applyProtection="0"/>
    <xf numFmtId="0" fontId="195" fillId="6" borderId="9" applyNumberFormat="0" applyAlignment="0" applyProtection="0"/>
    <xf numFmtId="0" fontId="193" fillId="6" borderId="9" applyNumberFormat="0" applyAlignment="0" applyProtection="0"/>
    <xf numFmtId="0" fontId="23" fillId="6" borderId="9" applyNumberFormat="0" applyAlignment="0" applyProtection="0"/>
    <xf numFmtId="0" fontId="196" fillId="66" borderId="29" applyNumberFormat="0" applyAlignment="0" applyProtection="0"/>
    <xf numFmtId="0" fontId="196" fillId="66" borderId="29" applyNumberFormat="0" applyAlignment="0" applyProtection="0"/>
    <xf numFmtId="0" fontId="196" fillId="66" borderId="2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8" fillId="6" borderId="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192" fillId="6" borderId="9" applyNumberFormat="0" applyAlignment="0" applyProtection="0"/>
    <xf numFmtId="0" fontId="192" fillId="6" borderId="9" applyNumberFormat="0" applyAlignment="0" applyProtection="0"/>
    <xf numFmtId="0" fontId="192" fillId="6" borderId="9" applyNumberFormat="0" applyAlignment="0" applyProtection="0"/>
    <xf numFmtId="40" fontId="199" fillId="76" borderId="0">
      <alignment horizontal="right"/>
    </xf>
    <xf numFmtId="0" fontId="200" fillId="76" borderId="30"/>
    <xf numFmtId="0" fontId="201" fillId="0" borderId="0">
      <alignment horizontal="center"/>
    </xf>
    <xf numFmtId="0" fontId="202" fillId="0" borderId="0">
      <alignment horizontal="center"/>
    </xf>
    <xf numFmtId="251" fontId="33" fillId="0" borderId="0" applyFont="0" applyFill="0" applyBorder="0" applyAlignment="0" applyProtection="0"/>
    <xf numFmtId="207" fontId="67" fillId="0" borderId="0" applyFont="0" applyFill="0" applyBorder="0" applyAlignment="0" applyProtection="0"/>
    <xf numFmtId="252" fontId="20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3" fillId="0" borderId="31" applyNumberFormat="0" applyBorder="0"/>
    <xf numFmtId="43" fontId="33" fillId="0" borderId="0" applyFont="0" applyFill="0" applyBorder="0" applyAlignment="0" applyProtection="0"/>
    <xf numFmtId="3" fontId="204" fillId="0" borderId="0" applyNumberFormat="0" applyFill="0" applyBorder="0" applyAlignment="0" applyProtection="0"/>
    <xf numFmtId="208" fontId="67" fillId="0" borderId="0" applyFill="0" applyBorder="0" applyAlignment="0"/>
    <xf numFmtId="204" fontId="67" fillId="0" borderId="0" applyFill="0" applyBorder="0" applyAlignment="0"/>
    <xf numFmtId="208" fontId="67" fillId="0" borderId="0" applyFill="0" applyBorder="0" applyAlignment="0"/>
    <xf numFmtId="209" fontId="67" fillId="0" borderId="0" applyFill="0" applyBorder="0" applyAlignment="0"/>
    <xf numFmtId="204" fontId="67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29" fillId="0" borderId="27">
      <alignment horizontal="center"/>
    </xf>
    <xf numFmtId="3" fontId="65" fillId="0" borderId="0" applyFont="0" applyFill="0" applyBorder="0" applyAlignment="0" applyProtection="0"/>
    <xf numFmtId="0" fontId="65" fillId="77" borderId="0" applyNumberFormat="0" applyFont="0" applyBorder="0" applyAlignment="0" applyProtection="0"/>
    <xf numFmtId="37" fontId="205" fillId="0" borderId="0"/>
    <xf numFmtId="41" fontId="33" fillId="0" borderId="0" applyFont="0" applyFill="0" applyBorder="0" applyAlignment="0" applyProtection="0"/>
    <xf numFmtId="253" fontId="67" fillId="0" borderId="0" applyFont="0" applyFill="0" applyBorder="0" applyAlignment="0" applyProtection="0"/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0" fontId="206" fillId="0" borderId="0"/>
    <xf numFmtId="0" fontId="206" fillId="0" borderId="0"/>
    <xf numFmtId="254" fontId="33" fillId="0" borderId="0" applyNumberFormat="0" applyFill="0" applyBorder="0" applyAlignment="0" applyProtection="0">
      <alignment horizontal="left"/>
    </xf>
    <xf numFmtId="255" fontId="33" fillId="0" borderId="0" applyNumberFormat="0" applyFill="0" applyBorder="0" applyAlignment="0" applyProtection="0">
      <alignment horizontal="left"/>
    </xf>
    <xf numFmtId="256" fontId="33" fillId="0" borderId="0"/>
    <xf numFmtId="256" fontId="33" fillId="0" borderId="0"/>
    <xf numFmtId="38" fontId="99" fillId="0" borderId="0" applyNumberFormat="0" applyFont="0" applyFill="0" applyBorder="0" applyAlignment="0"/>
    <xf numFmtId="0" fontId="207" fillId="0" borderId="0" applyNumberFormat="0" applyFill="0" applyBorder="0" applyAlignment="0" applyProtection="0"/>
    <xf numFmtId="39" fontId="208" fillId="0" borderId="0"/>
    <xf numFmtId="0" fontId="98" fillId="0" borderId="0">
      <alignment vertical="top"/>
    </xf>
    <xf numFmtId="0" fontId="209" fillId="0" borderId="0" applyNumberFormat="0" applyBorder="0" applyAlignment="0"/>
    <xf numFmtId="0" fontId="209" fillId="0" borderId="0" applyNumberFormat="0" applyBorder="0" applyAlignment="0"/>
    <xf numFmtId="0" fontId="170" fillId="0" borderId="0"/>
    <xf numFmtId="0" fontId="17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10" fillId="73" borderId="0">
      <alignment wrapText="1"/>
    </xf>
    <xf numFmtId="40" fontId="211" fillId="0" borderId="0" applyBorder="0">
      <alignment horizontal="right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0" fontId="212" fillId="0" borderId="0"/>
    <xf numFmtId="49" fontId="33" fillId="0" borderId="0" applyFont="0" applyFill="0" applyBorder="0" applyAlignment="0" applyProtection="0"/>
    <xf numFmtId="49" fontId="98" fillId="0" borderId="0" applyFill="0" applyBorder="0" applyAlignment="0"/>
    <xf numFmtId="257" fontId="67" fillId="0" borderId="0" applyFill="0" applyBorder="0" applyAlignment="0"/>
    <xf numFmtId="258" fontId="67" fillId="0" borderId="0" applyFill="0" applyBorder="0" applyAlignment="0"/>
    <xf numFmtId="0" fontId="213" fillId="0" borderId="0" applyFill="0" applyBorder="0" applyProtection="0">
      <alignment horizontal="center" vertical="top"/>
    </xf>
    <xf numFmtId="40" fontId="21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9" fillId="0" borderId="13" applyNumberFormat="0" applyFill="0" applyAlignment="0" applyProtection="0"/>
    <xf numFmtId="0" fontId="217" fillId="0" borderId="13" applyNumberFormat="0" applyFill="0" applyAlignment="0" applyProtection="0"/>
    <xf numFmtId="0" fontId="220" fillId="0" borderId="13" applyNumberFormat="0" applyFill="0" applyAlignment="0" applyProtection="0"/>
    <xf numFmtId="0" fontId="218" fillId="0" borderId="13" applyNumberFormat="0" applyFill="0" applyAlignment="0" applyProtection="0"/>
    <xf numFmtId="0" fontId="220" fillId="0" borderId="13" applyNumberFormat="0" applyFill="0" applyAlignment="0" applyProtection="0"/>
    <xf numFmtId="0" fontId="218" fillId="0" borderId="13" applyNumberFormat="0" applyFill="0" applyAlignment="0" applyProtection="0"/>
    <xf numFmtId="0" fontId="29" fillId="0" borderId="1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21" fillId="0" borderId="33" applyNumberFormat="0" applyFill="0" applyAlignment="0" applyProtection="0"/>
    <xf numFmtId="0" fontId="221" fillId="0" borderId="33" applyNumberFormat="0" applyFill="0" applyAlignment="0" applyProtection="0"/>
    <xf numFmtId="0" fontId="221" fillId="0" borderId="33" applyNumberFormat="0" applyFill="0" applyAlignment="0" applyProtection="0"/>
    <xf numFmtId="0" fontId="222" fillId="0" borderId="13" applyNumberFormat="0" applyFill="0" applyAlignment="0" applyProtection="0"/>
    <xf numFmtId="0" fontId="221" fillId="0" borderId="33" applyNumberFormat="0" applyFill="0" applyAlignment="0" applyProtection="0"/>
    <xf numFmtId="0" fontId="221" fillId="0" borderId="33" applyNumberFormat="0" applyFill="0" applyAlignment="0" applyProtection="0"/>
    <xf numFmtId="0" fontId="221" fillId="0" borderId="3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41" fontId="33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33" fillId="0" borderId="0" applyFont="0" applyFill="0" applyBorder="0" applyAlignment="0" applyProtection="0"/>
    <xf numFmtId="8" fontId="223" fillId="0" borderId="0" applyFont="0" applyFill="0" applyBorder="0" applyAlignment="0" applyProtection="0"/>
    <xf numFmtId="259" fontId="6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172" fillId="0" borderId="0" applyNumberFormat="0" applyFont="0" applyFill="0" applyBorder="0" applyProtection="0">
      <alignment horizontal="center" vertical="center" wrapText="1"/>
    </xf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4" fillId="6" borderId="8" applyNumberFormat="0" applyAlignment="0" applyProtection="0"/>
    <xf numFmtId="0" fontId="24" fillId="6" borderId="8" applyNumberFormat="0" applyAlignment="0" applyProtection="0"/>
    <xf numFmtId="0" fontId="24" fillId="6" borderId="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232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47" fillId="0" borderId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0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0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6" fillId="0" borderId="0" applyFont="0" applyFill="0" applyBorder="0" applyAlignment="0" applyProtection="0"/>
    <xf numFmtId="261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42" fontId="10" fillId="0" borderId="0" applyFont="0" applyFill="0" applyBorder="0" applyAlignment="0" applyProtection="0"/>
    <xf numFmtId="231" fontId="3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25" fillId="0" borderId="10" applyNumberFormat="0" applyFill="0" applyAlignment="0" applyProtection="0"/>
    <xf numFmtId="0" fontId="238" fillId="0" borderId="26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19" fillId="2" borderId="0" applyNumberFormat="0" applyBorder="0" applyAlignment="0" applyProtection="0"/>
    <xf numFmtId="0" fontId="239" fillId="35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9" fontId="244" fillId="0" borderId="0" applyFont="0" applyFill="0" applyBorder="0" applyAlignment="0" applyProtection="0"/>
    <xf numFmtId="0" fontId="57" fillId="0" borderId="0"/>
    <xf numFmtId="0" fontId="32" fillId="0" borderId="0"/>
    <xf numFmtId="0" fontId="33" fillId="0" borderId="0"/>
    <xf numFmtId="0" fontId="33" fillId="0" borderId="0"/>
    <xf numFmtId="0" fontId="57" fillId="0" borderId="0"/>
    <xf numFmtId="0" fontId="184" fillId="0" borderId="0"/>
    <xf numFmtId="0" fontId="33" fillId="0" borderId="0"/>
    <xf numFmtId="0" fontId="33" fillId="0" borderId="0"/>
    <xf numFmtId="0" fontId="32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233" fillId="0" borderId="0"/>
    <xf numFmtId="0" fontId="10" fillId="0" borderId="0"/>
    <xf numFmtId="0" fontId="32" fillId="0" borderId="0"/>
    <xf numFmtId="0" fontId="57" fillId="0" borderId="0"/>
    <xf numFmtId="0" fontId="33" fillId="0" borderId="0"/>
    <xf numFmtId="0" fontId="96" fillId="0" borderId="0"/>
    <xf numFmtId="0" fontId="57" fillId="0" borderId="0"/>
    <xf numFmtId="0" fontId="33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47" fillId="0" borderId="0"/>
    <xf numFmtId="0" fontId="10" fillId="0" borderId="0"/>
    <xf numFmtId="0" fontId="10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33" fillId="0" borderId="0"/>
    <xf numFmtId="0" fontId="94" fillId="0" borderId="0"/>
    <xf numFmtId="0" fontId="32" fillId="0" borderId="0"/>
    <xf numFmtId="0" fontId="57" fillId="0" borderId="0"/>
    <xf numFmtId="0" fontId="98" fillId="0" borderId="0" applyNumberFormat="0" applyFill="0" applyBorder="0" applyAlignment="0" applyProtection="0"/>
    <xf numFmtId="0" fontId="33" fillId="0" borderId="0"/>
    <xf numFmtId="0" fontId="33" fillId="0" borderId="0"/>
    <xf numFmtId="0" fontId="47" fillId="0" borderId="0"/>
    <xf numFmtId="0" fontId="186" fillId="0" borderId="0"/>
    <xf numFmtId="0" fontId="33" fillId="0" borderId="0"/>
    <xf numFmtId="0" fontId="6" fillId="0" borderId="0"/>
    <xf numFmtId="0" fontId="57" fillId="0" borderId="0"/>
    <xf numFmtId="0" fontId="45" fillId="0" borderId="0"/>
    <xf numFmtId="39" fontId="7" fillId="0" borderId="0"/>
    <xf numFmtId="39" fontId="9" fillId="0" borderId="0"/>
    <xf numFmtId="39" fontId="9" fillId="0" borderId="0"/>
    <xf numFmtId="0" fontId="22" fillId="5" borderId="8" applyNumberFormat="0" applyAlignment="0" applyProtection="0"/>
    <xf numFmtId="0" fontId="22" fillId="5" borderId="8" applyNumberFormat="0" applyAlignment="0" applyProtection="0"/>
    <xf numFmtId="0" fontId="22" fillId="5" borderId="8" applyNumberFormat="0" applyAlignment="0" applyProtection="0"/>
    <xf numFmtId="0" fontId="21" fillId="4" borderId="0" applyNumberFormat="0" applyBorder="0" applyAlignment="0" applyProtection="0"/>
    <xf numFmtId="0" fontId="24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0" fillId="3" borderId="0" applyNumberFormat="0" applyBorder="0" applyAlignment="0" applyProtection="0"/>
    <xf numFmtId="0" fontId="246" fillId="34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218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263" fontId="5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8" fillId="0" borderId="0">
      <alignment vertical="top"/>
    </xf>
    <xf numFmtId="0" fontId="247" fillId="0" borderId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3" fillId="0" borderId="30"/>
    <xf numFmtId="0" fontId="33" fillId="0" borderId="30"/>
    <xf numFmtId="0" fontId="33" fillId="0" borderId="30"/>
    <xf numFmtId="0" fontId="33" fillId="0" borderId="30"/>
    <xf numFmtId="0" fontId="33" fillId="0" borderId="30"/>
    <xf numFmtId="0" fontId="57" fillId="0" borderId="3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8" fillId="0" borderId="0"/>
    <xf numFmtId="202" fontId="208" fillId="0" borderId="0"/>
    <xf numFmtId="41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33" fillId="0" borderId="0"/>
    <xf numFmtId="0" fontId="249" fillId="0" borderId="0"/>
    <xf numFmtId="41" fontId="10" fillId="0" borderId="0" applyFont="0" applyFill="0" applyBorder="0" applyAlignment="0" applyProtection="0"/>
    <xf numFmtId="0" fontId="86" fillId="0" borderId="0"/>
    <xf numFmtId="0" fontId="250" fillId="0" borderId="0" applyNumberFormat="0" applyFill="0" applyBorder="0" applyAlignment="0" applyProtection="0">
      <alignment vertical="top"/>
      <protection locked="0"/>
    </xf>
    <xf numFmtId="264" fontId="251" fillId="0" borderId="0" applyFont="0" applyFill="0" applyBorder="0" applyAlignment="0" applyProtection="0"/>
    <xf numFmtId="264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3" fillId="0" borderId="0"/>
    <xf numFmtId="0" fontId="3" fillId="0" borderId="0"/>
    <xf numFmtId="199" fontId="39" fillId="0" borderId="0">
      <alignment horizontal="left"/>
    </xf>
    <xf numFmtId="0" fontId="3" fillId="10" borderId="0" applyNumberFormat="0" applyBorder="0" applyAlignment="0" applyProtection="0"/>
    <xf numFmtId="0" fontId="41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1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1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1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1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1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1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1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1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1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1" fillId="31" borderId="0" applyNumberFormat="0" applyBorder="0" applyAlignment="0" applyProtection="0"/>
    <xf numFmtId="0" fontId="3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0" fillId="3" borderId="0" applyNumberFormat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24" fillId="6" borderId="8" applyNumberFormat="0" applyAlignment="0" applyProtection="0"/>
    <xf numFmtId="0" fontId="26" fillId="7" borderId="11" applyNumberFormat="0" applyAlignment="0" applyProtection="0"/>
    <xf numFmtId="266" fontId="32" fillId="0" borderId="0" applyNumberFormat="0" applyBorder="0"/>
    <xf numFmtId="43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5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6" fillId="0" borderId="0" applyFont="0" applyFill="0" applyBorder="0" applyAlignment="0" applyProtection="0">
      <alignment horizontal="left" vertical="center"/>
    </xf>
    <xf numFmtId="43" fontId="46" fillId="0" borderId="0" applyFont="0" applyFill="0" applyBorder="0" applyAlignment="0" applyProtection="0"/>
    <xf numFmtId="43" fontId="185" fillId="0" borderId="0" applyFont="0" applyFill="0" applyBorder="0" applyAlignment="0" applyProtection="0">
      <alignment horizontal="left" vertical="center"/>
    </xf>
    <xf numFmtId="43" fontId="185" fillId="0" borderId="0" applyFont="0" applyFill="0" applyBorder="0" applyAlignment="0" applyProtection="0">
      <alignment horizontal="left" vertical="center"/>
    </xf>
    <xf numFmtId="219" fontId="33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20" fontId="3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5" fillId="0" borderId="0" applyFont="0" applyFill="0" applyBorder="0" applyAlignment="0" applyProtection="0">
      <alignment horizontal="left" vertical="center"/>
    </xf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33" fillId="0" borderId="0" applyNumberForma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3" fillId="0" borderId="0" applyNumberFormat="0" applyFill="0" applyBorder="0" applyAlignment="0" applyProtection="0"/>
    <xf numFmtId="219" fontId="33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94" fillId="0" borderId="0" applyFont="0" applyFill="0" applyBorder="0" applyAlignment="0" applyProtection="0"/>
    <xf numFmtId="219" fontId="94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8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219" fontId="46" fillId="0" borderId="0" applyFont="0" applyFill="0" applyBorder="0" applyAlignment="0" applyProtection="0"/>
    <xf numFmtId="211" fontId="3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1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1" fontId="10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57" fillId="0" borderId="0" applyFont="0" applyFill="0" applyBorder="0" applyAlignment="0" applyProtection="0"/>
    <xf numFmtId="219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8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46" fillId="0" borderId="0" applyFont="0" applyFill="0" applyBorder="0" applyAlignment="0" applyProtection="0"/>
    <xf numFmtId="267" fontId="87" fillId="0" borderId="0" applyFont="0" applyFill="0" applyBorder="0" applyAlignment="0" applyProtection="0"/>
    <xf numFmtId="231" fontId="46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24" fillId="68" borderId="0" applyNumberFormat="0" applyBorder="0" applyAlignment="0" applyProtection="0"/>
    <xf numFmtId="0" fontId="125" fillId="0" borderId="0" applyNumberFormat="0" applyFill="0" applyBorder="0" applyProtection="0">
      <alignment horizontal="right"/>
    </xf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24" fillId="73" borderId="25" applyNumberFormat="0" applyBorder="0" applyAlignment="0" applyProtection="0"/>
    <xf numFmtId="0" fontId="124" fillId="73" borderId="25" applyNumberFormat="0" applyBorder="0" applyAlignment="0" applyProtection="0"/>
    <xf numFmtId="0" fontId="22" fillId="5" borderId="8" applyNumberFormat="0" applyAlignment="0" applyProtection="0"/>
    <xf numFmtId="0" fontId="22" fillId="5" borderId="8" applyNumberFormat="0" applyAlignment="0" applyProtection="0"/>
    <xf numFmtId="0" fontId="22" fillId="5" borderId="8" applyNumberFormat="0" applyAlignment="0" applyProtection="0"/>
    <xf numFmtId="0" fontId="22" fillId="5" borderId="8" applyNumberFormat="0" applyAlignment="0" applyProtection="0"/>
    <xf numFmtId="0" fontId="25" fillId="0" borderId="10" applyNumberFormat="0" applyFill="0" applyAlignment="0" applyProtection="0"/>
    <xf numFmtId="0" fontId="21" fillId="4" borderId="0" applyNumberFormat="0" applyBorder="0" applyAlignment="0" applyProtection="0"/>
    <xf numFmtId="0" fontId="33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33" fillId="0" borderId="0"/>
    <xf numFmtId="0" fontId="33" fillId="0" borderId="0"/>
    <xf numFmtId="0" fontId="46" fillId="0" borderId="0"/>
    <xf numFmtId="0" fontId="46" fillId="0" borderId="0"/>
    <xf numFmtId="0" fontId="33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6" fillId="0" borderId="0"/>
    <xf numFmtId="0" fontId="46" fillId="0" borderId="0"/>
    <xf numFmtId="0" fontId="184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10" fillId="0" borderId="0"/>
    <xf numFmtId="4" fontId="185" fillId="0" borderId="0" applyFill="0" applyBorder="0" applyProtection="0">
      <alignment horizontal="left" vertical="center"/>
    </xf>
    <xf numFmtId="0" fontId="33" fillId="0" borderId="0"/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3" fillId="0" borderId="0"/>
    <xf numFmtId="0" fontId="253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3" fillId="0" borderId="0"/>
    <xf numFmtId="0" fontId="89" fillId="0" borderId="0" applyNumberFormat="0" applyFill="0" applyBorder="0" applyProtection="0">
      <alignment vertical="top" wrapText="1"/>
    </xf>
    <xf numFmtId="0" fontId="89" fillId="0" borderId="0" applyNumberFormat="0" applyFill="0" applyBorder="0" applyProtection="0">
      <alignment vertical="top" wrapText="1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0" fontId="3" fillId="0" borderId="0"/>
    <xf numFmtId="0" fontId="89" fillId="0" borderId="0" applyNumberFormat="0" applyFill="0" applyBorder="0" applyProtection="0">
      <alignment vertical="top" wrapText="1"/>
    </xf>
    <xf numFmtId="4" fontId="185" fillId="0" borderId="0" applyFill="0" applyBorder="0" applyProtection="0">
      <alignment horizontal="left" vertical="center"/>
    </xf>
    <xf numFmtId="0" fontId="33" fillId="0" borderId="0"/>
    <xf numFmtId="0" fontId="98" fillId="0" borderId="0"/>
    <xf numFmtId="0" fontId="10" fillId="0" borderId="0"/>
    <xf numFmtId="4" fontId="91" fillId="0" borderId="0" applyFill="0" applyBorder="0" applyProtection="0">
      <alignment horizontal="left" vertical="center"/>
    </xf>
    <xf numFmtId="0" fontId="33" fillId="0" borderId="0"/>
    <xf numFmtId="4" fontId="31" fillId="0" borderId="0" applyFill="0" applyBorder="0" applyProtection="0">
      <alignment horizontal="left" vertical="center"/>
    </xf>
    <xf numFmtId="0" fontId="254" fillId="0" borderId="0"/>
    <xf numFmtId="0" fontId="255" fillId="0" borderId="0"/>
    <xf numFmtId="0" fontId="255" fillId="0" borderId="0"/>
    <xf numFmtId="0" fontId="92" fillId="0" borderId="0"/>
    <xf numFmtId="4" fontId="185" fillId="0" borderId="0" applyFill="0" applyBorder="0" applyProtection="0">
      <alignment horizontal="left" vertical="center"/>
    </xf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10" fillId="0" borderId="0"/>
    <xf numFmtId="0" fontId="3" fillId="0" borderId="0"/>
    <xf numFmtId="0" fontId="3" fillId="0" borderId="0"/>
    <xf numFmtId="4" fontId="185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42" fillId="0" borderId="0"/>
    <xf numFmtId="0" fontId="42" fillId="0" borderId="0"/>
    <xf numFmtId="0" fontId="46" fillId="0" borderId="0"/>
    <xf numFmtId="0" fontId="6" fillId="0" borderId="0"/>
    <xf numFmtId="0" fontId="44" fillId="0" borderId="0"/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10" fillId="0" borderId="0"/>
    <xf numFmtId="0" fontId="3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6" fillId="0" borderId="0"/>
    <xf numFmtId="0" fontId="46" fillId="0" borderId="0"/>
    <xf numFmtId="0" fontId="6" fillId="0" borderId="0"/>
    <xf numFmtId="0" fontId="23" fillId="6" borderId="9" applyNumberFormat="0" applyAlignment="0" applyProtection="0"/>
    <xf numFmtId="251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6" fillId="77" borderId="0" applyNumberFormat="0" applyFont="0" applyBorder="0" applyAlignment="0" applyProtection="0"/>
    <xf numFmtId="0" fontId="33" fillId="0" borderId="0" applyNumberFormat="0" applyFill="0" applyBorder="0" applyAlignment="0" applyProtection="0">
      <alignment horizontal="left"/>
    </xf>
    <xf numFmtId="0" fontId="2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68" fillId="6" borderId="8" applyNumberFormat="0" applyAlignment="0" applyProtection="0"/>
    <xf numFmtId="0" fontId="2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19" fontId="5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232" fillId="0" borderId="0" applyFont="0" applyFill="0" applyBorder="0" applyAlignment="0" applyProtection="0"/>
    <xf numFmtId="219" fontId="232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233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232" fillId="0" borderId="0" applyFont="0" applyFill="0" applyBorder="0" applyAlignment="0" applyProtection="0"/>
    <xf numFmtId="219" fontId="8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5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31" fontId="46" fillId="0" borderId="0" applyFont="0" applyFill="0" applyBorder="0" applyAlignment="0" applyProtection="0"/>
    <xf numFmtId="267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0" fontId="77" fillId="7" borderId="11" applyNumberFormat="0" applyAlignment="0" applyProtection="0"/>
    <xf numFmtId="0" fontId="163" fillId="0" borderId="10" applyNumberFormat="0" applyFill="0" applyAlignment="0" applyProtection="0"/>
    <xf numFmtId="0" fontId="117" fillId="2" borderId="0" applyNumberFormat="0" applyBorder="0" applyAlignment="0" applyProtection="0"/>
    <xf numFmtId="0" fontId="150" fillId="5" borderId="8" applyNumberFormat="0" applyAlignment="0" applyProtection="0"/>
    <xf numFmtId="0" fontId="173" fillId="4" borderId="0" applyNumberFormat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7" fillId="0" borderId="13" applyNumberFormat="0" applyFill="0" applyAlignment="0" applyProtection="0"/>
    <xf numFmtId="0" fontId="58" fillId="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192" fillId="6" borderId="9" applyNumberFormat="0" applyAlignment="0" applyProtection="0"/>
    <xf numFmtId="0" fontId="41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130" fillId="0" borderId="5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1" fillId="0" borderId="0" applyFill="0" applyBorder="0" applyProtection="0">
      <alignment horizontal="left" vertical="center"/>
    </xf>
    <xf numFmtId="0" fontId="2" fillId="0" borderId="0"/>
    <xf numFmtId="43" fontId="97" fillId="0" borderId="0" applyFont="0" applyFill="0" applyBorder="0" applyAlignment="0" applyProtection="0"/>
    <xf numFmtId="0" fontId="43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4" fontId="97" fillId="0" borderId="0" applyFill="0" applyBorder="0" applyProtection="0">
      <alignment horizontal="left" vertical="center"/>
    </xf>
    <xf numFmtId="0" fontId="47" fillId="0" borderId="0"/>
    <xf numFmtId="43" fontId="97" fillId="0" borderId="0" applyFont="0" applyFill="0" applyBorder="0" applyAlignment="0" applyProtection="0">
      <alignment horizontal="left" vertical="center"/>
    </xf>
    <xf numFmtId="0" fontId="256" fillId="0" borderId="0"/>
    <xf numFmtId="0" fontId="256" fillId="0" borderId="0"/>
    <xf numFmtId="0" fontId="256" fillId="0" borderId="0"/>
    <xf numFmtId="43" fontId="43" fillId="0" borderId="0" applyFont="0" applyFill="0" applyBorder="0" applyAlignment="0" applyProtection="0"/>
    <xf numFmtId="0" fontId="43" fillId="0" borderId="0"/>
    <xf numFmtId="43" fontId="97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9" fontId="97" fillId="0" borderId="0" applyFont="0" applyFill="0" applyBorder="0" applyAlignment="0" applyProtection="0">
      <alignment horizontal="left" vertical="center"/>
    </xf>
    <xf numFmtId="43" fontId="97" fillId="0" borderId="0" applyFont="0" applyFill="0" applyBorder="0" applyAlignment="0" applyProtection="0">
      <alignment horizontal="left" vertical="center"/>
    </xf>
    <xf numFmtId="4" fontId="31" fillId="0" borderId="0" applyFill="0" applyBorder="0" applyProtection="0">
      <alignment horizontal="left" vertical="center"/>
    </xf>
    <xf numFmtId="43" fontId="97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219" fontId="97" fillId="0" borderId="0" applyFont="0" applyFill="0" applyBorder="0" applyAlignment="0" applyProtection="0">
      <alignment horizontal="left" vertical="center"/>
    </xf>
    <xf numFmtId="43" fontId="97" fillId="0" borderId="0" applyFont="0" applyFill="0" applyBorder="0" applyAlignment="0" applyProtection="0">
      <alignment horizontal="left" vertical="center"/>
    </xf>
    <xf numFmtId="0" fontId="47" fillId="0" borderId="0"/>
    <xf numFmtId="43" fontId="97" fillId="0" borderId="0" applyFont="0" applyFill="0" applyBorder="0" applyAlignment="0" applyProtection="0">
      <alignment horizontal="left" vertical="center"/>
    </xf>
    <xf numFmtId="43" fontId="91" fillId="0" borderId="0" applyFont="0" applyFill="0" applyBorder="0" applyAlignment="0" applyProtection="0">
      <alignment horizontal="left" vertical="center"/>
    </xf>
    <xf numFmtId="0" fontId="46" fillId="0" borderId="0"/>
    <xf numFmtId="199" fontId="259" fillId="0" borderId="0">
      <alignment horizontal="left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57" fillId="0" borderId="0" applyNumberFormat="0" applyAlignment="0">
      <alignment horizontal="left"/>
    </xf>
    <xf numFmtId="0" fontId="261" fillId="0" borderId="0" applyNumberFormat="0" applyAlignment="0">
      <alignment horizontal="left"/>
    </xf>
    <xf numFmtId="0" fontId="125" fillId="0" borderId="0" applyNumberFormat="0" applyFill="0" applyBorder="0" applyProtection="0">
      <alignment horizontal="right"/>
    </xf>
    <xf numFmtId="0" fontId="260" fillId="0" borderId="0" applyNumberFormat="0" applyFill="0" applyBorder="0" applyAlignment="0" applyProtection="0"/>
    <xf numFmtId="0" fontId="124" fillId="73" borderId="36" applyNumberFormat="0" applyBorder="0" applyAlignment="0" applyProtection="0"/>
    <xf numFmtId="37" fontId="258" fillId="0" borderId="0"/>
    <xf numFmtId="0" fontId="10" fillId="0" borderId="0"/>
    <xf numFmtId="0" fontId="10" fillId="0" borderId="0"/>
    <xf numFmtId="0" fontId="98" fillId="0" borderId="0"/>
    <xf numFmtId="0" fontId="92" fillId="0" borderId="0"/>
    <xf numFmtId="0" fontId="46" fillId="0" borderId="0"/>
    <xf numFmtId="9" fontId="46" fillId="0" borderId="0" applyFont="0" applyFill="0" applyBorder="0" applyAlignment="0" applyProtection="0"/>
    <xf numFmtId="0" fontId="260" fillId="0" borderId="35">
      <alignment horizontal="center"/>
    </xf>
    <xf numFmtId="43" fontId="46" fillId="0" borderId="0" applyFont="0" applyFill="0" applyBorder="0" applyAlignment="0" applyProtection="0"/>
    <xf numFmtId="0" fontId="2" fillId="0" borderId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85" fillId="0" borderId="0" applyFill="0" applyBorder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6" fillId="0" borderId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91" fillId="0" borderId="0" applyFill="0" applyBorder="0" applyProtection="0">
      <alignment horizontal="left" vertical="center"/>
    </xf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43" fontId="185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3" fontId="91" fillId="0" borderId="0" applyFont="0" applyFill="0" applyBorder="0" applyAlignment="0" applyProtection="0">
      <alignment horizontal="left" vertical="center"/>
    </xf>
    <xf numFmtId="0" fontId="46" fillId="0" borderId="0"/>
    <xf numFmtId="0" fontId="46" fillId="0" borderId="0"/>
    <xf numFmtId="0" fontId="44" fillId="0" borderId="0"/>
    <xf numFmtId="4" fontId="97" fillId="0" borderId="0" applyFill="0" applyBorder="0" applyProtection="0">
      <alignment horizontal="left" vertical="center"/>
    </xf>
    <xf numFmtId="219" fontId="46" fillId="0" borderId="0" applyFont="0" applyFill="0" applyBorder="0" applyAlignment="0" applyProtection="0"/>
    <xf numFmtId="0" fontId="263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313">
    <xf numFmtId="0" fontId="0" fillId="0" borderId="0" xfId="0"/>
    <xf numFmtId="40" fontId="8" fillId="0" borderId="0" xfId="0" applyNumberFormat="1" applyFont="1" applyFill="1" applyAlignment="1">
      <alignment vertical="center"/>
    </xf>
    <xf numFmtId="188" fontId="8" fillId="0" borderId="0" xfId="3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0" fontId="8" fillId="0" borderId="0" xfId="0" applyFont="1" applyFill="1"/>
    <xf numFmtId="40" fontId="8" fillId="0" borderId="0" xfId="9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40" fontId="8" fillId="0" borderId="0" xfId="0" quotePrefix="1" applyNumberFormat="1" applyFont="1" applyFill="1" applyAlignment="1">
      <alignment vertical="center"/>
    </xf>
    <xf numFmtId="39" fontId="8" fillId="0" borderId="0" xfId="1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0" fontId="8" fillId="0" borderId="0" xfId="11" applyNumberFormat="1" applyFont="1" applyFill="1" applyAlignment="1">
      <alignment vertical="center"/>
    </xf>
    <xf numFmtId="189" fontId="8" fillId="0" borderId="0" xfId="12" applyNumberFormat="1" applyFont="1" applyFill="1" applyAlignment="1">
      <alignment vertical="center"/>
    </xf>
    <xf numFmtId="189" fontId="8" fillId="0" borderId="0" xfId="0" applyNumberFormat="1" applyFont="1" applyFill="1" applyAlignment="1">
      <alignment vertical="center"/>
    </xf>
    <xf numFmtId="40" fontId="8" fillId="0" borderId="2" xfId="0" applyNumberFormat="1" applyFont="1" applyFill="1" applyBorder="1" applyAlignment="1">
      <alignment vertical="center"/>
    </xf>
    <xf numFmtId="40" fontId="8" fillId="0" borderId="4" xfId="0" applyNumberFormat="1" applyFont="1" applyFill="1" applyBorder="1" applyAlignment="1">
      <alignment vertical="center"/>
    </xf>
    <xf numFmtId="40" fontId="8" fillId="0" borderId="1" xfId="0" applyNumberFormat="1" applyFont="1" applyFill="1" applyBorder="1" applyAlignment="1">
      <alignment vertical="center"/>
    </xf>
    <xf numFmtId="40" fontId="8" fillId="0" borderId="0" xfId="0" applyNumberFormat="1" applyFont="1" applyFill="1" applyBorder="1" applyAlignment="1">
      <alignment vertical="center"/>
    </xf>
    <xf numFmtId="40" fontId="8" fillId="0" borderId="0" xfId="15" applyNumberFormat="1" applyFont="1" applyFill="1"/>
    <xf numFmtId="40" fontId="8" fillId="0" borderId="0" xfId="9" applyNumberFormat="1" applyFont="1" applyFill="1" applyAlignment="1">
      <alignment horizontal="center"/>
    </xf>
    <xf numFmtId="39" fontId="8" fillId="0" borderId="0" xfId="2" applyNumberFormat="1" applyFont="1" applyFill="1" applyAlignment="1"/>
    <xf numFmtId="40" fontId="8" fillId="0" borderId="3" xfId="0" applyNumberFormat="1" applyFont="1" applyFill="1" applyBorder="1" applyAlignment="1">
      <alignment vertical="center"/>
    </xf>
    <xf numFmtId="187" fontId="8" fillId="0" borderId="0" xfId="0" applyNumberFormat="1" applyFont="1" applyFill="1"/>
    <xf numFmtId="187" fontId="8" fillId="0" borderId="0" xfId="0" applyNumberFormat="1" applyFont="1" applyFill="1" applyBorder="1"/>
    <xf numFmtId="40" fontId="8" fillId="0" borderId="0" xfId="11" applyNumberFormat="1" applyFont="1" applyFill="1" applyBorder="1" applyAlignment="1">
      <alignment vertical="center"/>
    </xf>
    <xf numFmtId="189" fontId="8" fillId="0" borderId="0" xfId="2829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40" fontId="8" fillId="0" borderId="0" xfId="2" applyNumberFormat="1" applyFont="1" applyFill="1" applyAlignment="1">
      <alignment horizontal="center" vertical="center"/>
    </xf>
    <xf numFmtId="0" fontId="8" fillId="0" borderId="0" xfId="2829" applyFont="1" applyFill="1" applyAlignment="1">
      <alignment vertical="center"/>
    </xf>
    <xf numFmtId="187" fontId="8" fillId="0" borderId="0" xfId="2705" applyNumberFormat="1" applyFont="1" applyFill="1" applyBorder="1" applyAlignment="1">
      <alignment horizontal="right"/>
    </xf>
    <xf numFmtId="40" fontId="8" fillId="0" borderId="0" xfId="9" quotePrefix="1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0" fontId="8" fillId="0" borderId="0" xfId="0" applyNumberFormat="1" applyFont="1" applyFill="1" applyAlignment="1">
      <alignment horizontal="right" vertical="center"/>
    </xf>
    <xf numFmtId="40" fontId="8" fillId="0" borderId="0" xfId="0" quotePrefix="1" applyNumberFormat="1" applyFont="1" applyFill="1" applyAlignment="1">
      <alignment horizontal="left" vertical="center"/>
    </xf>
    <xf numFmtId="40" fontId="8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40" fontId="8" fillId="0" borderId="0" xfId="0" applyNumberFormat="1" applyFont="1" applyFill="1" applyAlignment="1">
      <alignment horizontal="center" vertical="center"/>
    </xf>
    <xf numFmtId="0" fontId="8" fillId="0" borderId="0" xfId="4604" applyFont="1" applyFill="1"/>
    <xf numFmtId="0" fontId="8" fillId="0" borderId="0" xfId="4604" quotePrefix="1" applyFont="1" applyFill="1"/>
    <xf numFmtId="0" fontId="8" fillId="0" borderId="0" xfId="4604" applyFont="1" applyFill="1" applyAlignment="1">
      <alignment vertical="top"/>
    </xf>
    <xf numFmtId="40" fontId="8" fillId="0" borderId="1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0" xfId="2832" applyFont="1" applyFill="1" applyBorder="1" applyAlignment="1"/>
    <xf numFmtId="0" fontId="12" fillId="0" borderId="0" xfId="0" applyFont="1" applyFill="1" applyAlignment="1">
      <alignment vertical="center"/>
    </xf>
    <xf numFmtId="189" fontId="12" fillId="0" borderId="0" xfId="12" applyNumberFormat="1" applyFont="1" applyFill="1" applyAlignment="1">
      <alignment vertical="center"/>
    </xf>
    <xf numFmtId="40" fontId="8" fillId="0" borderId="0" xfId="9" applyNumberFormat="1" applyFont="1" applyFill="1" applyBorder="1" applyAlignment="1">
      <alignment horizontal="center" vertical="center"/>
    </xf>
    <xf numFmtId="188" fontId="8" fillId="0" borderId="0" xfId="9" applyNumberFormat="1" applyFont="1" applyFill="1" applyAlignment="1">
      <alignment horizontal="center" vertical="center"/>
    </xf>
    <xf numFmtId="40" fontId="8" fillId="0" borderId="0" xfId="9" applyNumberFormat="1" applyFont="1" applyFill="1" applyAlignment="1">
      <alignment horizontal="center" vertical="center"/>
    </xf>
    <xf numFmtId="0" fontId="8" fillId="0" borderId="0" xfId="4604" applyFont="1" applyFill="1" applyAlignment="1">
      <alignment horizontal="left"/>
    </xf>
    <xf numFmtId="0" fontId="8" fillId="0" borderId="0" xfId="4604" applyFont="1" applyFill="1" applyAlignment="1">
      <alignment horizontal="left" vertical="top"/>
    </xf>
    <xf numFmtId="0" fontId="8" fillId="0" borderId="0" xfId="4605" applyFont="1" applyFill="1" applyAlignment="1">
      <alignment horizontal="left"/>
    </xf>
    <xf numFmtId="187" fontId="8" fillId="0" borderId="2" xfId="0" applyNumberFormat="1" applyFont="1" applyFill="1" applyBorder="1"/>
    <xf numFmtId="187" fontId="8" fillId="0" borderId="4" xfId="2705" applyNumberFormat="1" applyFont="1" applyFill="1" applyBorder="1" applyAlignment="1">
      <alignment horizontal="right"/>
    </xf>
    <xf numFmtId="188" fontId="8" fillId="0" borderId="3" xfId="3" applyNumberFormat="1" applyFont="1" applyFill="1" applyBorder="1" applyAlignment="1">
      <alignment vertical="center"/>
    </xf>
    <xf numFmtId="43" fontId="8" fillId="0" borderId="0" xfId="1" applyFont="1" applyFill="1"/>
    <xf numFmtId="40" fontId="8" fillId="0" borderId="0" xfId="2" applyNumberFormat="1" applyFont="1" applyFill="1" applyBorder="1" applyAlignment="1">
      <alignment horizontal="center" vertical="center"/>
    </xf>
    <xf numFmtId="40" fontId="8" fillId="0" borderId="4" xfId="0" quotePrefix="1" applyNumberFormat="1" applyFont="1" applyFill="1" applyBorder="1" applyAlignment="1">
      <alignment horizontal="center" vertical="center"/>
    </xf>
    <xf numFmtId="188" fontId="8" fillId="0" borderId="0" xfId="9" applyNumberFormat="1" applyFont="1" applyFill="1" applyBorder="1" applyAlignment="1">
      <alignment horizontal="center" vertical="center"/>
    </xf>
    <xf numFmtId="187" fontId="8" fillId="0" borderId="4" xfId="4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center"/>
    </xf>
    <xf numFmtId="40" fontId="8" fillId="0" borderId="0" xfId="0" quotePrefix="1" applyNumberFormat="1" applyFont="1" applyFill="1" applyBorder="1" applyAlignment="1">
      <alignment horizontal="center" vertical="center"/>
    </xf>
    <xf numFmtId="40" fontId="8" fillId="0" borderId="0" xfId="9" applyNumberFormat="1" applyFont="1" applyFill="1" applyBorder="1" applyAlignment="1">
      <alignment vertical="center"/>
    </xf>
    <xf numFmtId="43" fontId="8" fillId="0" borderId="0" xfId="1" applyFont="1" applyFill="1" applyBorder="1"/>
    <xf numFmtId="0" fontId="252" fillId="0" borderId="0" xfId="4604" applyFont="1" applyFill="1" applyBorder="1" applyAlignment="1"/>
    <xf numFmtId="188" fontId="8" fillId="0" borderId="4" xfId="3" applyNumberFormat="1" applyFont="1" applyFill="1" applyBorder="1" applyAlignment="1">
      <alignment vertical="center"/>
    </xf>
    <xf numFmtId="40" fontId="8" fillId="0" borderId="0" xfId="15" applyNumberFormat="1" applyFont="1" applyFill="1" applyBorder="1"/>
    <xf numFmtId="43" fontId="8" fillId="0" borderId="3" xfId="1" applyFont="1" applyFill="1" applyBorder="1" applyAlignment="1">
      <alignment vertical="center"/>
    </xf>
    <xf numFmtId="43" fontId="262" fillId="0" borderId="0" xfId="1" applyFont="1" applyFill="1" applyBorder="1"/>
    <xf numFmtId="0" fontId="8" fillId="0" borderId="0" xfId="5320" applyFont="1" applyFill="1" applyAlignment="1">
      <alignment horizontal="left" vertical="center"/>
    </xf>
    <xf numFmtId="3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vertical="center"/>
    </xf>
    <xf numFmtId="43" fontId="262" fillId="0" borderId="0" xfId="1" applyFont="1" applyFill="1"/>
    <xf numFmtId="0" fontId="262" fillId="0" borderId="0" xfId="0" applyFont="1" applyFill="1"/>
    <xf numFmtId="43" fontId="264" fillId="0" borderId="0" xfId="1" quotePrefix="1" applyFont="1" applyFill="1" applyBorder="1" applyAlignment="1">
      <alignment horizontal="center" vertical="top" wrapText="1"/>
    </xf>
    <xf numFmtId="40" fontId="8" fillId="0" borderId="37" xfId="0" quotePrefix="1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vertical="center"/>
    </xf>
    <xf numFmtId="217" fontId="8" fillId="0" borderId="0" xfId="1" applyNumberFormat="1" applyFont="1" applyFill="1" applyBorder="1" applyAlignment="1">
      <alignment horizontal="right"/>
    </xf>
    <xf numFmtId="39" fontId="8" fillId="0" borderId="0" xfId="2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4" xfId="0" quotePrefix="1" applyFont="1" applyFill="1" applyBorder="1" applyAlignment="1">
      <alignment horizontal="center"/>
    </xf>
    <xf numFmtId="43" fontId="8" fillId="0" borderId="2" xfId="1" applyFont="1" applyFill="1" applyBorder="1" applyAlignment="1">
      <alignment vertical="center"/>
    </xf>
    <xf numFmtId="40" fontId="8" fillId="0" borderId="0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/>
    </xf>
    <xf numFmtId="43" fontId="8" fillId="0" borderId="0" xfId="0" applyNumberFormat="1" applyFont="1" applyFill="1"/>
    <xf numFmtId="0" fontId="12" fillId="0" borderId="0" xfId="0" applyFont="1" applyFill="1"/>
    <xf numFmtId="0" fontId="8" fillId="0" borderId="0" xfId="0" quotePrefix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quotePrefix="1" applyFont="1" applyFill="1"/>
    <xf numFmtId="43" fontId="8" fillId="0" borderId="0" xfId="1" applyFont="1" applyFill="1" applyAlignment="1">
      <alignment horizontal="center"/>
    </xf>
    <xf numFmtId="0" fontId="8" fillId="0" borderId="0" xfId="0" applyFont="1"/>
    <xf numFmtId="0" fontId="8" fillId="0" borderId="0" xfId="0" applyFont="1" applyFill="1" applyAlignment="1"/>
    <xf numFmtId="0" fontId="8" fillId="0" borderId="0" xfId="0" quotePrefix="1" applyFont="1" applyFill="1" applyAlignment="1"/>
    <xf numFmtId="0" fontId="8" fillId="0" borderId="0" xfId="0" quotePrefix="1" applyFont="1" applyFill="1" applyAlignment="1">
      <alignment horizontal="center"/>
    </xf>
    <xf numFmtId="43" fontId="8" fillId="0" borderId="0" xfId="1" quotePrefix="1" applyFont="1" applyFill="1" applyAlignment="1">
      <alignment horizontal="center"/>
    </xf>
    <xf numFmtId="43" fontId="8" fillId="0" borderId="0" xfId="1" quotePrefix="1" applyFont="1" applyFill="1" applyAlignment="1">
      <alignment horizontal="left"/>
    </xf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quotePrefix="1" applyFont="1" applyFill="1" applyBorder="1" applyAlignment="1">
      <alignment horizontal="center" wrapText="1"/>
    </xf>
    <xf numFmtId="0" fontId="92" fillId="0" borderId="0" xfId="0" applyFont="1"/>
    <xf numFmtId="265" fontId="92" fillId="0" borderId="0" xfId="1" quotePrefix="1" applyNumberFormat="1" applyFont="1" applyFill="1" applyAlignment="1">
      <alignment horizontal="right" vertical="top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190" fontId="8" fillId="0" borderId="0" xfId="0" applyNumberFormat="1" applyFont="1" applyFill="1"/>
    <xf numFmtId="40" fontId="8" fillId="0" borderId="0" xfId="0" applyNumberFormat="1" applyFont="1" applyFill="1"/>
    <xf numFmtId="43" fontId="8" fillId="0" borderId="0" xfId="0" applyNumberFormat="1" applyFont="1" applyFill="1" applyBorder="1"/>
    <xf numFmtId="40" fontId="8" fillId="0" borderId="0" xfId="0" applyNumberFormat="1" applyFont="1" applyFill="1" applyBorder="1"/>
    <xf numFmtId="43" fontId="8" fillId="0" borderId="0" xfId="1" applyFont="1" applyFill="1" applyBorder="1" applyAlignment="1">
      <alignment horizontal="right"/>
    </xf>
    <xf numFmtId="4" fontId="8" fillId="0" borderId="0" xfId="0" applyNumberFormat="1" applyFont="1" applyFill="1"/>
    <xf numFmtId="217" fontId="8" fillId="0" borderId="37" xfId="1" applyNumberFormat="1" applyFont="1" applyFill="1" applyBorder="1" applyAlignment="1">
      <alignment horizontal="right"/>
    </xf>
    <xf numFmtId="0" fontId="8" fillId="0" borderId="0" xfId="2705" quotePrefix="1" applyFont="1" applyFill="1" applyBorder="1"/>
    <xf numFmtId="0" fontId="8" fillId="0" borderId="0" xfId="2705" applyFont="1" applyFill="1" applyBorder="1"/>
    <xf numFmtId="0" fontId="8" fillId="0" borderId="0" xfId="2705" applyFont="1" applyFill="1" applyBorder="1" applyAlignment="1">
      <alignment horizontal="center"/>
    </xf>
    <xf numFmtId="0" fontId="8" fillId="0" borderId="4" xfId="0" quotePrefix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right"/>
    </xf>
    <xf numFmtId="0" fontId="8" fillId="0" borderId="0" xfId="0" quotePrefix="1" applyFont="1" applyFill="1" applyAlignment="1">
      <alignment horizontal="center"/>
    </xf>
    <xf numFmtId="187" fontId="8" fillId="0" borderId="2" xfId="5323" applyNumberFormat="1" applyFont="1" applyBorder="1" applyAlignment="1">
      <alignment horizontal="right"/>
    </xf>
    <xf numFmtId="43" fontId="8" fillId="0" borderId="39" xfId="1" quotePrefix="1" applyFont="1" applyFill="1" applyBorder="1" applyAlignment="1">
      <alignment horizontal="left"/>
    </xf>
    <xf numFmtId="43" fontId="8" fillId="0" borderId="39" xfId="1" quotePrefix="1" applyFont="1" applyFill="1" applyBorder="1" applyAlignment="1">
      <alignment horizontal="center"/>
    </xf>
    <xf numFmtId="40" fontId="8" fillId="0" borderId="39" xfId="0" applyNumberFormat="1" applyFont="1" applyFill="1" applyBorder="1" applyAlignment="1">
      <alignment vertical="center"/>
    </xf>
    <xf numFmtId="187" fontId="8" fillId="0" borderId="0" xfId="4" applyNumberFormat="1" applyFont="1" applyFill="1" applyAlignment="1">
      <alignment vertical="center"/>
    </xf>
    <xf numFmtId="189" fontId="8" fillId="0" borderId="0" xfId="12" applyNumberFormat="1" applyFont="1" applyAlignment="1">
      <alignment vertical="center"/>
    </xf>
    <xf numFmtId="187" fontId="8" fillId="0" borderId="39" xfId="4" applyNumberFormat="1" applyFont="1" applyFill="1" applyBorder="1" applyAlignment="1">
      <alignment vertical="center"/>
    </xf>
    <xf numFmtId="43" fontId="8" fillId="0" borderId="2" xfId="1" applyFont="1" applyFill="1" applyBorder="1" applyAlignment="1">
      <alignment horizontal="center" vertical="center"/>
    </xf>
    <xf numFmtId="214" fontId="94" fillId="0" borderId="0" xfId="5324" applyNumberFormat="1" applyFont="1" applyFill="1"/>
    <xf numFmtId="43" fontId="94" fillId="0" borderId="0" xfId="5324" applyFont="1" applyFill="1" applyAlignment="1">
      <alignment horizontal="center"/>
    </xf>
    <xf numFmtId="43" fontId="8" fillId="0" borderId="0" xfId="0" quotePrefix="1" applyNumberFormat="1" applyFont="1" applyFill="1" applyBorder="1" applyAlignment="1">
      <alignment horizontal="center"/>
    </xf>
    <xf numFmtId="40" fontId="265" fillId="0" borderId="0" xfId="0" applyNumberFormat="1" applyFont="1" applyAlignment="1">
      <alignment vertical="center"/>
    </xf>
    <xf numFmtId="0" fontId="265" fillId="0" borderId="0" xfId="0" applyFont="1" applyAlignment="1">
      <alignment horizontal="center"/>
    </xf>
    <xf numFmtId="0" fontId="265" fillId="0" borderId="0" xfId="0" applyFont="1"/>
    <xf numFmtId="217" fontId="265" fillId="0" borderId="0" xfId="0" applyNumberFormat="1" applyFont="1"/>
    <xf numFmtId="40" fontId="8" fillId="0" borderId="0" xfId="4429" applyNumberFormat="1" applyFont="1" applyAlignment="1">
      <alignment vertical="center"/>
    </xf>
    <xf numFmtId="43" fontId="8" fillId="0" borderId="0" xfId="5324" applyFont="1" applyFill="1"/>
    <xf numFmtId="0" fontId="8" fillId="0" borderId="0" xfId="4429" applyFont="1"/>
    <xf numFmtId="0" fontId="12" fillId="0" borderId="0" xfId="5326" quotePrefix="1" applyFont="1"/>
    <xf numFmtId="0" fontId="12" fillId="0" borderId="0" xfId="5326" applyFont="1"/>
    <xf numFmtId="0" fontId="12" fillId="0" borderId="0" xfId="4386" applyFont="1" applyAlignment="1">
      <alignment vertical="center"/>
    </xf>
    <xf numFmtId="40" fontId="12" fillId="0" borderId="0" xfId="4429" applyNumberFormat="1" applyFont="1" applyAlignment="1">
      <alignment vertical="center"/>
    </xf>
    <xf numFmtId="43" fontId="12" fillId="0" borderId="0" xfId="5324" applyFont="1" applyFill="1"/>
    <xf numFmtId="0" fontId="12" fillId="0" borderId="0" xfId="4429" applyFont="1"/>
    <xf numFmtId="0" fontId="8" fillId="0" borderId="0" xfId="5326" applyFont="1"/>
    <xf numFmtId="0" fontId="8" fillId="0" borderId="0" xfId="4386" applyFont="1" applyAlignment="1">
      <alignment vertical="center"/>
    </xf>
    <xf numFmtId="0" fontId="8" fillId="0" borderId="0" xfId="4429" quotePrefix="1" applyFont="1" applyAlignment="1">
      <alignment horizontal="center"/>
    </xf>
    <xf numFmtId="0" fontId="8" fillId="0" borderId="0" xfId="5326" applyFont="1" applyAlignment="1">
      <alignment horizontal="right"/>
    </xf>
    <xf numFmtId="0" fontId="8" fillId="0" borderId="0" xfId="4429" quotePrefix="1" applyFont="1"/>
    <xf numFmtId="39" fontId="8" fillId="0" borderId="38" xfId="4491" applyFont="1" applyBorder="1" applyAlignment="1">
      <alignment horizontal="center" vertical="top"/>
    </xf>
    <xf numFmtId="0" fontId="8" fillId="0" borderId="0" xfId="4429" applyFont="1" applyAlignment="1">
      <alignment horizontal="center" vertical="top"/>
    </xf>
    <xf numFmtId="43" fontId="8" fillId="0" borderId="0" xfId="5324" applyFont="1" applyFill="1" applyAlignment="1"/>
    <xf numFmtId="0" fontId="8" fillId="0" borderId="0" xfId="4429" applyFont="1" applyAlignment="1">
      <alignment horizontal="right" wrapText="1"/>
    </xf>
    <xf numFmtId="0" fontId="8" fillId="0" borderId="0" xfId="4429" applyFont="1" applyAlignment="1">
      <alignment horizontal="center" wrapText="1"/>
    </xf>
    <xf numFmtId="0" fontId="8" fillId="0" borderId="37" xfId="4429" applyFont="1" applyBorder="1" applyAlignment="1">
      <alignment horizontal="center" vertical="top"/>
    </xf>
    <xf numFmtId="39" fontId="8" fillId="0" borderId="0" xfId="4491" applyFont="1" applyAlignment="1">
      <alignment horizontal="center" vertical="top"/>
    </xf>
    <xf numFmtId="187" fontId="8" fillId="0" borderId="0" xfId="5326" applyNumberFormat="1" applyFont="1" applyAlignment="1">
      <alignment horizontal="right"/>
    </xf>
    <xf numFmtId="0" fontId="8" fillId="0" borderId="0" xfId="4429" applyFont="1" applyAlignment="1">
      <alignment horizontal="right"/>
    </xf>
    <xf numFmtId="43" fontId="8" fillId="0" borderId="0" xfId="4429" applyNumberFormat="1" applyFont="1"/>
    <xf numFmtId="187" fontId="8" fillId="0" borderId="39" xfId="5326" applyNumberFormat="1" applyFont="1" applyBorder="1" applyAlignment="1">
      <alignment horizontal="right"/>
    </xf>
    <xf numFmtId="187" fontId="8" fillId="0" borderId="37" xfId="5326" applyNumberFormat="1" applyFont="1" applyBorder="1" applyAlignment="1">
      <alignment horizontal="right"/>
    </xf>
    <xf numFmtId="43" fontId="8" fillId="0" borderId="0" xfId="5324" applyFont="1" applyFill="1" applyBorder="1"/>
    <xf numFmtId="43" fontId="8" fillId="0" borderId="0" xfId="5324" applyFont="1" applyFill="1" applyBorder="1" applyAlignment="1">
      <alignment horizontal="right"/>
    </xf>
    <xf numFmtId="0" fontId="8" fillId="0" borderId="0" xfId="4429" applyFont="1" applyAlignment="1">
      <alignment horizontal="center"/>
    </xf>
    <xf numFmtId="187" fontId="8" fillId="0" borderId="2" xfId="5326" applyNumberFormat="1" applyFont="1" applyBorder="1" applyAlignment="1">
      <alignment horizontal="right"/>
    </xf>
    <xf numFmtId="43" fontId="8" fillId="0" borderId="0" xfId="5324" applyFont="1" applyFill="1" applyAlignment="1">
      <alignment horizontal="center"/>
    </xf>
    <xf numFmtId="187" fontId="8" fillId="0" borderId="0" xfId="4390" applyNumberFormat="1" applyFont="1"/>
    <xf numFmtId="214" fontId="8" fillId="0" borderId="0" xfId="5324" applyNumberFormat="1" applyFont="1" applyFill="1"/>
    <xf numFmtId="187" fontId="8" fillId="0" borderId="0" xfId="4429" applyNumberFormat="1" applyFont="1"/>
    <xf numFmtId="187" fontId="8" fillId="0" borderId="39" xfId="4390" applyNumberFormat="1" applyFont="1" applyBorder="1"/>
    <xf numFmtId="4" fontId="8" fillId="0" borderId="0" xfId="4429" applyNumberFormat="1" applyFont="1"/>
    <xf numFmtId="43" fontId="8" fillId="0" borderId="39" xfId="5324" applyFont="1" applyFill="1" applyBorder="1"/>
    <xf numFmtId="270" fontId="8" fillId="0" borderId="0" xfId="4429" applyNumberFormat="1" applyFont="1"/>
    <xf numFmtId="187" fontId="8" fillId="0" borderId="39" xfId="2705" applyNumberFormat="1" applyFont="1" applyFill="1" applyBorder="1" applyAlignment="1">
      <alignment horizontal="right"/>
    </xf>
    <xf numFmtId="0" fontId="8" fillId="0" borderId="0" xfId="5325" quotePrefix="1" applyFont="1" applyAlignment="1"/>
    <xf numFmtId="0" fontId="8" fillId="0" borderId="0" xfId="4429" quotePrefix="1" applyFont="1" applyAlignment="1"/>
    <xf numFmtId="40" fontId="8" fillId="0" borderId="37" xfId="4429" applyNumberFormat="1" applyFont="1" applyBorder="1" applyAlignment="1">
      <alignment horizontal="center" vertical="center"/>
    </xf>
    <xf numFmtId="40" fontId="8" fillId="0" borderId="0" xfId="4429" applyNumberFormat="1" applyFont="1" applyAlignment="1">
      <alignment horizontal="center" vertical="center"/>
    </xf>
    <xf numFmtId="40" fontId="8" fillId="0" borderId="3" xfId="4429" applyNumberFormat="1" applyFont="1" applyBorder="1" applyAlignment="1">
      <alignment vertical="center"/>
    </xf>
    <xf numFmtId="271" fontId="8" fillId="0" borderId="0" xfId="0" applyNumberFormat="1" applyFont="1" applyFill="1"/>
    <xf numFmtId="0" fontId="262" fillId="0" borderId="0" xfId="0" quotePrefix="1" applyFont="1" applyFill="1" applyAlignment="1">
      <alignment horizontal="center" vertical="top" wrapText="1"/>
    </xf>
    <xf numFmtId="0" fontId="262" fillId="0" borderId="39" xfId="0" applyFont="1" applyFill="1" applyBorder="1" applyAlignment="1">
      <alignment horizontal="center"/>
    </xf>
    <xf numFmtId="0" fontId="262" fillId="0" borderId="0" xfId="0" applyFont="1" applyFill="1" applyBorder="1"/>
    <xf numFmtId="0" fontId="262" fillId="0" borderId="0" xfId="0" applyFont="1" applyFill="1" applyBorder="1" applyAlignment="1"/>
    <xf numFmtId="0" fontId="262" fillId="0" borderId="0" xfId="0" quotePrefix="1" applyFont="1" applyFill="1" applyBorder="1" applyAlignment="1">
      <alignment horizontal="center" vertical="top" wrapText="1"/>
    </xf>
    <xf numFmtId="43" fontId="262" fillId="0" borderId="0" xfId="1" quotePrefix="1" applyFont="1" applyFill="1" applyBorder="1" applyAlignment="1">
      <alignment horizontal="center" vertical="top" wrapText="1"/>
    </xf>
    <xf numFmtId="43" fontId="262" fillId="0" borderId="2" xfId="0" quotePrefix="1" applyNumberFormat="1" applyFont="1" applyFill="1" applyBorder="1" applyAlignment="1">
      <alignment horizontal="center" vertical="top" wrapText="1"/>
    </xf>
    <xf numFmtId="0" fontId="8" fillId="0" borderId="0" xfId="0" quotePrefix="1" applyFont="1" applyFill="1" applyAlignment="1">
      <alignment horizontal="right"/>
    </xf>
    <xf numFmtId="43" fontId="8" fillId="0" borderId="0" xfId="1" applyFont="1" applyFill="1" applyBorder="1" applyAlignment="1">
      <alignment horizontal="center" vertical="center"/>
    </xf>
    <xf numFmtId="40" fontId="8" fillId="0" borderId="39" xfId="0" quotePrefix="1" applyNumberFormat="1" applyFont="1" applyFill="1" applyBorder="1" applyAlignment="1">
      <alignment horizontal="center" vertical="center"/>
    </xf>
    <xf numFmtId="40" fontId="8" fillId="0" borderId="0" xfId="0" applyNumberFormat="1" applyFont="1" applyFill="1" applyBorder="1" applyAlignment="1">
      <alignment horizontal="center" vertical="center"/>
    </xf>
    <xf numFmtId="40" fontId="12" fillId="0" borderId="0" xfId="9" quotePrefix="1" applyNumberFormat="1" applyFont="1" applyFill="1" applyAlignment="1">
      <alignment vertical="center"/>
    </xf>
    <xf numFmtId="40" fontId="12" fillId="0" borderId="0" xfId="9" applyNumberFormat="1" applyFont="1" applyFill="1" applyAlignment="1">
      <alignment vertical="center"/>
    </xf>
    <xf numFmtId="40" fontId="12" fillId="0" borderId="0" xfId="11" applyNumberFormat="1" applyFont="1" applyFill="1" applyAlignment="1">
      <alignment vertical="center"/>
    </xf>
    <xf numFmtId="43" fontId="12" fillId="0" borderId="0" xfId="0" applyNumberFormat="1" applyFont="1" applyFill="1"/>
    <xf numFmtId="43" fontId="12" fillId="0" borderId="0" xfId="1" applyFont="1" applyFill="1"/>
    <xf numFmtId="0" fontId="12" fillId="0" borderId="0" xfId="0" quotePrefix="1" applyFont="1" applyFill="1" applyAlignment="1">
      <alignment horizontal="left" vertical="center"/>
    </xf>
    <xf numFmtId="39" fontId="12" fillId="0" borderId="0" xfId="10" applyFont="1" applyFill="1" applyAlignment="1">
      <alignment vertical="center"/>
    </xf>
    <xf numFmtId="43" fontId="12" fillId="0" borderId="0" xfId="1" applyFont="1" applyFill="1" applyAlignment="1">
      <alignment horizontal="center"/>
    </xf>
    <xf numFmtId="0" fontId="12" fillId="0" borderId="0" xfId="0" quotePrefix="1" applyFont="1" applyFill="1" applyAlignment="1">
      <alignment horizontal="left"/>
    </xf>
    <xf numFmtId="40" fontId="12" fillId="0" borderId="0" xfId="0" quotePrefix="1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0" fontId="12" fillId="0" borderId="0" xfId="0" quotePrefix="1" applyFont="1" applyFill="1"/>
    <xf numFmtId="40" fontId="12" fillId="0" borderId="0" xfId="0" applyNumberFormat="1" applyFont="1" applyFill="1" applyBorder="1" applyAlignment="1">
      <alignment vertical="center"/>
    </xf>
    <xf numFmtId="0" fontId="267" fillId="0" borderId="0" xfId="5320" applyFont="1" applyFill="1" applyAlignment="1">
      <alignment horizontal="left" vertical="center"/>
    </xf>
    <xf numFmtId="43" fontId="266" fillId="0" borderId="0" xfId="1" applyFont="1" applyFill="1"/>
    <xf numFmtId="0" fontId="262" fillId="0" borderId="0" xfId="0" applyFont="1" applyFill="1" applyAlignment="1">
      <alignment vertical="top"/>
    </xf>
    <xf numFmtId="40" fontId="12" fillId="0" borderId="0" xfId="15" quotePrefix="1" applyNumberFormat="1" applyFont="1" applyFill="1"/>
    <xf numFmtId="40" fontId="12" fillId="0" borderId="0" xfId="15" applyNumberFormat="1" applyFont="1" applyFill="1"/>
    <xf numFmtId="40" fontId="12" fillId="0" borderId="0" xfId="9" applyNumberFormat="1" applyFont="1" applyFill="1" applyAlignment="1">
      <alignment horizontal="center"/>
    </xf>
    <xf numFmtId="0" fontId="268" fillId="0" borderId="0" xfId="0" applyFont="1" applyFill="1" applyBorder="1" applyAlignment="1">
      <alignment horizontal="center" vertical="center" wrapText="1"/>
    </xf>
    <xf numFmtId="40" fontId="265" fillId="0" borderId="0" xfId="0" applyNumberFormat="1" applyFont="1" applyAlignment="1">
      <alignment vertical="top"/>
    </xf>
    <xf numFmtId="40" fontId="12" fillId="0" borderId="0" xfId="9" applyNumberFormat="1" applyFont="1" applyFill="1" applyAlignment="1">
      <alignment horizontal="center" vertical="center"/>
    </xf>
    <xf numFmtId="40" fontId="12" fillId="0" borderId="0" xfId="0" applyNumberFormat="1" applyFont="1" applyFill="1" applyAlignment="1">
      <alignment horizontal="right" vertical="center"/>
    </xf>
    <xf numFmtId="189" fontId="12" fillId="0" borderId="0" xfId="2829" applyNumberFormat="1" applyFont="1" applyFill="1" applyAlignment="1">
      <alignment vertical="center"/>
    </xf>
    <xf numFmtId="0" fontId="12" fillId="0" borderId="0" xfId="2705" quotePrefix="1" applyFont="1" applyFill="1" applyBorder="1"/>
    <xf numFmtId="0" fontId="12" fillId="0" borderId="0" xfId="2705" applyFont="1" applyFill="1" applyBorder="1"/>
    <xf numFmtId="39" fontId="12" fillId="0" borderId="0" xfId="4493" applyFont="1" applyFill="1" applyAlignment="1">
      <alignment vertical="center"/>
    </xf>
    <xf numFmtId="0" fontId="266" fillId="0" borderId="0" xfId="0" quotePrefix="1" applyFont="1" applyFill="1"/>
    <xf numFmtId="0" fontId="266" fillId="0" borderId="0" xfId="0" applyFont="1" applyFill="1"/>
    <xf numFmtId="0" fontId="262" fillId="0" borderId="0" xfId="0" quotePrefix="1" applyFont="1" applyFill="1"/>
    <xf numFmtId="0" fontId="262" fillId="0" borderId="39" xfId="0" applyFont="1" applyFill="1" applyBorder="1"/>
    <xf numFmtId="0" fontId="262" fillId="0" borderId="0" xfId="0" applyFont="1" applyFill="1" applyAlignment="1">
      <alignment horizontal="center"/>
    </xf>
    <xf numFmtId="0" fontId="262" fillId="0" borderId="0" xfId="0" applyFont="1" applyFill="1" applyAlignment="1">
      <alignment horizontal="center" vertical="top"/>
    </xf>
    <xf numFmtId="269" fontId="262" fillId="0" borderId="0" xfId="0" applyNumberFormat="1" applyFont="1" applyFill="1" applyAlignment="1">
      <alignment vertical="top" wrapText="1"/>
    </xf>
    <xf numFmtId="43" fontId="262" fillId="0" borderId="0" xfId="1" applyFont="1" applyFill="1" applyAlignment="1">
      <alignment vertical="top"/>
    </xf>
    <xf numFmtId="0" fontId="262" fillId="0" borderId="0" xfId="0" applyFont="1" applyFill="1" applyAlignment="1">
      <alignment vertical="top" wrapText="1"/>
    </xf>
    <xf numFmtId="0" fontId="262" fillId="0" borderId="0" xfId="0" applyFont="1" applyFill="1" applyBorder="1" applyAlignment="1">
      <alignment horizontal="center"/>
    </xf>
    <xf numFmtId="4" fontId="262" fillId="0" borderId="0" xfId="0" applyNumberFormat="1" applyFont="1" applyFill="1"/>
    <xf numFmtId="43" fontId="262" fillId="0" borderId="0" xfId="0" applyNumberFormat="1" applyFont="1" applyFill="1"/>
    <xf numFmtId="0" fontId="94" fillId="0" borderId="0" xfId="4429" applyFont="1" applyFill="1"/>
    <xf numFmtId="43" fontId="262" fillId="0" borderId="0" xfId="1" applyFont="1" applyFill="1" applyBorder="1" applyAlignment="1"/>
    <xf numFmtId="0" fontId="262" fillId="0" borderId="0" xfId="0" applyFont="1" applyFill="1" applyBorder="1" applyAlignment="1">
      <alignment vertical="top"/>
    </xf>
    <xf numFmtId="43" fontId="262" fillId="0" borderId="0" xfId="1" applyFont="1" applyFill="1" applyBorder="1" applyAlignment="1">
      <alignment vertical="top"/>
    </xf>
    <xf numFmtId="43" fontId="262" fillId="0" borderId="0" xfId="0" quotePrefix="1" applyNumberFormat="1" applyFont="1" applyFill="1" applyBorder="1" applyAlignment="1">
      <alignment horizontal="center" vertical="top" wrapText="1"/>
    </xf>
    <xf numFmtId="40" fontId="8" fillId="0" borderId="39" xfId="0" applyNumberFormat="1" applyFont="1" applyFill="1" applyBorder="1" applyAlignment="1">
      <alignment horizontal="center" vertical="center"/>
    </xf>
    <xf numFmtId="0" fontId="8" fillId="0" borderId="0" xfId="2705" applyFont="1"/>
    <xf numFmtId="0" fontId="269" fillId="0" borderId="0" xfId="0" applyFont="1" applyFill="1" applyAlignment="1">
      <alignment horizontal="left" vertical="center"/>
    </xf>
    <xf numFmtId="40" fontId="8" fillId="0" borderId="0" xfId="0" applyNumberFormat="1" applyFont="1" applyFill="1" applyBorder="1" applyAlignment="1">
      <alignment horizontal="center" vertical="center"/>
    </xf>
    <xf numFmtId="40" fontId="8" fillId="0" borderId="4" xfId="0" applyNumberFormat="1" applyFont="1" applyFill="1" applyBorder="1" applyAlignment="1">
      <alignment horizontal="center" vertical="center"/>
    </xf>
    <xf numFmtId="40" fontId="8" fillId="0" borderId="39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8" fillId="0" borderId="0" xfId="2832" applyFont="1" applyFill="1"/>
    <xf numFmtId="268" fontId="8" fillId="0" borderId="0" xfId="2829" applyNumberFormat="1" applyFont="1" applyFill="1" applyAlignment="1">
      <alignment vertical="center"/>
    </xf>
    <xf numFmtId="0" fontId="8" fillId="0" borderId="0" xfId="5321" applyFont="1" applyFill="1"/>
    <xf numFmtId="40" fontId="8" fillId="0" borderId="0" xfId="4492" applyNumberFormat="1" applyFont="1" applyFill="1" applyAlignment="1">
      <alignment vertical="center"/>
    </xf>
    <xf numFmtId="40" fontId="8" fillId="0" borderId="0" xfId="2832" applyNumberFormat="1" applyFont="1" applyFill="1" applyAlignment="1">
      <alignment vertical="center"/>
    </xf>
    <xf numFmtId="0" fontId="8" fillId="0" borderId="0" xfId="2829" applyFont="1" applyFill="1" applyAlignment="1">
      <alignment horizontal="left" vertical="center"/>
    </xf>
    <xf numFmtId="0" fontId="8" fillId="0" borderId="0" xfId="5323" applyFont="1" applyFill="1" applyAlignment="1">
      <alignment horizontal="center"/>
    </xf>
    <xf numFmtId="187" fontId="8" fillId="0" borderId="0" xfId="5323" applyNumberFormat="1" applyFont="1" applyFill="1" applyAlignment="1">
      <alignment horizontal="right"/>
    </xf>
    <xf numFmtId="189" fontId="8" fillId="0" borderId="0" xfId="2829" applyNumberFormat="1" applyFont="1" applyFill="1"/>
    <xf numFmtId="40" fontId="8" fillId="0" borderId="0" xfId="4492" applyNumberFormat="1" applyFont="1" applyFill="1" applyAlignment="1">
      <alignment horizontal="left" vertical="center"/>
    </xf>
    <xf numFmtId="0" fontId="8" fillId="0" borderId="0" xfId="5323" applyFont="1" applyFill="1"/>
    <xf numFmtId="187" fontId="8" fillId="0" borderId="0" xfId="5323" applyNumberFormat="1" applyFont="1" applyFill="1"/>
    <xf numFmtId="187" fontId="8" fillId="0" borderId="37" xfId="5323" applyNumberFormat="1" applyFont="1" applyFill="1" applyBorder="1"/>
    <xf numFmtId="0" fontId="8" fillId="0" borderId="0" xfId="5323" applyFont="1" applyFill="1" applyAlignment="1">
      <alignment vertical="center"/>
    </xf>
    <xf numFmtId="187" fontId="8" fillId="0" borderId="2" xfId="5323" applyNumberFormat="1" applyFont="1" applyFill="1" applyBorder="1" applyAlignment="1">
      <alignment horizontal="right"/>
    </xf>
    <xf numFmtId="40" fontId="8" fillId="0" borderId="0" xfId="5323" applyNumberFormat="1" applyFont="1" applyFill="1" applyAlignment="1">
      <alignment vertical="center"/>
    </xf>
    <xf numFmtId="187" fontId="8" fillId="0" borderId="3" xfId="5323" applyNumberFormat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187" fontId="8" fillId="0" borderId="0" xfId="5323" applyNumberFormat="1" applyFont="1" applyFill="1" applyBorder="1" applyAlignment="1">
      <alignment horizontal="right"/>
    </xf>
    <xf numFmtId="40" fontId="12" fillId="0" borderId="0" xfId="4492" applyNumberFormat="1" applyFont="1" applyFill="1" applyAlignment="1">
      <alignment vertical="center"/>
    </xf>
    <xf numFmtId="188" fontId="8" fillId="0" borderId="0" xfId="3" applyNumberFormat="1" applyFont="1" applyFill="1" applyAlignment="1">
      <alignment vertical="center"/>
    </xf>
    <xf numFmtId="39" fontId="8" fillId="0" borderId="0" xfId="9" applyFont="1" applyFill="1" applyAlignment="1">
      <alignment vertical="center"/>
    </xf>
    <xf numFmtId="40" fontId="8" fillId="0" borderId="39" xfId="9" applyNumberFormat="1" applyFont="1" applyFill="1" applyBorder="1" applyAlignment="1">
      <alignment horizontal="right" vertical="center"/>
    </xf>
    <xf numFmtId="39" fontId="8" fillId="0" borderId="39" xfId="9" applyFont="1" applyFill="1" applyBorder="1" applyAlignment="1">
      <alignment vertical="center"/>
    </xf>
    <xf numFmtId="187" fontId="8" fillId="0" borderId="0" xfId="9" applyNumberFormat="1" applyFont="1" applyFill="1" applyAlignment="1">
      <alignment vertical="center"/>
    </xf>
    <xf numFmtId="40" fontId="8" fillId="0" borderId="0" xfId="9" applyNumberFormat="1" applyFont="1" applyFill="1" applyAlignment="1">
      <alignment horizontal="right" vertical="center"/>
    </xf>
    <xf numFmtId="40" fontId="8" fillId="0" borderId="0" xfId="9" applyNumberFormat="1" applyFont="1" applyFill="1" applyAlignment="1">
      <alignment horizontal="left"/>
    </xf>
    <xf numFmtId="0" fontId="8" fillId="0" borderId="39" xfId="532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39" xfId="0" applyFont="1" applyFill="1" applyBorder="1"/>
    <xf numFmtId="0" fontId="8" fillId="0" borderId="0" xfId="5320" applyFont="1" applyFill="1" applyAlignment="1">
      <alignment vertical="center"/>
    </xf>
    <xf numFmtId="0" fontId="8" fillId="0" borderId="37" xfId="0" applyFont="1" applyFill="1" applyBorder="1" applyAlignment="1">
      <alignment horizontal="center" vertical="center"/>
    </xf>
    <xf numFmtId="188" fontId="8" fillId="0" borderId="37" xfId="0" applyNumberFormat="1" applyFont="1" applyFill="1" applyBorder="1" applyAlignment="1">
      <alignment horizontal="center" vertical="center"/>
    </xf>
    <xf numFmtId="0" fontId="8" fillId="0" borderId="0" xfId="5320" applyFont="1" applyFill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216" fontId="8" fillId="0" borderId="0" xfId="5320" applyNumberFormat="1" applyFont="1" applyFill="1" applyAlignment="1">
      <alignment vertical="center"/>
    </xf>
    <xf numFmtId="0" fontId="8" fillId="0" borderId="39" xfId="0" applyFont="1" applyFill="1" applyBorder="1" applyAlignment="1">
      <alignment horizontal="center" vertical="center"/>
    </xf>
    <xf numFmtId="188" fontId="8" fillId="0" borderId="39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top" wrapText="1"/>
    </xf>
    <xf numFmtId="0" fontId="8" fillId="0" borderId="39" xfId="0" applyFont="1" applyFill="1" applyBorder="1" applyAlignment="1">
      <alignment horizontal="center" vertical="top" wrapText="1"/>
    </xf>
    <xf numFmtId="40" fontId="8" fillId="0" borderId="0" xfId="0" applyNumberFormat="1" applyFont="1" applyFill="1" applyBorder="1" applyAlignment="1">
      <alignment horizontal="center" vertical="center"/>
    </xf>
    <xf numFmtId="40" fontId="8" fillId="0" borderId="4" xfId="0" applyNumberFormat="1" applyFont="1" applyFill="1" applyBorder="1" applyAlignment="1">
      <alignment horizontal="center" vertical="center"/>
    </xf>
    <xf numFmtId="40" fontId="8" fillId="0" borderId="39" xfId="0" applyNumberFormat="1" applyFont="1" applyFill="1" applyBorder="1" applyAlignment="1">
      <alignment horizontal="center" vertical="center"/>
    </xf>
    <xf numFmtId="0" fontId="8" fillId="0" borderId="39" xfId="0" quotePrefix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40" fontId="12" fillId="0" borderId="0" xfId="9" applyNumberFormat="1" applyFont="1" applyFill="1" applyAlignment="1" applyProtection="1">
      <alignment horizontal="center" vertical="center"/>
    </xf>
    <xf numFmtId="43" fontId="262" fillId="0" borderId="4" xfId="1" applyFont="1" applyFill="1" applyBorder="1" applyAlignment="1">
      <alignment horizontal="center"/>
    </xf>
    <xf numFmtId="43" fontId="262" fillId="0" borderId="39" xfId="1" applyFont="1" applyFill="1" applyBorder="1" applyAlignment="1">
      <alignment horizontal="center"/>
    </xf>
    <xf numFmtId="0" fontId="94" fillId="0" borderId="0" xfId="4429" applyFont="1" applyFill="1" applyAlignment="1">
      <alignment horizontal="center" vertical="top" wrapText="1"/>
    </xf>
    <xf numFmtId="0" fontId="262" fillId="0" borderId="4" xfId="0" applyFont="1" applyFill="1" applyBorder="1" applyAlignment="1">
      <alignment horizontal="center"/>
    </xf>
    <xf numFmtId="0" fontId="262" fillId="0" borderId="39" xfId="0" applyFont="1" applyFill="1" applyBorder="1" applyAlignment="1">
      <alignment horizontal="center"/>
    </xf>
    <xf numFmtId="0" fontId="262" fillId="0" borderId="37" xfId="0" applyFont="1" applyFill="1" applyBorder="1" applyAlignment="1">
      <alignment horizontal="center"/>
    </xf>
    <xf numFmtId="0" fontId="8" fillId="0" borderId="4" xfId="0" quotePrefix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40" fontId="8" fillId="0" borderId="39" xfId="0" applyNumberFormat="1" applyFont="1" applyBorder="1" applyAlignment="1">
      <alignment horizontal="center" vertical="center"/>
    </xf>
    <xf numFmtId="0" fontId="265" fillId="0" borderId="39" xfId="0" applyFont="1" applyBorder="1" applyAlignment="1">
      <alignment horizontal="center" vertical="top"/>
    </xf>
    <xf numFmtId="40" fontId="265" fillId="0" borderId="39" xfId="0" applyNumberFormat="1" applyFont="1" applyBorder="1" applyAlignment="1">
      <alignment horizontal="center" vertical="top" wrapText="1"/>
    </xf>
    <xf numFmtId="40" fontId="8" fillId="0" borderId="4" xfId="0" applyNumberFormat="1" applyFont="1" applyFill="1" applyBorder="1" applyAlignment="1">
      <alignment horizontal="center"/>
    </xf>
    <xf numFmtId="0" fontId="8" fillId="0" borderId="39" xfId="4429" applyFont="1" applyBorder="1" applyAlignment="1">
      <alignment horizontal="center"/>
    </xf>
    <xf numFmtId="0" fontId="8" fillId="0" borderId="38" xfId="5326" applyFont="1" applyBorder="1" applyAlignment="1">
      <alignment horizontal="center"/>
    </xf>
    <xf numFmtId="0" fontId="8" fillId="0" borderId="37" xfId="4429" applyFont="1" applyBorder="1" applyAlignment="1">
      <alignment horizontal="center" vertical="top"/>
    </xf>
    <xf numFmtId="0" fontId="8" fillId="0" borderId="37" xfId="4429" applyFont="1" applyBorder="1" applyAlignment="1">
      <alignment horizontal="center" vertical="top" wrapText="1"/>
    </xf>
    <xf numFmtId="0" fontId="8" fillId="0" borderId="4" xfId="2832" applyFont="1" applyFill="1" applyBorder="1" applyAlignment="1">
      <alignment horizontal="center"/>
    </xf>
  </cellXfs>
  <cellStyles count="5327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6" xr:uid="{00000000-0005-0000-0000-000017000000}"/>
    <cellStyle name="0000 3" xfId="5208" xr:uid="{00000000-0005-0000-0000-000018000000}"/>
    <cellStyle name="000000" xfId="40" xr:uid="{00000000-0005-0000-0000-000019000000}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26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27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29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26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27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29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26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28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29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26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28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0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27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28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0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27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28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0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builtinId="30" customBuiltin="1"/>
    <cellStyle name="20% - ส่วนที่ถูกเน้น1 10" xfId="4607" xr:uid="{00000000-0005-0000-0000-00002E010000}"/>
    <cellStyle name="20% - ส่วนที่ถูกเน้น1 2" xfId="294" xr:uid="{00000000-0005-0000-0000-00002F010000}"/>
    <cellStyle name="20% - ส่วนที่ถูกเน้น1 2 2" xfId="295" xr:uid="{00000000-0005-0000-0000-000030010000}"/>
    <cellStyle name="20% - ส่วนที่ถูกเน้น1 2 3" xfId="4608" xr:uid="{00000000-0005-0000-0000-000031010000}"/>
    <cellStyle name="20% - ส่วนที่ถูกเน้น1 3" xfId="296" xr:uid="{00000000-0005-0000-0000-000032010000}"/>
    <cellStyle name="20% - ส่วนที่ถูกเน้น1 3 2" xfId="297" xr:uid="{00000000-0005-0000-0000-000033010000}"/>
    <cellStyle name="20% - ส่วนที่ถูกเน้น1 4" xfId="298" xr:uid="{00000000-0005-0000-0000-000034010000}"/>
    <cellStyle name="20% - ส่วนที่ถูกเน้น1 4 2" xfId="299" xr:uid="{00000000-0005-0000-0000-000035010000}"/>
    <cellStyle name="20% - ส่วนที่ถูกเน้น1 5" xfId="300" xr:uid="{00000000-0005-0000-0000-000036010000}"/>
    <cellStyle name="20% - ส่วนที่ถูกเน้น1 5 2" xfId="301" xr:uid="{00000000-0005-0000-0000-000037010000}"/>
    <cellStyle name="20% - ส่วนที่ถูกเน้น1 6" xfId="302" xr:uid="{00000000-0005-0000-0000-000038010000}"/>
    <cellStyle name="20% - ส่วนที่ถูกเน้น1 6 2" xfId="303" xr:uid="{00000000-0005-0000-0000-000039010000}"/>
    <cellStyle name="20% - ส่วนที่ถูกเน้น1 7" xfId="304" xr:uid="{00000000-0005-0000-0000-00003A010000}"/>
    <cellStyle name="20% - ส่วนที่ถูกเน้น1 7 2" xfId="305" xr:uid="{00000000-0005-0000-0000-00003B010000}"/>
    <cellStyle name="20% - ส่วนที่ถูกเน้น1 7 2 2" xfId="306" xr:uid="{00000000-0005-0000-0000-00003C010000}"/>
    <cellStyle name="20% - ส่วนที่ถูกเน้น1 7 3" xfId="307" xr:uid="{00000000-0005-0000-0000-00003D010000}"/>
    <cellStyle name="20% - ส่วนที่ถูกเน้น1 7 3 2" xfId="308" xr:uid="{00000000-0005-0000-0000-00003E010000}"/>
    <cellStyle name="20% - ส่วนที่ถูกเน้น1 7 4" xfId="309" xr:uid="{00000000-0005-0000-0000-00003F010000}"/>
    <cellStyle name="20% - ส่วนที่ถูกเน้น1 8" xfId="310" xr:uid="{00000000-0005-0000-0000-000040010000}"/>
    <cellStyle name="20% - ส่วนที่ถูกเน้น1 9" xfId="4609" xr:uid="{00000000-0005-0000-0000-000041010000}"/>
    <cellStyle name="20% - ส่วนที่ถูกเน้น2" xfId="311" builtinId="34" customBuiltin="1"/>
    <cellStyle name="20% - ส่วนที่ถูกเน้น2 10" xfId="4610" xr:uid="{00000000-0005-0000-0000-000042010000}"/>
    <cellStyle name="20% - ส่วนที่ถูกเน้น2 2" xfId="312" xr:uid="{00000000-0005-0000-0000-000043010000}"/>
    <cellStyle name="20% - ส่วนที่ถูกเน้น2 2 2" xfId="313" xr:uid="{00000000-0005-0000-0000-000044010000}"/>
    <cellStyle name="20% - ส่วนที่ถูกเน้น2 2 3" xfId="4611" xr:uid="{00000000-0005-0000-0000-000045010000}"/>
    <cellStyle name="20% - ส่วนที่ถูกเน้น2 3" xfId="314" xr:uid="{00000000-0005-0000-0000-000046010000}"/>
    <cellStyle name="20% - ส่วนที่ถูกเน้น2 3 2" xfId="315" xr:uid="{00000000-0005-0000-0000-000047010000}"/>
    <cellStyle name="20% - ส่วนที่ถูกเน้น2 4" xfId="316" xr:uid="{00000000-0005-0000-0000-000048010000}"/>
    <cellStyle name="20% - ส่วนที่ถูกเน้น2 4 2" xfId="317" xr:uid="{00000000-0005-0000-0000-000049010000}"/>
    <cellStyle name="20% - ส่วนที่ถูกเน้น2 5" xfId="318" xr:uid="{00000000-0005-0000-0000-00004A010000}"/>
    <cellStyle name="20% - ส่วนที่ถูกเน้น2 5 2" xfId="319" xr:uid="{00000000-0005-0000-0000-00004B010000}"/>
    <cellStyle name="20% - ส่วนที่ถูกเน้น2 6" xfId="320" xr:uid="{00000000-0005-0000-0000-00004C010000}"/>
    <cellStyle name="20% - ส่วนที่ถูกเน้น2 6 2" xfId="321" xr:uid="{00000000-0005-0000-0000-00004D010000}"/>
    <cellStyle name="20% - ส่วนที่ถูกเน้น2 7" xfId="322" xr:uid="{00000000-0005-0000-0000-00004E010000}"/>
    <cellStyle name="20% - ส่วนที่ถูกเน้น2 7 2" xfId="323" xr:uid="{00000000-0005-0000-0000-00004F010000}"/>
    <cellStyle name="20% - ส่วนที่ถูกเน้น2 7 2 2" xfId="324" xr:uid="{00000000-0005-0000-0000-000050010000}"/>
    <cellStyle name="20% - ส่วนที่ถูกเน้น2 7 3" xfId="325" xr:uid="{00000000-0005-0000-0000-000051010000}"/>
    <cellStyle name="20% - ส่วนที่ถูกเน้น2 7 3 2" xfId="326" xr:uid="{00000000-0005-0000-0000-000052010000}"/>
    <cellStyle name="20% - ส่วนที่ถูกเน้น2 7 4" xfId="327" xr:uid="{00000000-0005-0000-0000-000053010000}"/>
    <cellStyle name="20% - ส่วนที่ถูกเน้น2 8" xfId="328" xr:uid="{00000000-0005-0000-0000-000054010000}"/>
    <cellStyle name="20% - ส่วนที่ถูกเน้น2 9" xfId="4612" xr:uid="{00000000-0005-0000-0000-000055010000}"/>
    <cellStyle name="20% - ส่วนที่ถูกเน้น3" xfId="329" builtinId="38" customBuiltin="1"/>
    <cellStyle name="20% - ส่วนที่ถูกเน้น3 10" xfId="4613" xr:uid="{00000000-0005-0000-0000-000056010000}"/>
    <cellStyle name="20% - ส่วนที่ถูกเน้น3 2" xfId="330" xr:uid="{00000000-0005-0000-0000-000057010000}"/>
    <cellStyle name="20% - ส่วนที่ถูกเน้น3 2 2" xfId="331" xr:uid="{00000000-0005-0000-0000-000058010000}"/>
    <cellStyle name="20% - ส่วนที่ถูกเน้น3 2 3" xfId="4614" xr:uid="{00000000-0005-0000-0000-000059010000}"/>
    <cellStyle name="20% - ส่วนที่ถูกเน้น3 3" xfId="332" xr:uid="{00000000-0005-0000-0000-00005A010000}"/>
    <cellStyle name="20% - ส่วนที่ถูกเน้น3 3 2" xfId="333" xr:uid="{00000000-0005-0000-0000-00005B010000}"/>
    <cellStyle name="20% - ส่วนที่ถูกเน้น3 4" xfId="334" xr:uid="{00000000-0005-0000-0000-00005C010000}"/>
    <cellStyle name="20% - ส่วนที่ถูกเน้น3 4 2" xfId="335" xr:uid="{00000000-0005-0000-0000-00005D010000}"/>
    <cellStyle name="20% - ส่วนที่ถูกเน้น3 5" xfId="336" xr:uid="{00000000-0005-0000-0000-00005E010000}"/>
    <cellStyle name="20% - ส่วนที่ถูกเน้น3 5 2" xfId="337" xr:uid="{00000000-0005-0000-0000-00005F010000}"/>
    <cellStyle name="20% - ส่วนที่ถูกเน้น3 6" xfId="338" xr:uid="{00000000-0005-0000-0000-000060010000}"/>
    <cellStyle name="20% - ส่วนที่ถูกเน้น3 6 2" xfId="339" xr:uid="{00000000-0005-0000-0000-000061010000}"/>
    <cellStyle name="20% - ส่วนที่ถูกเน้น3 7" xfId="340" xr:uid="{00000000-0005-0000-0000-000062010000}"/>
    <cellStyle name="20% - ส่วนที่ถูกเน้น3 7 2" xfId="341" xr:uid="{00000000-0005-0000-0000-000063010000}"/>
    <cellStyle name="20% - ส่วนที่ถูกเน้น3 7 2 2" xfId="342" xr:uid="{00000000-0005-0000-0000-000064010000}"/>
    <cellStyle name="20% - ส่วนที่ถูกเน้น3 7 3" xfId="343" xr:uid="{00000000-0005-0000-0000-000065010000}"/>
    <cellStyle name="20% - ส่วนที่ถูกเน้น3 7 3 2" xfId="344" xr:uid="{00000000-0005-0000-0000-000066010000}"/>
    <cellStyle name="20% - ส่วนที่ถูกเน้น3 7 4" xfId="345" xr:uid="{00000000-0005-0000-0000-000067010000}"/>
    <cellStyle name="20% - ส่วนที่ถูกเน้น3 8" xfId="346" xr:uid="{00000000-0005-0000-0000-000068010000}"/>
    <cellStyle name="20% - ส่วนที่ถูกเน้น3 9" xfId="4615" xr:uid="{00000000-0005-0000-0000-000069010000}"/>
    <cellStyle name="20% - ส่วนที่ถูกเน้น4" xfId="347" builtinId="42" customBuiltin="1"/>
    <cellStyle name="20% - ส่วนที่ถูกเน้น4 10" xfId="4616" xr:uid="{00000000-0005-0000-0000-00006A010000}"/>
    <cellStyle name="20% - ส่วนที่ถูกเน้น4 2" xfId="348" xr:uid="{00000000-0005-0000-0000-00006B010000}"/>
    <cellStyle name="20% - ส่วนที่ถูกเน้น4 2 2" xfId="349" xr:uid="{00000000-0005-0000-0000-00006C010000}"/>
    <cellStyle name="20% - ส่วนที่ถูกเน้น4 2 3" xfId="4617" xr:uid="{00000000-0005-0000-0000-00006D010000}"/>
    <cellStyle name="20% - ส่วนที่ถูกเน้น4 3" xfId="350" xr:uid="{00000000-0005-0000-0000-00006E010000}"/>
    <cellStyle name="20% - ส่วนที่ถูกเน้น4 3 2" xfId="351" xr:uid="{00000000-0005-0000-0000-00006F010000}"/>
    <cellStyle name="20% - ส่วนที่ถูกเน้น4 4" xfId="352" xr:uid="{00000000-0005-0000-0000-000070010000}"/>
    <cellStyle name="20% - ส่วนที่ถูกเน้น4 4 2" xfId="353" xr:uid="{00000000-0005-0000-0000-000071010000}"/>
    <cellStyle name="20% - ส่วนที่ถูกเน้น4 5" xfId="354" xr:uid="{00000000-0005-0000-0000-000072010000}"/>
    <cellStyle name="20% - ส่วนที่ถูกเน้น4 5 2" xfId="355" xr:uid="{00000000-0005-0000-0000-000073010000}"/>
    <cellStyle name="20% - ส่วนที่ถูกเน้น4 6" xfId="356" xr:uid="{00000000-0005-0000-0000-000074010000}"/>
    <cellStyle name="20% - ส่วนที่ถูกเน้น4 6 2" xfId="357" xr:uid="{00000000-0005-0000-0000-000075010000}"/>
    <cellStyle name="20% - ส่วนที่ถูกเน้น4 7" xfId="358" xr:uid="{00000000-0005-0000-0000-000076010000}"/>
    <cellStyle name="20% - ส่วนที่ถูกเน้น4 7 2" xfId="359" xr:uid="{00000000-0005-0000-0000-000077010000}"/>
    <cellStyle name="20% - ส่วนที่ถูกเน้น4 7 2 2" xfId="360" xr:uid="{00000000-0005-0000-0000-000078010000}"/>
    <cellStyle name="20% - ส่วนที่ถูกเน้น4 7 3" xfId="361" xr:uid="{00000000-0005-0000-0000-000079010000}"/>
    <cellStyle name="20% - ส่วนที่ถูกเน้น4 7 3 2" xfId="362" xr:uid="{00000000-0005-0000-0000-00007A010000}"/>
    <cellStyle name="20% - ส่วนที่ถูกเน้น4 7 4" xfId="363" xr:uid="{00000000-0005-0000-0000-00007B010000}"/>
    <cellStyle name="20% - ส่วนที่ถูกเน้น4 8" xfId="364" xr:uid="{00000000-0005-0000-0000-00007C010000}"/>
    <cellStyle name="20% - ส่วนที่ถูกเน้น4 9" xfId="4618" xr:uid="{00000000-0005-0000-0000-00007D010000}"/>
    <cellStyle name="20% - ส่วนที่ถูกเน้น5" xfId="365" builtinId="46" customBuiltin="1"/>
    <cellStyle name="20% - ส่วนที่ถูกเน้น5 10" xfId="4619" xr:uid="{00000000-0005-0000-0000-00007E010000}"/>
    <cellStyle name="20% - ส่วนที่ถูกเน้น5 2" xfId="366" xr:uid="{00000000-0005-0000-0000-00007F010000}"/>
    <cellStyle name="20% - ส่วนที่ถูกเน้น5 2 2" xfId="367" xr:uid="{00000000-0005-0000-0000-000080010000}"/>
    <cellStyle name="20% - ส่วนที่ถูกเน้น5 2 3" xfId="4620" xr:uid="{00000000-0005-0000-0000-000081010000}"/>
    <cellStyle name="20% - ส่วนที่ถูกเน้น5 3" xfId="368" xr:uid="{00000000-0005-0000-0000-000082010000}"/>
    <cellStyle name="20% - ส่วนที่ถูกเน้น5 3 2" xfId="369" xr:uid="{00000000-0005-0000-0000-000083010000}"/>
    <cellStyle name="20% - ส่วนที่ถูกเน้น5 4" xfId="370" xr:uid="{00000000-0005-0000-0000-000084010000}"/>
    <cellStyle name="20% - ส่วนที่ถูกเน้น5 4 2" xfId="371" xr:uid="{00000000-0005-0000-0000-000085010000}"/>
    <cellStyle name="20% - ส่วนที่ถูกเน้น5 5" xfId="372" xr:uid="{00000000-0005-0000-0000-000086010000}"/>
    <cellStyle name="20% - ส่วนที่ถูกเน้น5 5 2" xfId="373" xr:uid="{00000000-0005-0000-0000-000087010000}"/>
    <cellStyle name="20% - ส่วนที่ถูกเน้น5 6" xfId="374" xr:uid="{00000000-0005-0000-0000-000088010000}"/>
    <cellStyle name="20% - ส่วนที่ถูกเน้น5 6 2" xfId="375" xr:uid="{00000000-0005-0000-0000-000089010000}"/>
    <cellStyle name="20% - ส่วนที่ถูกเน้น5 7" xfId="376" xr:uid="{00000000-0005-0000-0000-00008A010000}"/>
    <cellStyle name="20% - ส่วนที่ถูกเน้น5 7 2" xfId="377" xr:uid="{00000000-0005-0000-0000-00008B010000}"/>
    <cellStyle name="20% - ส่วนที่ถูกเน้น5 7 2 2" xfId="378" xr:uid="{00000000-0005-0000-0000-00008C010000}"/>
    <cellStyle name="20% - ส่วนที่ถูกเน้น5 7 3" xfId="379" xr:uid="{00000000-0005-0000-0000-00008D010000}"/>
    <cellStyle name="20% - ส่วนที่ถูกเน้น5 7 3 2" xfId="380" xr:uid="{00000000-0005-0000-0000-00008E010000}"/>
    <cellStyle name="20% - ส่วนที่ถูกเน้น5 7 4" xfId="381" xr:uid="{00000000-0005-0000-0000-00008F010000}"/>
    <cellStyle name="20% - ส่วนที่ถูกเน้น5 8" xfId="382" xr:uid="{00000000-0005-0000-0000-000090010000}"/>
    <cellStyle name="20% - ส่วนที่ถูกเน้น5 9" xfId="4621" xr:uid="{00000000-0005-0000-0000-000091010000}"/>
    <cellStyle name="20% - ส่วนที่ถูกเน้น6" xfId="383" builtinId="50" customBuiltin="1"/>
    <cellStyle name="20% - ส่วนที่ถูกเน้น6 10" xfId="4622" xr:uid="{00000000-0005-0000-0000-000092010000}"/>
    <cellStyle name="20% - ส่วนที่ถูกเน้น6 2" xfId="384" xr:uid="{00000000-0005-0000-0000-000093010000}"/>
    <cellStyle name="20% - ส่วนที่ถูกเน้น6 2 2" xfId="385" xr:uid="{00000000-0005-0000-0000-000094010000}"/>
    <cellStyle name="20% - ส่วนที่ถูกเน้น6 2 3" xfId="4623" xr:uid="{00000000-0005-0000-0000-000095010000}"/>
    <cellStyle name="20% - ส่วนที่ถูกเน้น6 3" xfId="386" xr:uid="{00000000-0005-0000-0000-000096010000}"/>
    <cellStyle name="20% - ส่วนที่ถูกเน้น6 3 2" xfId="387" xr:uid="{00000000-0005-0000-0000-000097010000}"/>
    <cellStyle name="20% - ส่วนที่ถูกเน้น6 4" xfId="388" xr:uid="{00000000-0005-0000-0000-000098010000}"/>
    <cellStyle name="20% - ส่วนที่ถูกเน้น6 4 2" xfId="389" xr:uid="{00000000-0005-0000-0000-000099010000}"/>
    <cellStyle name="20% - ส่วนที่ถูกเน้น6 5" xfId="390" xr:uid="{00000000-0005-0000-0000-00009A010000}"/>
    <cellStyle name="20% - ส่วนที่ถูกเน้น6 5 2" xfId="391" xr:uid="{00000000-0005-0000-0000-00009B010000}"/>
    <cellStyle name="20% - ส่วนที่ถูกเน้น6 6" xfId="392" xr:uid="{00000000-0005-0000-0000-00009C010000}"/>
    <cellStyle name="20% - ส่วนที่ถูกเน้น6 6 2" xfId="393" xr:uid="{00000000-0005-0000-0000-00009D010000}"/>
    <cellStyle name="20% - ส่วนที่ถูกเน้น6 7" xfId="394" xr:uid="{00000000-0005-0000-0000-00009E010000}"/>
    <cellStyle name="20% - ส่วนที่ถูกเน้น6 7 2" xfId="395" xr:uid="{00000000-0005-0000-0000-00009F010000}"/>
    <cellStyle name="20% - ส่วนที่ถูกเน้น6 7 2 2" xfId="396" xr:uid="{00000000-0005-0000-0000-0000A0010000}"/>
    <cellStyle name="20% - ส่วนที่ถูกเน้น6 7 3" xfId="397" xr:uid="{00000000-0005-0000-0000-0000A1010000}"/>
    <cellStyle name="20% - ส่วนที่ถูกเน้น6 7 3 2" xfId="398" xr:uid="{00000000-0005-0000-0000-0000A2010000}"/>
    <cellStyle name="20% - ส่วนที่ถูกเน้น6 7 4" xfId="399" xr:uid="{00000000-0005-0000-0000-0000A3010000}"/>
    <cellStyle name="20% - ส่วนที่ถูกเน้น6 8" xfId="400" xr:uid="{00000000-0005-0000-0000-0000A4010000}"/>
    <cellStyle name="20% - ส่วนที่ถูกเน้น6 9" xfId="4624" xr:uid="{00000000-0005-0000-0000-0000A5010000}"/>
    <cellStyle name="๒Wลว - Style1" xfId="401" xr:uid="{00000000-0005-0000-0000-0000A6010000}"/>
    <cellStyle name="๒Wลว - Style2" xfId="402" xr:uid="{00000000-0005-0000-0000-0000A7010000}"/>
    <cellStyle name="๒Wลว - Style3" xfId="403" xr:uid="{00000000-0005-0000-0000-0000A8010000}"/>
    <cellStyle name="๒Wลว - Style4" xfId="404" xr:uid="{00000000-0005-0000-0000-0000A9010000}"/>
    <cellStyle name="๒Wลว - Style5" xfId="405" xr:uid="{00000000-0005-0000-0000-0000AA010000}"/>
    <cellStyle name="๒Wลว - Style6" xfId="406" xr:uid="{00000000-0005-0000-0000-0000AB010000}"/>
    <cellStyle name="๒Wลว - Style7" xfId="407" xr:uid="{00000000-0005-0000-0000-0000AC010000}"/>
    <cellStyle name="๒Wลว - Style8" xfId="408" xr:uid="{00000000-0005-0000-0000-0000AD010000}"/>
    <cellStyle name="40% - Accent1 10" xfId="409" xr:uid="{00000000-0005-0000-0000-0000AF010000}"/>
    <cellStyle name="40% - Accent1 11" xfId="410" xr:uid="{00000000-0005-0000-0000-0000B0010000}"/>
    <cellStyle name="40% - Accent1 12" xfId="411" xr:uid="{00000000-0005-0000-0000-0000B1010000}"/>
    <cellStyle name="40% - Accent1 13" xfId="412" xr:uid="{00000000-0005-0000-0000-0000B2010000}"/>
    <cellStyle name="40% - Accent1 14" xfId="413" xr:uid="{00000000-0005-0000-0000-0000B3010000}"/>
    <cellStyle name="40% - Accent1 15" xfId="414" xr:uid="{00000000-0005-0000-0000-0000B4010000}"/>
    <cellStyle name="40% - Accent1 16" xfId="415" xr:uid="{00000000-0005-0000-0000-0000B5010000}"/>
    <cellStyle name="40% - Accent1 17" xfId="416" xr:uid="{00000000-0005-0000-0000-0000B6010000}"/>
    <cellStyle name="40% - Accent1 18" xfId="417" xr:uid="{00000000-0005-0000-0000-0000B7010000}"/>
    <cellStyle name="40% - Accent1 19" xfId="418" xr:uid="{00000000-0005-0000-0000-0000B8010000}"/>
    <cellStyle name="40% - Accent1 2" xfId="419" xr:uid="{00000000-0005-0000-0000-0000B9010000}"/>
    <cellStyle name="40% - Accent1 2 2" xfId="420" xr:uid="{00000000-0005-0000-0000-0000BA010000}"/>
    <cellStyle name="40% - Accent1 2 2 2" xfId="421" xr:uid="{00000000-0005-0000-0000-0000BB010000}"/>
    <cellStyle name="40% - Accent1 2 2 2 2" xfId="422" xr:uid="{00000000-0005-0000-0000-0000BC010000}"/>
    <cellStyle name="40% - Accent1 2 2 3" xfId="423" xr:uid="{00000000-0005-0000-0000-0000BD010000}"/>
    <cellStyle name="40% - Accent1 2 3" xfId="424" xr:uid="{00000000-0005-0000-0000-0000BE010000}"/>
    <cellStyle name="40% - Accent1 2 3 2" xfId="425" xr:uid="{00000000-0005-0000-0000-0000BF010000}"/>
    <cellStyle name="40% - Accent1 2 4" xfId="426" xr:uid="{00000000-0005-0000-0000-0000C0010000}"/>
    <cellStyle name="40% - Accent1 2 5" xfId="427" xr:uid="{00000000-0005-0000-0000-0000C1010000}"/>
    <cellStyle name="40% - Accent1 2 6" xfId="5264" xr:uid="{00000000-0005-0000-0000-0000C2010000}"/>
    <cellStyle name="40% - Accent1 20" xfId="428" xr:uid="{00000000-0005-0000-0000-0000C3010000}"/>
    <cellStyle name="40% - Accent1 21" xfId="429" xr:uid="{00000000-0005-0000-0000-0000C4010000}"/>
    <cellStyle name="40% - Accent1 22" xfId="430" xr:uid="{00000000-0005-0000-0000-0000C5010000}"/>
    <cellStyle name="40% - Accent1 3" xfId="431" xr:uid="{00000000-0005-0000-0000-0000C6010000}"/>
    <cellStyle name="40% - Accent1 3 2" xfId="432" xr:uid="{00000000-0005-0000-0000-0000C7010000}"/>
    <cellStyle name="40% - Accent1 3 2 2" xfId="433" xr:uid="{00000000-0005-0000-0000-0000C8010000}"/>
    <cellStyle name="40% - Accent1 3 3" xfId="434" xr:uid="{00000000-0005-0000-0000-0000C9010000}"/>
    <cellStyle name="40% - Accent1 3 4" xfId="435" xr:uid="{00000000-0005-0000-0000-0000CA010000}"/>
    <cellStyle name="40% - Accent1 3 5" xfId="5277" xr:uid="{00000000-0005-0000-0000-0000CB010000}"/>
    <cellStyle name="40% - Accent1 4" xfId="436" xr:uid="{00000000-0005-0000-0000-0000CC010000}"/>
    <cellStyle name="40% - Accent1 4 2" xfId="437" xr:uid="{00000000-0005-0000-0000-0000CD010000}"/>
    <cellStyle name="40% - Accent1 4 2 2" xfId="438" xr:uid="{00000000-0005-0000-0000-0000CE010000}"/>
    <cellStyle name="40% - Accent1 4 3" xfId="439" xr:uid="{00000000-0005-0000-0000-0000CF010000}"/>
    <cellStyle name="40% - Accent1 4 4" xfId="5296" xr:uid="{00000000-0005-0000-0000-0000D0010000}"/>
    <cellStyle name="40% - Accent1 5" xfId="440" xr:uid="{00000000-0005-0000-0000-0000D1010000}"/>
    <cellStyle name="40% - Accent1 5 2" xfId="441" xr:uid="{00000000-0005-0000-0000-0000D2010000}"/>
    <cellStyle name="40% - Accent1 5 2 2" xfId="442" xr:uid="{00000000-0005-0000-0000-0000D3010000}"/>
    <cellStyle name="40% - Accent1 5 3" xfId="443" xr:uid="{00000000-0005-0000-0000-0000D4010000}"/>
    <cellStyle name="40% - Accent1 6" xfId="444" xr:uid="{00000000-0005-0000-0000-0000D5010000}"/>
    <cellStyle name="40% - Accent1 6 2" xfId="445" xr:uid="{00000000-0005-0000-0000-0000D6010000}"/>
    <cellStyle name="40% - Accent1 7" xfId="446" xr:uid="{00000000-0005-0000-0000-0000D7010000}"/>
    <cellStyle name="40% - Accent1 7 2" xfId="447" xr:uid="{00000000-0005-0000-0000-0000D8010000}"/>
    <cellStyle name="40% - Accent1 8" xfId="448" xr:uid="{00000000-0005-0000-0000-0000D9010000}"/>
    <cellStyle name="40% - Accent1 8 2" xfId="449" xr:uid="{00000000-0005-0000-0000-0000DA010000}"/>
    <cellStyle name="40% - Accent1 9" xfId="450" xr:uid="{00000000-0005-0000-0000-0000DB010000}"/>
    <cellStyle name="40% - Accent2 10" xfId="451" xr:uid="{00000000-0005-0000-0000-0000DD010000}"/>
    <cellStyle name="40% - Accent2 11" xfId="452" xr:uid="{00000000-0005-0000-0000-0000DE010000}"/>
    <cellStyle name="40% - Accent2 12" xfId="453" xr:uid="{00000000-0005-0000-0000-0000DF010000}"/>
    <cellStyle name="40% - Accent2 13" xfId="454" xr:uid="{00000000-0005-0000-0000-0000E0010000}"/>
    <cellStyle name="40% - Accent2 14" xfId="455" xr:uid="{00000000-0005-0000-0000-0000E1010000}"/>
    <cellStyle name="40% - Accent2 15" xfId="456" xr:uid="{00000000-0005-0000-0000-0000E2010000}"/>
    <cellStyle name="40% - Accent2 16" xfId="457" xr:uid="{00000000-0005-0000-0000-0000E3010000}"/>
    <cellStyle name="40% - Accent2 17" xfId="458" xr:uid="{00000000-0005-0000-0000-0000E4010000}"/>
    <cellStyle name="40% - Accent2 18" xfId="459" xr:uid="{00000000-0005-0000-0000-0000E5010000}"/>
    <cellStyle name="40% - Accent2 19" xfId="460" xr:uid="{00000000-0005-0000-0000-0000E6010000}"/>
    <cellStyle name="40% - Accent2 2" xfId="461" xr:uid="{00000000-0005-0000-0000-0000E7010000}"/>
    <cellStyle name="40% - Accent2 2 2" xfId="462" xr:uid="{00000000-0005-0000-0000-0000E8010000}"/>
    <cellStyle name="40% - Accent2 2 2 2" xfId="463" xr:uid="{00000000-0005-0000-0000-0000E9010000}"/>
    <cellStyle name="40% - Accent2 2 2 2 2" xfId="464" xr:uid="{00000000-0005-0000-0000-0000EA010000}"/>
    <cellStyle name="40% - Accent2 2 2 3" xfId="465" xr:uid="{00000000-0005-0000-0000-0000EB010000}"/>
    <cellStyle name="40% - Accent2 2 3" xfId="466" xr:uid="{00000000-0005-0000-0000-0000EC010000}"/>
    <cellStyle name="40% - Accent2 2 3 2" xfId="467" xr:uid="{00000000-0005-0000-0000-0000ED010000}"/>
    <cellStyle name="40% - Accent2 2 4" xfId="468" xr:uid="{00000000-0005-0000-0000-0000EE010000}"/>
    <cellStyle name="40% - Accent2 2 5" xfId="469" xr:uid="{00000000-0005-0000-0000-0000EF010000}"/>
    <cellStyle name="40% - Accent2 2 6" xfId="5266" xr:uid="{00000000-0005-0000-0000-0000F0010000}"/>
    <cellStyle name="40% - Accent2 20" xfId="470" xr:uid="{00000000-0005-0000-0000-0000F1010000}"/>
    <cellStyle name="40% - Accent2 21" xfId="471" xr:uid="{00000000-0005-0000-0000-0000F2010000}"/>
    <cellStyle name="40% - Accent2 22" xfId="472" xr:uid="{00000000-0005-0000-0000-0000F3010000}"/>
    <cellStyle name="40% - Accent2 3" xfId="473" xr:uid="{00000000-0005-0000-0000-0000F4010000}"/>
    <cellStyle name="40% - Accent2 3 2" xfId="474" xr:uid="{00000000-0005-0000-0000-0000F5010000}"/>
    <cellStyle name="40% - Accent2 3 2 2" xfId="475" xr:uid="{00000000-0005-0000-0000-0000F6010000}"/>
    <cellStyle name="40% - Accent2 3 3" xfId="476" xr:uid="{00000000-0005-0000-0000-0000F7010000}"/>
    <cellStyle name="40% - Accent2 3 4" xfId="477" xr:uid="{00000000-0005-0000-0000-0000F8010000}"/>
    <cellStyle name="40% - Accent2 3 5" xfId="5279" xr:uid="{00000000-0005-0000-0000-0000F9010000}"/>
    <cellStyle name="40% - Accent2 4" xfId="478" xr:uid="{00000000-0005-0000-0000-0000FA010000}"/>
    <cellStyle name="40% - Accent2 4 2" xfId="479" xr:uid="{00000000-0005-0000-0000-0000FB010000}"/>
    <cellStyle name="40% - Accent2 4 2 2" xfId="480" xr:uid="{00000000-0005-0000-0000-0000FC010000}"/>
    <cellStyle name="40% - Accent2 4 3" xfId="481" xr:uid="{00000000-0005-0000-0000-0000FD010000}"/>
    <cellStyle name="40% - Accent2 4 4" xfId="5298" xr:uid="{00000000-0005-0000-0000-0000FE010000}"/>
    <cellStyle name="40% - Accent2 5" xfId="482" xr:uid="{00000000-0005-0000-0000-0000FF010000}"/>
    <cellStyle name="40% - Accent2 5 2" xfId="483" xr:uid="{00000000-0005-0000-0000-000000020000}"/>
    <cellStyle name="40% - Accent2 5 2 2" xfId="484" xr:uid="{00000000-0005-0000-0000-000001020000}"/>
    <cellStyle name="40% - Accent2 5 3" xfId="485" xr:uid="{00000000-0005-0000-0000-000002020000}"/>
    <cellStyle name="40% - Accent2 6" xfId="486" xr:uid="{00000000-0005-0000-0000-000003020000}"/>
    <cellStyle name="40% - Accent2 6 2" xfId="487" xr:uid="{00000000-0005-0000-0000-000004020000}"/>
    <cellStyle name="40% - Accent2 7" xfId="488" xr:uid="{00000000-0005-0000-0000-000005020000}"/>
    <cellStyle name="40% - Accent2 7 2" xfId="489" xr:uid="{00000000-0005-0000-0000-000006020000}"/>
    <cellStyle name="40% - Accent2 8" xfId="490" xr:uid="{00000000-0005-0000-0000-000007020000}"/>
    <cellStyle name="40% - Accent2 8 2" xfId="491" xr:uid="{00000000-0005-0000-0000-000008020000}"/>
    <cellStyle name="40% - Accent2 9" xfId="492" xr:uid="{00000000-0005-0000-0000-000009020000}"/>
    <cellStyle name="40% - Accent3 10" xfId="493" xr:uid="{00000000-0005-0000-0000-00000B020000}"/>
    <cellStyle name="40% - Accent3 11" xfId="494" xr:uid="{00000000-0005-0000-0000-00000C020000}"/>
    <cellStyle name="40% - Accent3 12" xfId="495" xr:uid="{00000000-0005-0000-0000-00000D020000}"/>
    <cellStyle name="40% - Accent3 13" xfId="496" xr:uid="{00000000-0005-0000-0000-00000E020000}"/>
    <cellStyle name="40% - Accent3 14" xfId="497" xr:uid="{00000000-0005-0000-0000-00000F020000}"/>
    <cellStyle name="40% - Accent3 15" xfId="498" xr:uid="{00000000-0005-0000-0000-000010020000}"/>
    <cellStyle name="40% - Accent3 16" xfId="499" xr:uid="{00000000-0005-0000-0000-000011020000}"/>
    <cellStyle name="40% - Accent3 17" xfId="500" xr:uid="{00000000-0005-0000-0000-000012020000}"/>
    <cellStyle name="40% - Accent3 18" xfId="501" xr:uid="{00000000-0005-0000-0000-000013020000}"/>
    <cellStyle name="40% - Accent3 19" xfId="502" xr:uid="{00000000-0005-0000-0000-000014020000}"/>
    <cellStyle name="40% - Accent3 2" xfId="503" xr:uid="{00000000-0005-0000-0000-000015020000}"/>
    <cellStyle name="40% - Accent3 2 2" xfId="504" xr:uid="{00000000-0005-0000-0000-000016020000}"/>
    <cellStyle name="40% - Accent3 2 2 2" xfId="505" xr:uid="{00000000-0005-0000-0000-000017020000}"/>
    <cellStyle name="40% - Accent3 2 2 2 2" xfId="506" xr:uid="{00000000-0005-0000-0000-000018020000}"/>
    <cellStyle name="40% - Accent3 2 2 3" xfId="507" xr:uid="{00000000-0005-0000-0000-000019020000}"/>
    <cellStyle name="40% - Accent3 2 3" xfId="508" xr:uid="{00000000-0005-0000-0000-00001A020000}"/>
    <cellStyle name="40% - Accent3 2 3 2" xfId="509" xr:uid="{00000000-0005-0000-0000-00001B020000}"/>
    <cellStyle name="40% - Accent3 2 4" xfId="510" xr:uid="{00000000-0005-0000-0000-00001C020000}"/>
    <cellStyle name="40% - Accent3 2 5" xfId="511" xr:uid="{00000000-0005-0000-0000-00001D020000}"/>
    <cellStyle name="40% - Accent3 2 6" xfId="5268" xr:uid="{00000000-0005-0000-0000-00001E020000}"/>
    <cellStyle name="40% - Accent3 20" xfId="512" xr:uid="{00000000-0005-0000-0000-00001F020000}"/>
    <cellStyle name="40% - Accent3 21" xfId="513" xr:uid="{00000000-0005-0000-0000-000020020000}"/>
    <cellStyle name="40% - Accent3 22" xfId="514" xr:uid="{00000000-0005-0000-0000-000021020000}"/>
    <cellStyle name="40% - Accent3 3" xfId="515" xr:uid="{00000000-0005-0000-0000-000022020000}"/>
    <cellStyle name="40% - Accent3 3 2" xfId="516" xr:uid="{00000000-0005-0000-0000-000023020000}"/>
    <cellStyle name="40% - Accent3 3 2 2" xfId="517" xr:uid="{00000000-0005-0000-0000-000024020000}"/>
    <cellStyle name="40% - Accent3 3 3" xfId="518" xr:uid="{00000000-0005-0000-0000-000025020000}"/>
    <cellStyle name="40% - Accent3 3 4" xfId="519" xr:uid="{00000000-0005-0000-0000-000026020000}"/>
    <cellStyle name="40% - Accent3 3 5" xfId="5281" xr:uid="{00000000-0005-0000-0000-000027020000}"/>
    <cellStyle name="40% - Accent3 4" xfId="520" xr:uid="{00000000-0005-0000-0000-000028020000}"/>
    <cellStyle name="40% - Accent3 4 2" xfId="521" xr:uid="{00000000-0005-0000-0000-000029020000}"/>
    <cellStyle name="40% - Accent3 4 2 2" xfId="522" xr:uid="{00000000-0005-0000-0000-00002A020000}"/>
    <cellStyle name="40% - Accent3 4 3" xfId="523" xr:uid="{00000000-0005-0000-0000-00002B020000}"/>
    <cellStyle name="40% - Accent3 4 4" xfId="5300" xr:uid="{00000000-0005-0000-0000-00002C020000}"/>
    <cellStyle name="40% - Accent3 5" xfId="524" xr:uid="{00000000-0005-0000-0000-00002D020000}"/>
    <cellStyle name="40% - Accent3 5 2" xfId="525" xr:uid="{00000000-0005-0000-0000-00002E020000}"/>
    <cellStyle name="40% - Accent3 5 2 2" xfId="526" xr:uid="{00000000-0005-0000-0000-00002F020000}"/>
    <cellStyle name="40% - Accent3 5 3" xfId="527" xr:uid="{00000000-0005-0000-0000-000030020000}"/>
    <cellStyle name="40% - Accent3 6" xfId="528" xr:uid="{00000000-0005-0000-0000-000031020000}"/>
    <cellStyle name="40% - Accent3 6 2" xfId="529" xr:uid="{00000000-0005-0000-0000-000032020000}"/>
    <cellStyle name="40% - Accent3 7" xfId="530" xr:uid="{00000000-0005-0000-0000-000033020000}"/>
    <cellStyle name="40% - Accent3 7 2" xfId="531" xr:uid="{00000000-0005-0000-0000-000034020000}"/>
    <cellStyle name="40% - Accent3 8" xfId="532" xr:uid="{00000000-0005-0000-0000-000035020000}"/>
    <cellStyle name="40% - Accent3 8 2" xfId="533" xr:uid="{00000000-0005-0000-0000-000036020000}"/>
    <cellStyle name="40% - Accent3 9" xfId="534" xr:uid="{00000000-0005-0000-0000-000037020000}"/>
    <cellStyle name="40% - Accent4 10" xfId="535" xr:uid="{00000000-0005-0000-0000-000039020000}"/>
    <cellStyle name="40% - Accent4 11" xfId="536" xr:uid="{00000000-0005-0000-0000-00003A020000}"/>
    <cellStyle name="40% - Accent4 12" xfId="537" xr:uid="{00000000-0005-0000-0000-00003B020000}"/>
    <cellStyle name="40% - Accent4 13" xfId="538" xr:uid="{00000000-0005-0000-0000-00003C020000}"/>
    <cellStyle name="40% - Accent4 14" xfId="539" xr:uid="{00000000-0005-0000-0000-00003D020000}"/>
    <cellStyle name="40% - Accent4 15" xfId="540" xr:uid="{00000000-0005-0000-0000-00003E020000}"/>
    <cellStyle name="40% - Accent4 16" xfId="541" xr:uid="{00000000-0005-0000-0000-00003F020000}"/>
    <cellStyle name="40% - Accent4 17" xfId="542" xr:uid="{00000000-0005-0000-0000-000040020000}"/>
    <cellStyle name="40% - Accent4 18" xfId="543" xr:uid="{00000000-0005-0000-0000-000041020000}"/>
    <cellStyle name="40% - Accent4 19" xfId="544" xr:uid="{00000000-0005-0000-0000-000042020000}"/>
    <cellStyle name="40% - Accent4 2" xfId="545" xr:uid="{00000000-0005-0000-0000-000043020000}"/>
    <cellStyle name="40% - Accent4 2 2" xfId="546" xr:uid="{00000000-0005-0000-0000-000044020000}"/>
    <cellStyle name="40% - Accent4 2 2 2" xfId="547" xr:uid="{00000000-0005-0000-0000-000045020000}"/>
    <cellStyle name="40% - Accent4 2 2 2 2" xfId="548" xr:uid="{00000000-0005-0000-0000-000046020000}"/>
    <cellStyle name="40% - Accent4 2 2 3" xfId="549" xr:uid="{00000000-0005-0000-0000-000047020000}"/>
    <cellStyle name="40% - Accent4 2 3" xfId="550" xr:uid="{00000000-0005-0000-0000-000048020000}"/>
    <cellStyle name="40% - Accent4 2 3 2" xfId="551" xr:uid="{00000000-0005-0000-0000-000049020000}"/>
    <cellStyle name="40% - Accent4 2 4" xfId="552" xr:uid="{00000000-0005-0000-0000-00004A020000}"/>
    <cellStyle name="40% - Accent4 2 5" xfId="553" xr:uid="{00000000-0005-0000-0000-00004B020000}"/>
    <cellStyle name="40% - Accent4 2 6" xfId="5270" xr:uid="{00000000-0005-0000-0000-00004C020000}"/>
    <cellStyle name="40% - Accent4 20" xfId="554" xr:uid="{00000000-0005-0000-0000-00004D020000}"/>
    <cellStyle name="40% - Accent4 21" xfId="555" xr:uid="{00000000-0005-0000-0000-00004E020000}"/>
    <cellStyle name="40% - Accent4 22" xfId="556" xr:uid="{00000000-0005-0000-0000-00004F020000}"/>
    <cellStyle name="40% - Accent4 3" xfId="557" xr:uid="{00000000-0005-0000-0000-000050020000}"/>
    <cellStyle name="40% - Accent4 3 2" xfId="558" xr:uid="{00000000-0005-0000-0000-000051020000}"/>
    <cellStyle name="40% - Accent4 3 2 2" xfId="559" xr:uid="{00000000-0005-0000-0000-000052020000}"/>
    <cellStyle name="40% - Accent4 3 3" xfId="560" xr:uid="{00000000-0005-0000-0000-000053020000}"/>
    <cellStyle name="40% - Accent4 3 4" xfId="561" xr:uid="{00000000-0005-0000-0000-000054020000}"/>
    <cellStyle name="40% - Accent4 3 5" xfId="5283" xr:uid="{00000000-0005-0000-0000-000055020000}"/>
    <cellStyle name="40% - Accent4 4" xfId="562" xr:uid="{00000000-0005-0000-0000-000056020000}"/>
    <cellStyle name="40% - Accent4 4 2" xfId="563" xr:uid="{00000000-0005-0000-0000-000057020000}"/>
    <cellStyle name="40% - Accent4 4 2 2" xfId="564" xr:uid="{00000000-0005-0000-0000-000058020000}"/>
    <cellStyle name="40% - Accent4 4 3" xfId="565" xr:uid="{00000000-0005-0000-0000-000059020000}"/>
    <cellStyle name="40% - Accent4 4 4" xfId="5302" xr:uid="{00000000-0005-0000-0000-00005A020000}"/>
    <cellStyle name="40% - Accent4 5" xfId="566" xr:uid="{00000000-0005-0000-0000-00005B020000}"/>
    <cellStyle name="40% - Accent4 5 2" xfId="567" xr:uid="{00000000-0005-0000-0000-00005C020000}"/>
    <cellStyle name="40% - Accent4 5 2 2" xfId="568" xr:uid="{00000000-0005-0000-0000-00005D020000}"/>
    <cellStyle name="40% - Accent4 5 3" xfId="569" xr:uid="{00000000-0005-0000-0000-00005E020000}"/>
    <cellStyle name="40% - Accent4 6" xfId="570" xr:uid="{00000000-0005-0000-0000-00005F020000}"/>
    <cellStyle name="40% - Accent4 6 2" xfId="571" xr:uid="{00000000-0005-0000-0000-000060020000}"/>
    <cellStyle name="40% - Accent4 7" xfId="572" xr:uid="{00000000-0005-0000-0000-000061020000}"/>
    <cellStyle name="40% - Accent4 7 2" xfId="573" xr:uid="{00000000-0005-0000-0000-000062020000}"/>
    <cellStyle name="40% - Accent4 8" xfId="574" xr:uid="{00000000-0005-0000-0000-000063020000}"/>
    <cellStyle name="40% - Accent4 8 2" xfId="575" xr:uid="{00000000-0005-0000-0000-000064020000}"/>
    <cellStyle name="40% - Accent4 9" xfId="576" xr:uid="{00000000-0005-0000-0000-000065020000}"/>
    <cellStyle name="40% - Accent5 10" xfId="577" xr:uid="{00000000-0005-0000-0000-000067020000}"/>
    <cellStyle name="40% - Accent5 11" xfId="578" xr:uid="{00000000-0005-0000-0000-000068020000}"/>
    <cellStyle name="40% - Accent5 12" xfId="579" xr:uid="{00000000-0005-0000-0000-000069020000}"/>
    <cellStyle name="40% - Accent5 13" xfId="580" xr:uid="{00000000-0005-0000-0000-00006A020000}"/>
    <cellStyle name="40% - Accent5 14" xfId="581" xr:uid="{00000000-0005-0000-0000-00006B020000}"/>
    <cellStyle name="40% - Accent5 15" xfId="582" xr:uid="{00000000-0005-0000-0000-00006C020000}"/>
    <cellStyle name="40% - Accent5 16" xfId="583" xr:uid="{00000000-0005-0000-0000-00006D020000}"/>
    <cellStyle name="40% - Accent5 17" xfId="584" xr:uid="{00000000-0005-0000-0000-00006E020000}"/>
    <cellStyle name="40% - Accent5 18" xfId="585" xr:uid="{00000000-0005-0000-0000-00006F020000}"/>
    <cellStyle name="40% - Accent5 19" xfId="586" xr:uid="{00000000-0005-0000-0000-000070020000}"/>
    <cellStyle name="40% - Accent5 2" xfId="587" xr:uid="{00000000-0005-0000-0000-000071020000}"/>
    <cellStyle name="40% - Accent5 2 2" xfId="588" xr:uid="{00000000-0005-0000-0000-000072020000}"/>
    <cellStyle name="40% - Accent5 2 2 2" xfId="589" xr:uid="{00000000-0005-0000-0000-000073020000}"/>
    <cellStyle name="40% - Accent5 2 2 2 2" xfId="590" xr:uid="{00000000-0005-0000-0000-000074020000}"/>
    <cellStyle name="40% - Accent5 2 2 3" xfId="591" xr:uid="{00000000-0005-0000-0000-000075020000}"/>
    <cellStyle name="40% - Accent5 2 3" xfId="592" xr:uid="{00000000-0005-0000-0000-000076020000}"/>
    <cellStyle name="40% - Accent5 2 3 2" xfId="593" xr:uid="{00000000-0005-0000-0000-000077020000}"/>
    <cellStyle name="40% - Accent5 2 4" xfId="594" xr:uid="{00000000-0005-0000-0000-000078020000}"/>
    <cellStyle name="40% - Accent5 2 5" xfId="595" xr:uid="{00000000-0005-0000-0000-000079020000}"/>
    <cellStyle name="40% - Accent5 2 6" xfId="5272" xr:uid="{00000000-0005-0000-0000-00007A020000}"/>
    <cellStyle name="40% - Accent5 20" xfId="596" xr:uid="{00000000-0005-0000-0000-00007B020000}"/>
    <cellStyle name="40% - Accent5 21" xfId="597" xr:uid="{00000000-0005-0000-0000-00007C020000}"/>
    <cellStyle name="40% - Accent5 22" xfId="598" xr:uid="{00000000-0005-0000-0000-00007D020000}"/>
    <cellStyle name="40% - Accent5 3" xfId="599" xr:uid="{00000000-0005-0000-0000-00007E020000}"/>
    <cellStyle name="40% - Accent5 3 2" xfId="600" xr:uid="{00000000-0005-0000-0000-00007F020000}"/>
    <cellStyle name="40% - Accent5 3 2 2" xfId="601" xr:uid="{00000000-0005-0000-0000-000080020000}"/>
    <cellStyle name="40% - Accent5 3 3" xfId="602" xr:uid="{00000000-0005-0000-0000-000081020000}"/>
    <cellStyle name="40% - Accent5 3 4" xfId="603" xr:uid="{00000000-0005-0000-0000-000082020000}"/>
    <cellStyle name="40% - Accent5 3 5" xfId="5285" xr:uid="{00000000-0005-0000-0000-000083020000}"/>
    <cellStyle name="40% - Accent5 4" xfId="604" xr:uid="{00000000-0005-0000-0000-000084020000}"/>
    <cellStyle name="40% - Accent5 4 2" xfId="605" xr:uid="{00000000-0005-0000-0000-000085020000}"/>
    <cellStyle name="40% - Accent5 4 2 2" xfId="606" xr:uid="{00000000-0005-0000-0000-000086020000}"/>
    <cellStyle name="40% - Accent5 4 3" xfId="607" xr:uid="{00000000-0005-0000-0000-000087020000}"/>
    <cellStyle name="40% - Accent5 4 4" xfId="5304" xr:uid="{00000000-0005-0000-0000-000088020000}"/>
    <cellStyle name="40% - Accent5 5" xfId="608" xr:uid="{00000000-0005-0000-0000-000089020000}"/>
    <cellStyle name="40% - Accent5 5 2" xfId="609" xr:uid="{00000000-0005-0000-0000-00008A020000}"/>
    <cellStyle name="40% - Accent5 5 2 2" xfId="610" xr:uid="{00000000-0005-0000-0000-00008B020000}"/>
    <cellStyle name="40% - Accent5 5 3" xfId="611" xr:uid="{00000000-0005-0000-0000-00008C020000}"/>
    <cellStyle name="40% - Accent5 6" xfId="612" xr:uid="{00000000-0005-0000-0000-00008D020000}"/>
    <cellStyle name="40% - Accent5 6 2" xfId="613" xr:uid="{00000000-0005-0000-0000-00008E020000}"/>
    <cellStyle name="40% - Accent5 7" xfId="614" xr:uid="{00000000-0005-0000-0000-00008F020000}"/>
    <cellStyle name="40% - Accent5 7 2" xfId="615" xr:uid="{00000000-0005-0000-0000-000090020000}"/>
    <cellStyle name="40% - Accent5 8" xfId="616" xr:uid="{00000000-0005-0000-0000-000091020000}"/>
    <cellStyle name="40% - Accent5 8 2" xfId="617" xr:uid="{00000000-0005-0000-0000-000092020000}"/>
    <cellStyle name="40% - Accent5 9" xfId="618" xr:uid="{00000000-0005-0000-0000-000093020000}"/>
    <cellStyle name="40% - Accent6 10" xfId="619" xr:uid="{00000000-0005-0000-0000-000095020000}"/>
    <cellStyle name="40% - Accent6 11" xfId="620" xr:uid="{00000000-0005-0000-0000-000096020000}"/>
    <cellStyle name="40% - Accent6 12" xfId="621" xr:uid="{00000000-0005-0000-0000-000097020000}"/>
    <cellStyle name="40% - Accent6 13" xfId="622" xr:uid="{00000000-0005-0000-0000-000098020000}"/>
    <cellStyle name="40% - Accent6 14" xfId="623" xr:uid="{00000000-0005-0000-0000-000099020000}"/>
    <cellStyle name="40% - Accent6 15" xfId="624" xr:uid="{00000000-0005-0000-0000-00009A020000}"/>
    <cellStyle name="40% - Accent6 16" xfId="625" xr:uid="{00000000-0005-0000-0000-00009B020000}"/>
    <cellStyle name="40% - Accent6 17" xfId="626" xr:uid="{00000000-0005-0000-0000-00009C020000}"/>
    <cellStyle name="40% - Accent6 18" xfId="627" xr:uid="{00000000-0005-0000-0000-00009D020000}"/>
    <cellStyle name="40% - Accent6 19" xfId="628" xr:uid="{00000000-0005-0000-0000-00009E020000}"/>
    <cellStyle name="40% - Accent6 2" xfId="629" xr:uid="{00000000-0005-0000-0000-00009F020000}"/>
    <cellStyle name="40% - Accent6 2 2" xfId="630" xr:uid="{00000000-0005-0000-0000-0000A0020000}"/>
    <cellStyle name="40% - Accent6 2 2 2" xfId="631" xr:uid="{00000000-0005-0000-0000-0000A1020000}"/>
    <cellStyle name="40% - Accent6 2 2 2 2" xfId="632" xr:uid="{00000000-0005-0000-0000-0000A2020000}"/>
    <cellStyle name="40% - Accent6 2 2 3" xfId="633" xr:uid="{00000000-0005-0000-0000-0000A3020000}"/>
    <cellStyle name="40% - Accent6 2 3" xfId="634" xr:uid="{00000000-0005-0000-0000-0000A4020000}"/>
    <cellStyle name="40% - Accent6 2 3 2" xfId="635" xr:uid="{00000000-0005-0000-0000-0000A5020000}"/>
    <cellStyle name="40% - Accent6 2 4" xfId="636" xr:uid="{00000000-0005-0000-0000-0000A6020000}"/>
    <cellStyle name="40% - Accent6 2 5" xfId="637" xr:uid="{00000000-0005-0000-0000-0000A7020000}"/>
    <cellStyle name="40% - Accent6 2 6" xfId="5274" xr:uid="{00000000-0005-0000-0000-0000A8020000}"/>
    <cellStyle name="40% - Accent6 20" xfId="638" xr:uid="{00000000-0005-0000-0000-0000A9020000}"/>
    <cellStyle name="40% - Accent6 21" xfId="639" xr:uid="{00000000-0005-0000-0000-0000AA020000}"/>
    <cellStyle name="40% - Accent6 22" xfId="640" xr:uid="{00000000-0005-0000-0000-0000AB020000}"/>
    <cellStyle name="40% - Accent6 3" xfId="641" xr:uid="{00000000-0005-0000-0000-0000AC020000}"/>
    <cellStyle name="40% - Accent6 3 2" xfId="642" xr:uid="{00000000-0005-0000-0000-0000AD020000}"/>
    <cellStyle name="40% - Accent6 3 2 2" xfId="643" xr:uid="{00000000-0005-0000-0000-0000AE020000}"/>
    <cellStyle name="40% - Accent6 3 3" xfId="644" xr:uid="{00000000-0005-0000-0000-0000AF020000}"/>
    <cellStyle name="40% - Accent6 3 4" xfId="645" xr:uid="{00000000-0005-0000-0000-0000B0020000}"/>
    <cellStyle name="40% - Accent6 3 5" xfId="5287" xr:uid="{00000000-0005-0000-0000-0000B1020000}"/>
    <cellStyle name="40% - Accent6 4" xfId="646" xr:uid="{00000000-0005-0000-0000-0000B2020000}"/>
    <cellStyle name="40% - Accent6 4 2" xfId="647" xr:uid="{00000000-0005-0000-0000-0000B3020000}"/>
    <cellStyle name="40% - Accent6 4 2 2" xfId="648" xr:uid="{00000000-0005-0000-0000-0000B4020000}"/>
    <cellStyle name="40% - Accent6 4 3" xfId="649" xr:uid="{00000000-0005-0000-0000-0000B5020000}"/>
    <cellStyle name="40% - Accent6 4 4" xfId="5306" xr:uid="{00000000-0005-0000-0000-0000B6020000}"/>
    <cellStyle name="40% - Accent6 5" xfId="650" xr:uid="{00000000-0005-0000-0000-0000B7020000}"/>
    <cellStyle name="40% - Accent6 5 2" xfId="651" xr:uid="{00000000-0005-0000-0000-0000B8020000}"/>
    <cellStyle name="40% - Accent6 5 2 2" xfId="652" xr:uid="{00000000-0005-0000-0000-0000B9020000}"/>
    <cellStyle name="40% - Accent6 5 3" xfId="653" xr:uid="{00000000-0005-0000-0000-0000BA020000}"/>
    <cellStyle name="40% - Accent6 6" xfId="654" xr:uid="{00000000-0005-0000-0000-0000BB020000}"/>
    <cellStyle name="40% - Accent6 6 2" xfId="655" xr:uid="{00000000-0005-0000-0000-0000BC020000}"/>
    <cellStyle name="40% - Accent6 7" xfId="656" xr:uid="{00000000-0005-0000-0000-0000BD020000}"/>
    <cellStyle name="40% - Accent6 7 2" xfId="657" xr:uid="{00000000-0005-0000-0000-0000BE020000}"/>
    <cellStyle name="40% - Accent6 8" xfId="658" xr:uid="{00000000-0005-0000-0000-0000BF020000}"/>
    <cellStyle name="40% - Accent6 8 2" xfId="659" xr:uid="{00000000-0005-0000-0000-0000C0020000}"/>
    <cellStyle name="40% - Accent6 9" xfId="660" xr:uid="{00000000-0005-0000-0000-0000C1020000}"/>
    <cellStyle name="40% - ส่วนที่ถูกเน้น1" xfId="661" builtinId="31" customBuiltin="1"/>
    <cellStyle name="40% - ส่วนที่ถูกเน้น1 10" xfId="4625" xr:uid="{00000000-0005-0000-0000-0000C2020000}"/>
    <cellStyle name="40% - ส่วนที่ถูกเน้น1 2" xfId="662" xr:uid="{00000000-0005-0000-0000-0000C3020000}"/>
    <cellStyle name="40% - ส่วนที่ถูกเน้น1 2 2" xfId="663" xr:uid="{00000000-0005-0000-0000-0000C4020000}"/>
    <cellStyle name="40% - ส่วนที่ถูกเน้น1 2 3" xfId="4626" xr:uid="{00000000-0005-0000-0000-0000C5020000}"/>
    <cellStyle name="40% - ส่วนที่ถูกเน้น1 3" xfId="664" xr:uid="{00000000-0005-0000-0000-0000C6020000}"/>
    <cellStyle name="40% - ส่วนที่ถูกเน้น1 3 2" xfId="665" xr:uid="{00000000-0005-0000-0000-0000C7020000}"/>
    <cellStyle name="40% - ส่วนที่ถูกเน้น1 4" xfId="666" xr:uid="{00000000-0005-0000-0000-0000C8020000}"/>
    <cellStyle name="40% - ส่วนที่ถูกเน้น1 4 2" xfId="667" xr:uid="{00000000-0005-0000-0000-0000C9020000}"/>
    <cellStyle name="40% - ส่วนที่ถูกเน้น1 5" xfId="668" xr:uid="{00000000-0005-0000-0000-0000CA020000}"/>
    <cellStyle name="40% - ส่วนที่ถูกเน้น1 5 2" xfId="669" xr:uid="{00000000-0005-0000-0000-0000CB020000}"/>
    <cellStyle name="40% - ส่วนที่ถูกเน้น1 6" xfId="670" xr:uid="{00000000-0005-0000-0000-0000CC020000}"/>
    <cellStyle name="40% - ส่วนที่ถูกเน้น1 6 2" xfId="671" xr:uid="{00000000-0005-0000-0000-0000CD020000}"/>
    <cellStyle name="40% - ส่วนที่ถูกเน้น1 7" xfId="672" xr:uid="{00000000-0005-0000-0000-0000CE020000}"/>
    <cellStyle name="40% - ส่วนที่ถูกเน้น1 7 2" xfId="673" xr:uid="{00000000-0005-0000-0000-0000CF020000}"/>
    <cellStyle name="40% - ส่วนที่ถูกเน้น1 7 2 2" xfId="674" xr:uid="{00000000-0005-0000-0000-0000D0020000}"/>
    <cellStyle name="40% - ส่วนที่ถูกเน้น1 7 3" xfId="675" xr:uid="{00000000-0005-0000-0000-0000D1020000}"/>
    <cellStyle name="40% - ส่วนที่ถูกเน้น1 7 3 2" xfId="676" xr:uid="{00000000-0005-0000-0000-0000D2020000}"/>
    <cellStyle name="40% - ส่วนที่ถูกเน้น1 7 4" xfId="677" xr:uid="{00000000-0005-0000-0000-0000D3020000}"/>
    <cellStyle name="40% - ส่วนที่ถูกเน้น1 8" xfId="678" xr:uid="{00000000-0005-0000-0000-0000D4020000}"/>
    <cellStyle name="40% - ส่วนที่ถูกเน้น1 9" xfId="4627" xr:uid="{00000000-0005-0000-0000-0000D5020000}"/>
    <cellStyle name="40% - ส่วนที่ถูกเน้น2" xfId="679" builtinId="35" customBuiltin="1"/>
    <cellStyle name="40% - ส่วนที่ถูกเน้น2 10" xfId="4628" xr:uid="{00000000-0005-0000-0000-0000D6020000}"/>
    <cellStyle name="40% - ส่วนที่ถูกเน้น2 2" xfId="680" xr:uid="{00000000-0005-0000-0000-0000D7020000}"/>
    <cellStyle name="40% - ส่วนที่ถูกเน้น2 2 2" xfId="681" xr:uid="{00000000-0005-0000-0000-0000D8020000}"/>
    <cellStyle name="40% - ส่วนที่ถูกเน้น2 2 3" xfId="4629" xr:uid="{00000000-0005-0000-0000-0000D9020000}"/>
    <cellStyle name="40% - ส่วนที่ถูกเน้น2 3" xfId="682" xr:uid="{00000000-0005-0000-0000-0000DA020000}"/>
    <cellStyle name="40% - ส่วนที่ถูกเน้น2 3 2" xfId="683" xr:uid="{00000000-0005-0000-0000-0000DB020000}"/>
    <cellStyle name="40% - ส่วนที่ถูกเน้น2 4" xfId="684" xr:uid="{00000000-0005-0000-0000-0000DC020000}"/>
    <cellStyle name="40% - ส่วนที่ถูกเน้น2 4 2" xfId="685" xr:uid="{00000000-0005-0000-0000-0000DD020000}"/>
    <cellStyle name="40% - ส่วนที่ถูกเน้น2 5" xfId="686" xr:uid="{00000000-0005-0000-0000-0000DE020000}"/>
    <cellStyle name="40% - ส่วนที่ถูกเน้น2 5 2" xfId="687" xr:uid="{00000000-0005-0000-0000-0000DF020000}"/>
    <cellStyle name="40% - ส่วนที่ถูกเน้น2 6" xfId="688" xr:uid="{00000000-0005-0000-0000-0000E0020000}"/>
    <cellStyle name="40% - ส่วนที่ถูกเน้น2 6 2" xfId="689" xr:uid="{00000000-0005-0000-0000-0000E1020000}"/>
    <cellStyle name="40% - ส่วนที่ถูกเน้น2 7" xfId="690" xr:uid="{00000000-0005-0000-0000-0000E2020000}"/>
    <cellStyle name="40% - ส่วนที่ถูกเน้น2 7 2" xfId="691" xr:uid="{00000000-0005-0000-0000-0000E3020000}"/>
    <cellStyle name="40% - ส่วนที่ถูกเน้น2 7 2 2" xfId="692" xr:uid="{00000000-0005-0000-0000-0000E4020000}"/>
    <cellStyle name="40% - ส่วนที่ถูกเน้น2 7 3" xfId="693" xr:uid="{00000000-0005-0000-0000-0000E5020000}"/>
    <cellStyle name="40% - ส่วนที่ถูกเน้น2 7 3 2" xfId="694" xr:uid="{00000000-0005-0000-0000-0000E6020000}"/>
    <cellStyle name="40% - ส่วนที่ถูกเน้น2 7 4" xfId="695" xr:uid="{00000000-0005-0000-0000-0000E7020000}"/>
    <cellStyle name="40% - ส่วนที่ถูกเน้น2 8" xfId="696" xr:uid="{00000000-0005-0000-0000-0000E8020000}"/>
    <cellStyle name="40% - ส่วนที่ถูกเน้น2 9" xfId="4630" xr:uid="{00000000-0005-0000-0000-0000E9020000}"/>
    <cellStyle name="40% - ส่วนที่ถูกเน้น3" xfId="697" builtinId="39" customBuiltin="1"/>
    <cellStyle name="40% - ส่วนที่ถูกเน้น3 10" xfId="4631" xr:uid="{00000000-0005-0000-0000-0000EA020000}"/>
    <cellStyle name="40% - ส่วนที่ถูกเน้น3 2" xfId="698" xr:uid="{00000000-0005-0000-0000-0000EB020000}"/>
    <cellStyle name="40% - ส่วนที่ถูกเน้น3 2 2" xfId="699" xr:uid="{00000000-0005-0000-0000-0000EC020000}"/>
    <cellStyle name="40% - ส่วนที่ถูกเน้น3 2 3" xfId="4632" xr:uid="{00000000-0005-0000-0000-0000ED020000}"/>
    <cellStyle name="40% - ส่วนที่ถูกเน้น3 3" xfId="700" xr:uid="{00000000-0005-0000-0000-0000EE020000}"/>
    <cellStyle name="40% - ส่วนที่ถูกเน้น3 3 2" xfId="701" xr:uid="{00000000-0005-0000-0000-0000EF020000}"/>
    <cellStyle name="40% - ส่วนที่ถูกเน้น3 4" xfId="702" xr:uid="{00000000-0005-0000-0000-0000F0020000}"/>
    <cellStyle name="40% - ส่วนที่ถูกเน้น3 4 2" xfId="703" xr:uid="{00000000-0005-0000-0000-0000F1020000}"/>
    <cellStyle name="40% - ส่วนที่ถูกเน้น3 5" xfId="704" xr:uid="{00000000-0005-0000-0000-0000F2020000}"/>
    <cellStyle name="40% - ส่วนที่ถูกเน้น3 5 2" xfId="705" xr:uid="{00000000-0005-0000-0000-0000F3020000}"/>
    <cellStyle name="40% - ส่วนที่ถูกเน้น3 6" xfId="706" xr:uid="{00000000-0005-0000-0000-0000F4020000}"/>
    <cellStyle name="40% - ส่วนที่ถูกเน้น3 6 2" xfId="707" xr:uid="{00000000-0005-0000-0000-0000F5020000}"/>
    <cellStyle name="40% - ส่วนที่ถูกเน้น3 7" xfId="708" xr:uid="{00000000-0005-0000-0000-0000F6020000}"/>
    <cellStyle name="40% - ส่วนที่ถูกเน้น3 7 2" xfId="709" xr:uid="{00000000-0005-0000-0000-0000F7020000}"/>
    <cellStyle name="40% - ส่วนที่ถูกเน้น3 7 2 2" xfId="710" xr:uid="{00000000-0005-0000-0000-0000F8020000}"/>
    <cellStyle name="40% - ส่วนที่ถูกเน้น3 7 3" xfId="711" xr:uid="{00000000-0005-0000-0000-0000F9020000}"/>
    <cellStyle name="40% - ส่วนที่ถูกเน้น3 7 3 2" xfId="712" xr:uid="{00000000-0005-0000-0000-0000FA020000}"/>
    <cellStyle name="40% - ส่วนที่ถูกเน้น3 7 4" xfId="713" xr:uid="{00000000-0005-0000-0000-0000FB020000}"/>
    <cellStyle name="40% - ส่วนที่ถูกเน้น3 8" xfId="714" xr:uid="{00000000-0005-0000-0000-0000FC020000}"/>
    <cellStyle name="40% - ส่วนที่ถูกเน้น3 9" xfId="4633" xr:uid="{00000000-0005-0000-0000-0000FD020000}"/>
    <cellStyle name="40% - ส่วนที่ถูกเน้น4" xfId="715" builtinId="43" customBuiltin="1"/>
    <cellStyle name="40% - ส่วนที่ถูกเน้น4 10" xfId="4634" xr:uid="{00000000-0005-0000-0000-0000FE020000}"/>
    <cellStyle name="40% - ส่วนที่ถูกเน้น4 2" xfId="716" xr:uid="{00000000-0005-0000-0000-0000FF020000}"/>
    <cellStyle name="40% - ส่วนที่ถูกเน้น4 2 2" xfId="717" xr:uid="{00000000-0005-0000-0000-000000030000}"/>
    <cellStyle name="40% - ส่วนที่ถูกเน้น4 2 3" xfId="4635" xr:uid="{00000000-0005-0000-0000-000001030000}"/>
    <cellStyle name="40% - ส่วนที่ถูกเน้น4 3" xfId="718" xr:uid="{00000000-0005-0000-0000-000002030000}"/>
    <cellStyle name="40% - ส่วนที่ถูกเน้น4 3 2" xfId="719" xr:uid="{00000000-0005-0000-0000-000003030000}"/>
    <cellStyle name="40% - ส่วนที่ถูกเน้น4 4" xfId="720" xr:uid="{00000000-0005-0000-0000-000004030000}"/>
    <cellStyle name="40% - ส่วนที่ถูกเน้น4 4 2" xfId="721" xr:uid="{00000000-0005-0000-0000-000005030000}"/>
    <cellStyle name="40% - ส่วนที่ถูกเน้น4 5" xfId="722" xr:uid="{00000000-0005-0000-0000-000006030000}"/>
    <cellStyle name="40% - ส่วนที่ถูกเน้น4 5 2" xfId="723" xr:uid="{00000000-0005-0000-0000-000007030000}"/>
    <cellStyle name="40% - ส่วนที่ถูกเน้น4 6" xfId="724" xr:uid="{00000000-0005-0000-0000-000008030000}"/>
    <cellStyle name="40% - ส่วนที่ถูกเน้น4 6 2" xfId="725" xr:uid="{00000000-0005-0000-0000-000009030000}"/>
    <cellStyle name="40% - ส่วนที่ถูกเน้น4 7" xfId="726" xr:uid="{00000000-0005-0000-0000-00000A030000}"/>
    <cellStyle name="40% - ส่วนที่ถูกเน้น4 7 2" xfId="727" xr:uid="{00000000-0005-0000-0000-00000B030000}"/>
    <cellStyle name="40% - ส่วนที่ถูกเน้น4 7 2 2" xfId="728" xr:uid="{00000000-0005-0000-0000-00000C030000}"/>
    <cellStyle name="40% - ส่วนที่ถูกเน้น4 7 3" xfId="729" xr:uid="{00000000-0005-0000-0000-00000D030000}"/>
    <cellStyle name="40% - ส่วนที่ถูกเน้น4 7 3 2" xfId="730" xr:uid="{00000000-0005-0000-0000-00000E030000}"/>
    <cellStyle name="40% - ส่วนที่ถูกเน้น4 7 4" xfId="731" xr:uid="{00000000-0005-0000-0000-00000F030000}"/>
    <cellStyle name="40% - ส่วนที่ถูกเน้น4 8" xfId="732" xr:uid="{00000000-0005-0000-0000-000010030000}"/>
    <cellStyle name="40% - ส่วนที่ถูกเน้น4 9" xfId="4636" xr:uid="{00000000-0005-0000-0000-000011030000}"/>
    <cellStyle name="40% - ส่วนที่ถูกเน้น5" xfId="733" builtinId="47" customBuiltin="1"/>
    <cellStyle name="40% - ส่วนที่ถูกเน้น5 10" xfId="4637" xr:uid="{00000000-0005-0000-0000-000012030000}"/>
    <cellStyle name="40% - ส่วนที่ถูกเน้น5 2" xfId="734" xr:uid="{00000000-0005-0000-0000-000013030000}"/>
    <cellStyle name="40% - ส่วนที่ถูกเน้น5 2 2" xfId="735" xr:uid="{00000000-0005-0000-0000-000014030000}"/>
    <cellStyle name="40% - ส่วนที่ถูกเน้น5 2 3" xfId="4638" xr:uid="{00000000-0005-0000-0000-000015030000}"/>
    <cellStyle name="40% - ส่วนที่ถูกเน้น5 3" xfId="736" xr:uid="{00000000-0005-0000-0000-000016030000}"/>
    <cellStyle name="40% - ส่วนที่ถูกเน้น5 3 2" xfId="737" xr:uid="{00000000-0005-0000-0000-000017030000}"/>
    <cellStyle name="40% - ส่วนที่ถูกเน้น5 4" xfId="738" xr:uid="{00000000-0005-0000-0000-000018030000}"/>
    <cellStyle name="40% - ส่วนที่ถูกเน้น5 4 2" xfId="739" xr:uid="{00000000-0005-0000-0000-000019030000}"/>
    <cellStyle name="40% - ส่วนที่ถูกเน้น5 5" xfId="740" xr:uid="{00000000-0005-0000-0000-00001A030000}"/>
    <cellStyle name="40% - ส่วนที่ถูกเน้น5 5 2" xfId="741" xr:uid="{00000000-0005-0000-0000-00001B030000}"/>
    <cellStyle name="40% - ส่วนที่ถูกเน้น5 6" xfId="742" xr:uid="{00000000-0005-0000-0000-00001C030000}"/>
    <cellStyle name="40% - ส่วนที่ถูกเน้น5 6 2" xfId="743" xr:uid="{00000000-0005-0000-0000-00001D030000}"/>
    <cellStyle name="40% - ส่วนที่ถูกเน้น5 7" xfId="744" xr:uid="{00000000-0005-0000-0000-00001E030000}"/>
    <cellStyle name="40% - ส่วนที่ถูกเน้น5 7 2" xfId="745" xr:uid="{00000000-0005-0000-0000-00001F030000}"/>
    <cellStyle name="40% - ส่วนที่ถูกเน้น5 7 2 2" xfId="746" xr:uid="{00000000-0005-0000-0000-000020030000}"/>
    <cellStyle name="40% - ส่วนที่ถูกเน้น5 7 3" xfId="747" xr:uid="{00000000-0005-0000-0000-000021030000}"/>
    <cellStyle name="40% - ส่วนที่ถูกเน้น5 7 3 2" xfId="748" xr:uid="{00000000-0005-0000-0000-000022030000}"/>
    <cellStyle name="40% - ส่วนที่ถูกเน้น5 7 4" xfId="749" xr:uid="{00000000-0005-0000-0000-000023030000}"/>
    <cellStyle name="40% - ส่วนที่ถูกเน้น5 8" xfId="750" xr:uid="{00000000-0005-0000-0000-000024030000}"/>
    <cellStyle name="40% - ส่วนที่ถูกเน้น5 9" xfId="4639" xr:uid="{00000000-0005-0000-0000-000025030000}"/>
    <cellStyle name="40% - ส่วนที่ถูกเน้น6" xfId="751" builtinId="51" customBuiltin="1"/>
    <cellStyle name="40% - ส่วนที่ถูกเน้น6 10" xfId="4640" xr:uid="{00000000-0005-0000-0000-000026030000}"/>
    <cellStyle name="40% - ส่วนที่ถูกเน้น6 2" xfId="752" xr:uid="{00000000-0005-0000-0000-000027030000}"/>
    <cellStyle name="40% - ส่วนที่ถูกเน้น6 2 2" xfId="753" xr:uid="{00000000-0005-0000-0000-000028030000}"/>
    <cellStyle name="40% - ส่วนที่ถูกเน้น6 2 3" xfId="4641" xr:uid="{00000000-0005-0000-0000-000029030000}"/>
    <cellStyle name="40% - ส่วนที่ถูกเน้น6 3" xfId="754" xr:uid="{00000000-0005-0000-0000-00002A030000}"/>
    <cellStyle name="40% - ส่วนที่ถูกเน้น6 3 2" xfId="755" xr:uid="{00000000-0005-0000-0000-00002B030000}"/>
    <cellStyle name="40% - ส่วนที่ถูกเน้น6 4" xfId="756" xr:uid="{00000000-0005-0000-0000-00002C030000}"/>
    <cellStyle name="40% - ส่วนที่ถูกเน้น6 4 2" xfId="757" xr:uid="{00000000-0005-0000-0000-00002D030000}"/>
    <cellStyle name="40% - ส่วนที่ถูกเน้น6 5" xfId="758" xr:uid="{00000000-0005-0000-0000-00002E030000}"/>
    <cellStyle name="40% - ส่วนที่ถูกเน้น6 5 2" xfId="759" xr:uid="{00000000-0005-0000-0000-00002F030000}"/>
    <cellStyle name="40% - ส่วนที่ถูกเน้น6 6" xfId="760" xr:uid="{00000000-0005-0000-0000-000030030000}"/>
    <cellStyle name="40% - ส่วนที่ถูกเน้น6 6 2" xfId="761" xr:uid="{00000000-0005-0000-0000-000031030000}"/>
    <cellStyle name="40% - ส่วนที่ถูกเน้น6 7" xfId="762" xr:uid="{00000000-0005-0000-0000-000032030000}"/>
    <cellStyle name="40% - ส่วนที่ถูกเน้น6 7 2" xfId="763" xr:uid="{00000000-0005-0000-0000-000033030000}"/>
    <cellStyle name="40% - ส่วนที่ถูกเน้น6 7 2 2" xfId="764" xr:uid="{00000000-0005-0000-0000-000034030000}"/>
    <cellStyle name="40% - ส่วนที่ถูกเน้น6 7 3" xfId="765" xr:uid="{00000000-0005-0000-0000-000035030000}"/>
    <cellStyle name="40% - ส่วนที่ถูกเน้น6 7 3 2" xfId="766" xr:uid="{00000000-0005-0000-0000-000036030000}"/>
    <cellStyle name="40% - ส่วนที่ถูกเน้น6 7 4" xfId="767" xr:uid="{00000000-0005-0000-0000-000037030000}"/>
    <cellStyle name="40% - ส่วนที่ถูกเน้น6 8" xfId="768" xr:uid="{00000000-0005-0000-0000-000038030000}"/>
    <cellStyle name="40% - ส่วนที่ถูกเน้น6 9" xfId="4642" xr:uid="{00000000-0005-0000-0000-000039030000}"/>
    <cellStyle name="60% - Accent1 10" xfId="769" xr:uid="{00000000-0005-0000-0000-00003B030000}"/>
    <cellStyle name="60% - Accent1 11" xfId="770" xr:uid="{00000000-0005-0000-0000-00003C030000}"/>
    <cellStyle name="60% - Accent1 12" xfId="771" xr:uid="{00000000-0005-0000-0000-00003D030000}"/>
    <cellStyle name="60% - Accent1 13" xfId="772" xr:uid="{00000000-0005-0000-0000-00003E030000}"/>
    <cellStyle name="60% - Accent1 14" xfId="773" xr:uid="{00000000-0005-0000-0000-00003F030000}"/>
    <cellStyle name="60% - Accent1 15" xfId="774" xr:uid="{00000000-0005-0000-0000-000040030000}"/>
    <cellStyle name="60% - Accent1 16" xfId="775" xr:uid="{00000000-0005-0000-0000-000041030000}"/>
    <cellStyle name="60% - Accent1 17" xfId="776" xr:uid="{00000000-0005-0000-0000-000042030000}"/>
    <cellStyle name="60% - Accent1 18" xfId="777" xr:uid="{00000000-0005-0000-0000-000043030000}"/>
    <cellStyle name="60% - Accent1 19" xfId="778" xr:uid="{00000000-0005-0000-0000-000044030000}"/>
    <cellStyle name="60% - Accent1 2" xfId="779" xr:uid="{00000000-0005-0000-0000-000045030000}"/>
    <cellStyle name="60% - Accent1 2 2" xfId="780" xr:uid="{00000000-0005-0000-0000-000046030000}"/>
    <cellStyle name="60% - Accent1 2 3" xfId="781" xr:uid="{00000000-0005-0000-0000-000047030000}"/>
    <cellStyle name="60% - Accent1 20" xfId="782" xr:uid="{00000000-0005-0000-0000-000048030000}"/>
    <cellStyle name="60% - Accent1 21" xfId="783" xr:uid="{00000000-0005-0000-0000-000049030000}"/>
    <cellStyle name="60% - Accent1 22" xfId="784" xr:uid="{00000000-0005-0000-0000-00004A030000}"/>
    <cellStyle name="60% - Accent1 3" xfId="785" xr:uid="{00000000-0005-0000-0000-00004B030000}"/>
    <cellStyle name="60% - Accent1 3 2" xfId="786" xr:uid="{00000000-0005-0000-0000-00004C030000}"/>
    <cellStyle name="60% - Accent1 4" xfId="787" xr:uid="{00000000-0005-0000-0000-00004D030000}"/>
    <cellStyle name="60% - Accent1 4 2" xfId="4643" xr:uid="{00000000-0005-0000-0000-00004E030000}"/>
    <cellStyle name="60% - Accent1 5" xfId="788" xr:uid="{00000000-0005-0000-0000-00004F030000}"/>
    <cellStyle name="60% - Accent1 6" xfId="789" xr:uid="{00000000-0005-0000-0000-000050030000}"/>
    <cellStyle name="60% - Accent1 7" xfId="790" xr:uid="{00000000-0005-0000-0000-000051030000}"/>
    <cellStyle name="60% - Accent1 8" xfId="791" xr:uid="{00000000-0005-0000-0000-000052030000}"/>
    <cellStyle name="60% - Accent1 9" xfId="792" xr:uid="{00000000-0005-0000-0000-000053030000}"/>
    <cellStyle name="60% - Accent2 10" xfId="793" xr:uid="{00000000-0005-0000-0000-000055030000}"/>
    <cellStyle name="60% - Accent2 11" xfId="794" xr:uid="{00000000-0005-0000-0000-000056030000}"/>
    <cellStyle name="60% - Accent2 12" xfId="795" xr:uid="{00000000-0005-0000-0000-000057030000}"/>
    <cellStyle name="60% - Accent2 13" xfId="796" xr:uid="{00000000-0005-0000-0000-000058030000}"/>
    <cellStyle name="60% - Accent2 14" xfId="797" xr:uid="{00000000-0005-0000-0000-000059030000}"/>
    <cellStyle name="60% - Accent2 15" xfId="798" xr:uid="{00000000-0005-0000-0000-00005A030000}"/>
    <cellStyle name="60% - Accent2 16" xfId="799" xr:uid="{00000000-0005-0000-0000-00005B030000}"/>
    <cellStyle name="60% - Accent2 17" xfId="800" xr:uid="{00000000-0005-0000-0000-00005C030000}"/>
    <cellStyle name="60% - Accent2 18" xfId="801" xr:uid="{00000000-0005-0000-0000-00005D030000}"/>
    <cellStyle name="60% - Accent2 19" xfId="802" xr:uid="{00000000-0005-0000-0000-00005E030000}"/>
    <cellStyle name="60% - Accent2 2" xfId="803" xr:uid="{00000000-0005-0000-0000-00005F030000}"/>
    <cellStyle name="60% - Accent2 2 2" xfId="804" xr:uid="{00000000-0005-0000-0000-000060030000}"/>
    <cellStyle name="60% - Accent2 2 3" xfId="805" xr:uid="{00000000-0005-0000-0000-000061030000}"/>
    <cellStyle name="60% - Accent2 20" xfId="806" xr:uid="{00000000-0005-0000-0000-000062030000}"/>
    <cellStyle name="60% - Accent2 21" xfId="807" xr:uid="{00000000-0005-0000-0000-000063030000}"/>
    <cellStyle name="60% - Accent2 22" xfId="808" xr:uid="{00000000-0005-0000-0000-000064030000}"/>
    <cellStyle name="60% - Accent2 3" xfId="809" xr:uid="{00000000-0005-0000-0000-000065030000}"/>
    <cellStyle name="60% - Accent2 3 2" xfId="810" xr:uid="{00000000-0005-0000-0000-000066030000}"/>
    <cellStyle name="60% - Accent2 4" xfId="811" xr:uid="{00000000-0005-0000-0000-000067030000}"/>
    <cellStyle name="60% - Accent2 4 2" xfId="4644" xr:uid="{00000000-0005-0000-0000-000068030000}"/>
    <cellStyle name="60% - Accent2 5" xfId="812" xr:uid="{00000000-0005-0000-0000-000069030000}"/>
    <cellStyle name="60% - Accent2 6" xfId="813" xr:uid="{00000000-0005-0000-0000-00006A030000}"/>
    <cellStyle name="60% - Accent2 7" xfId="814" xr:uid="{00000000-0005-0000-0000-00006B030000}"/>
    <cellStyle name="60% - Accent2 8" xfId="815" xr:uid="{00000000-0005-0000-0000-00006C030000}"/>
    <cellStyle name="60% - Accent2 9" xfId="816" xr:uid="{00000000-0005-0000-0000-00006D030000}"/>
    <cellStyle name="60% - Accent3 10" xfId="817" xr:uid="{00000000-0005-0000-0000-00006F030000}"/>
    <cellStyle name="60% - Accent3 11" xfId="818" xr:uid="{00000000-0005-0000-0000-000070030000}"/>
    <cellStyle name="60% - Accent3 12" xfId="819" xr:uid="{00000000-0005-0000-0000-000071030000}"/>
    <cellStyle name="60% - Accent3 13" xfId="820" xr:uid="{00000000-0005-0000-0000-000072030000}"/>
    <cellStyle name="60% - Accent3 14" xfId="821" xr:uid="{00000000-0005-0000-0000-000073030000}"/>
    <cellStyle name="60% - Accent3 15" xfId="822" xr:uid="{00000000-0005-0000-0000-000074030000}"/>
    <cellStyle name="60% - Accent3 16" xfId="823" xr:uid="{00000000-0005-0000-0000-000075030000}"/>
    <cellStyle name="60% - Accent3 17" xfId="824" xr:uid="{00000000-0005-0000-0000-000076030000}"/>
    <cellStyle name="60% - Accent3 18" xfId="825" xr:uid="{00000000-0005-0000-0000-000077030000}"/>
    <cellStyle name="60% - Accent3 19" xfId="826" xr:uid="{00000000-0005-0000-0000-000078030000}"/>
    <cellStyle name="60% - Accent3 2" xfId="827" xr:uid="{00000000-0005-0000-0000-000079030000}"/>
    <cellStyle name="60% - Accent3 2 2" xfId="828" xr:uid="{00000000-0005-0000-0000-00007A030000}"/>
    <cellStyle name="60% - Accent3 2 3" xfId="829" xr:uid="{00000000-0005-0000-0000-00007B030000}"/>
    <cellStyle name="60% - Accent3 20" xfId="830" xr:uid="{00000000-0005-0000-0000-00007C030000}"/>
    <cellStyle name="60% - Accent3 21" xfId="831" xr:uid="{00000000-0005-0000-0000-00007D030000}"/>
    <cellStyle name="60% - Accent3 22" xfId="832" xr:uid="{00000000-0005-0000-0000-00007E030000}"/>
    <cellStyle name="60% - Accent3 3" xfId="833" xr:uid="{00000000-0005-0000-0000-00007F030000}"/>
    <cellStyle name="60% - Accent3 3 2" xfId="834" xr:uid="{00000000-0005-0000-0000-000080030000}"/>
    <cellStyle name="60% - Accent3 4" xfId="835" xr:uid="{00000000-0005-0000-0000-000081030000}"/>
    <cellStyle name="60% - Accent3 4 2" xfId="4645" xr:uid="{00000000-0005-0000-0000-000082030000}"/>
    <cellStyle name="60% - Accent3 5" xfId="836" xr:uid="{00000000-0005-0000-0000-000083030000}"/>
    <cellStyle name="60% - Accent3 6" xfId="837" xr:uid="{00000000-0005-0000-0000-000084030000}"/>
    <cellStyle name="60% - Accent3 7" xfId="838" xr:uid="{00000000-0005-0000-0000-000085030000}"/>
    <cellStyle name="60% - Accent3 8" xfId="839" xr:uid="{00000000-0005-0000-0000-000086030000}"/>
    <cellStyle name="60% - Accent3 9" xfId="840" xr:uid="{00000000-0005-0000-0000-000087030000}"/>
    <cellStyle name="60% - Accent4 10" xfId="841" xr:uid="{00000000-0005-0000-0000-000089030000}"/>
    <cellStyle name="60% - Accent4 11" xfId="842" xr:uid="{00000000-0005-0000-0000-00008A030000}"/>
    <cellStyle name="60% - Accent4 12" xfId="843" xr:uid="{00000000-0005-0000-0000-00008B030000}"/>
    <cellStyle name="60% - Accent4 13" xfId="844" xr:uid="{00000000-0005-0000-0000-00008C030000}"/>
    <cellStyle name="60% - Accent4 14" xfId="845" xr:uid="{00000000-0005-0000-0000-00008D030000}"/>
    <cellStyle name="60% - Accent4 15" xfId="846" xr:uid="{00000000-0005-0000-0000-00008E030000}"/>
    <cellStyle name="60% - Accent4 16" xfId="847" xr:uid="{00000000-0005-0000-0000-00008F030000}"/>
    <cellStyle name="60% - Accent4 17" xfId="848" xr:uid="{00000000-0005-0000-0000-000090030000}"/>
    <cellStyle name="60% - Accent4 18" xfId="849" xr:uid="{00000000-0005-0000-0000-000091030000}"/>
    <cellStyle name="60% - Accent4 19" xfId="850" xr:uid="{00000000-0005-0000-0000-000092030000}"/>
    <cellStyle name="60% - Accent4 2" xfId="851" xr:uid="{00000000-0005-0000-0000-000093030000}"/>
    <cellStyle name="60% - Accent4 2 2" xfId="852" xr:uid="{00000000-0005-0000-0000-000094030000}"/>
    <cellStyle name="60% - Accent4 2 3" xfId="853" xr:uid="{00000000-0005-0000-0000-000095030000}"/>
    <cellStyle name="60% - Accent4 20" xfId="854" xr:uid="{00000000-0005-0000-0000-000096030000}"/>
    <cellStyle name="60% - Accent4 21" xfId="855" xr:uid="{00000000-0005-0000-0000-000097030000}"/>
    <cellStyle name="60% - Accent4 22" xfId="856" xr:uid="{00000000-0005-0000-0000-000098030000}"/>
    <cellStyle name="60% - Accent4 3" xfId="857" xr:uid="{00000000-0005-0000-0000-000099030000}"/>
    <cellStyle name="60% - Accent4 3 2" xfId="858" xr:uid="{00000000-0005-0000-0000-00009A030000}"/>
    <cellStyle name="60% - Accent4 4" xfId="859" xr:uid="{00000000-0005-0000-0000-00009B030000}"/>
    <cellStyle name="60% - Accent4 4 2" xfId="4646" xr:uid="{00000000-0005-0000-0000-00009C030000}"/>
    <cellStyle name="60% - Accent4 5" xfId="860" xr:uid="{00000000-0005-0000-0000-00009D030000}"/>
    <cellStyle name="60% - Accent4 6" xfId="861" xr:uid="{00000000-0005-0000-0000-00009E030000}"/>
    <cellStyle name="60% - Accent4 7" xfId="862" xr:uid="{00000000-0005-0000-0000-00009F030000}"/>
    <cellStyle name="60% - Accent4 8" xfId="863" xr:uid="{00000000-0005-0000-0000-0000A0030000}"/>
    <cellStyle name="60% - Accent4 9" xfId="864" xr:uid="{00000000-0005-0000-0000-0000A1030000}"/>
    <cellStyle name="60% - Accent5 10" xfId="865" xr:uid="{00000000-0005-0000-0000-0000A3030000}"/>
    <cellStyle name="60% - Accent5 11" xfId="866" xr:uid="{00000000-0005-0000-0000-0000A4030000}"/>
    <cellStyle name="60% - Accent5 12" xfId="867" xr:uid="{00000000-0005-0000-0000-0000A5030000}"/>
    <cellStyle name="60% - Accent5 13" xfId="868" xr:uid="{00000000-0005-0000-0000-0000A6030000}"/>
    <cellStyle name="60% - Accent5 14" xfId="869" xr:uid="{00000000-0005-0000-0000-0000A7030000}"/>
    <cellStyle name="60% - Accent5 15" xfId="870" xr:uid="{00000000-0005-0000-0000-0000A8030000}"/>
    <cellStyle name="60% - Accent5 16" xfId="871" xr:uid="{00000000-0005-0000-0000-0000A9030000}"/>
    <cellStyle name="60% - Accent5 17" xfId="872" xr:uid="{00000000-0005-0000-0000-0000AA030000}"/>
    <cellStyle name="60% - Accent5 18" xfId="873" xr:uid="{00000000-0005-0000-0000-0000AB030000}"/>
    <cellStyle name="60% - Accent5 19" xfId="874" xr:uid="{00000000-0005-0000-0000-0000AC030000}"/>
    <cellStyle name="60% - Accent5 2" xfId="875" xr:uid="{00000000-0005-0000-0000-0000AD030000}"/>
    <cellStyle name="60% - Accent5 2 2" xfId="876" xr:uid="{00000000-0005-0000-0000-0000AE030000}"/>
    <cellStyle name="60% - Accent5 2 3" xfId="877" xr:uid="{00000000-0005-0000-0000-0000AF030000}"/>
    <cellStyle name="60% - Accent5 20" xfId="878" xr:uid="{00000000-0005-0000-0000-0000B0030000}"/>
    <cellStyle name="60% - Accent5 21" xfId="879" xr:uid="{00000000-0005-0000-0000-0000B1030000}"/>
    <cellStyle name="60% - Accent5 22" xfId="880" xr:uid="{00000000-0005-0000-0000-0000B2030000}"/>
    <cellStyle name="60% - Accent5 3" xfId="881" xr:uid="{00000000-0005-0000-0000-0000B3030000}"/>
    <cellStyle name="60% - Accent5 3 2" xfId="882" xr:uid="{00000000-0005-0000-0000-0000B4030000}"/>
    <cellStyle name="60% - Accent5 4" xfId="883" xr:uid="{00000000-0005-0000-0000-0000B5030000}"/>
    <cellStyle name="60% - Accent5 4 2" xfId="4647" xr:uid="{00000000-0005-0000-0000-0000B6030000}"/>
    <cellStyle name="60% - Accent5 5" xfId="884" xr:uid="{00000000-0005-0000-0000-0000B7030000}"/>
    <cellStyle name="60% - Accent5 6" xfId="885" xr:uid="{00000000-0005-0000-0000-0000B8030000}"/>
    <cellStyle name="60% - Accent5 7" xfId="886" xr:uid="{00000000-0005-0000-0000-0000B9030000}"/>
    <cellStyle name="60% - Accent5 8" xfId="887" xr:uid="{00000000-0005-0000-0000-0000BA030000}"/>
    <cellStyle name="60% - Accent5 9" xfId="888" xr:uid="{00000000-0005-0000-0000-0000BB030000}"/>
    <cellStyle name="60% - Accent6 10" xfId="889" xr:uid="{00000000-0005-0000-0000-0000BD030000}"/>
    <cellStyle name="60% - Accent6 11" xfId="890" xr:uid="{00000000-0005-0000-0000-0000BE030000}"/>
    <cellStyle name="60% - Accent6 12" xfId="891" xr:uid="{00000000-0005-0000-0000-0000BF030000}"/>
    <cellStyle name="60% - Accent6 13" xfId="892" xr:uid="{00000000-0005-0000-0000-0000C0030000}"/>
    <cellStyle name="60% - Accent6 14" xfId="893" xr:uid="{00000000-0005-0000-0000-0000C1030000}"/>
    <cellStyle name="60% - Accent6 15" xfId="894" xr:uid="{00000000-0005-0000-0000-0000C2030000}"/>
    <cellStyle name="60% - Accent6 16" xfId="895" xr:uid="{00000000-0005-0000-0000-0000C3030000}"/>
    <cellStyle name="60% - Accent6 17" xfId="896" xr:uid="{00000000-0005-0000-0000-0000C4030000}"/>
    <cellStyle name="60% - Accent6 18" xfId="897" xr:uid="{00000000-0005-0000-0000-0000C5030000}"/>
    <cellStyle name="60% - Accent6 19" xfId="898" xr:uid="{00000000-0005-0000-0000-0000C6030000}"/>
    <cellStyle name="60% - Accent6 2" xfId="899" xr:uid="{00000000-0005-0000-0000-0000C7030000}"/>
    <cellStyle name="60% - Accent6 2 2" xfId="900" xr:uid="{00000000-0005-0000-0000-0000C8030000}"/>
    <cellStyle name="60% - Accent6 2 3" xfId="901" xr:uid="{00000000-0005-0000-0000-0000C9030000}"/>
    <cellStyle name="60% - Accent6 20" xfId="902" xr:uid="{00000000-0005-0000-0000-0000CA030000}"/>
    <cellStyle name="60% - Accent6 21" xfId="903" xr:uid="{00000000-0005-0000-0000-0000CB030000}"/>
    <cellStyle name="60% - Accent6 22" xfId="904" xr:uid="{00000000-0005-0000-0000-0000CC030000}"/>
    <cellStyle name="60% - Accent6 3" xfId="905" xr:uid="{00000000-0005-0000-0000-0000CD030000}"/>
    <cellStyle name="60% - Accent6 3 2" xfId="906" xr:uid="{00000000-0005-0000-0000-0000CE030000}"/>
    <cellStyle name="60% - Accent6 4" xfId="907" xr:uid="{00000000-0005-0000-0000-0000CF030000}"/>
    <cellStyle name="60% - Accent6 4 2" xfId="4648" xr:uid="{00000000-0005-0000-0000-0000D0030000}"/>
    <cellStyle name="60% - Accent6 5" xfId="908" xr:uid="{00000000-0005-0000-0000-0000D1030000}"/>
    <cellStyle name="60% - Accent6 6" xfId="909" xr:uid="{00000000-0005-0000-0000-0000D2030000}"/>
    <cellStyle name="60% - Accent6 7" xfId="910" xr:uid="{00000000-0005-0000-0000-0000D3030000}"/>
    <cellStyle name="60% - Accent6 8" xfId="911" xr:uid="{00000000-0005-0000-0000-0000D4030000}"/>
    <cellStyle name="60% - Accent6 9" xfId="912" xr:uid="{00000000-0005-0000-0000-0000D5030000}"/>
    <cellStyle name="60% - ส่วนที่ถูกเน้น1" xfId="913" builtinId="32" customBuiltin="1"/>
    <cellStyle name="60% - ส่วนที่ถูกเน้น1 2" xfId="914" xr:uid="{00000000-0005-0000-0000-0000D6030000}"/>
    <cellStyle name="60% - ส่วนที่ถูกเน้น1 2 2" xfId="4649" xr:uid="{00000000-0005-0000-0000-0000D7030000}"/>
    <cellStyle name="60% - ส่วนที่ถูกเน้น1 3" xfId="915" xr:uid="{00000000-0005-0000-0000-0000D8030000}"/>
    <cellStyle name="60% - ส่วนที่ถูกเน้น2" xfId="916" builtinId="36" customBuiltin="1"/>
    <cellStyle name="60% - ส่วนที่ถูกเน้น2 2" xfId="917" xr:uid="{00000000-0005-0000-0000-0000D9030000}"/>
    <cellStyle name="60% - ส่วนที่ถูกเน้น2 2 2" xfId="4650" xr:uid="{00000000-0005-0000-0000-0000DA030000}"/>
    <cellStyle name="60% - ส่วนที่ถูกเน้น2 3" xfId="918" xr:uid="{00000000-0005-0000-0000-0000DB030000}"/>
    <cellStyle name="60% - ส่วนที่ถูกเน้น3" xfId="919" builtinId="40" customBuiltin="1"/>
    <cellStyle name="60% - ส่วนที่ถูกเน้น3 2" xfId="920" xr:uid="{00000000-0005-0000-0000-0000DC030000}"/>
    <cellStyle name="60% - ส่วนที่ถูกเน้น3 2 2" xfId="4651" xr:uid="{00000000-0005-0000-0000-0000DD030000}"/>
    <cellStyle name="60% - ส่วนที่ถูกเน้น3 3" xfId="921" xr:uid="{00000000-0005-0000-0000-0000DE030000}"/>
    <cellStyle name="60% - ส่วนที่ถูกเน้น4" xfId="922" builtinId="44" customBuiltin="1"/>
    <cellStyle name="60% - ส่วนที่ถูกเน้น4 2" xfId="923" xr:uid="{00000000-0005-0000-0000-0000DF030000}"/>
    <cellStyle name="60% - ส่วนที่ถูกเน้น4 2 2" xfId="4652" xr:uid="{00000000-0005-0000-0000-0000E0030000}"/>
    <cellStyle name="60% - ส่วนที่ถูกเน้น4 3" xfId="924" xr:uid="{00000000-0005-0000-0000-0000E1030000}"/>
    <cellStyle name="60% - ส่วนที่ถูกเน้น5" xfId="925" builtinId="48" customBuiltin="1"/>
    <cellStyle name="60% - ส่วนที่ถูกเน้น5 2" xfId="926" xr:uid="{00000000-0005-0000-0000-0000E2030000}"/>
    <cellStyle name="60% - ส่วนที่ถูกเน้น5 2 2" xfId="4653" xr:uid="{00000000-0005-0000-0000-0000E3030000}"/>
    <cellStyle name="60% - ส่วนที่ถูกเน้น5 3" xfId="927" xr:uid="{00000000-0005-0000-0000-0000E4030000}"/>
    <cellStyle name="60% - ส่วนที่ถูกเน้น5 4" xfId="928" xr:uid="{00000000-0005-0000-0000-0000E5030000}"/>
    <cellStyle name="60% - ส่วนที่ถูกเน้น6" xfId="929" builtinId="52" customBuiltin="1"/>
    <cellStyle name="60% - ส่วนที่ถูกเน้น6 2" xfId="930" xr:uid="{00000000-0005-0000-0000-0000E6030000}"/>
    <cellStyle name="60% - ส่วนที่ถูกเน้น6 2 2" xfId="4654" xr:uid="{00000000-0005-0000-0000-0000E7030000}"/>
    <cellStyle name="60% - ส่วนที่ถูกเน้น6 3" xfId="931" xr:uid="{00000000-0005-0000-0000-0000E8030000}"/>
    <cellStyle name="75" xfId="932" xr:uid="{00000000-0005-0000-0000-0000E9030000}"/>
    <cellStyle name="75 2" xfId="933" xr:uid="{00000000-0005-0000-0000-0000EA030000}"/>
    <cellStyle name="75 2 2" xfId="934" xr:uid="{00000000-0005-0000-0000-0000EB030000}"/>
    <cellStyle name="75 3" xfId="935" xr:uid="{00000000-0005-0000-0000-0000EC030000}"/>
    <cellStyle name="Accent1 - 20%" xfId="936" xr:uid="{00000000-0005-0000-0000-0000EE030000}"/>
    <cellStyle name="Accent1 - 40%" xfId="937" xr:uid="{00000000-0005-0000-0000-0000EF030000}"/>
    <cellStyle name="Accent1 - 60%" xfId="938" xr:uid="{00000000-0005-0000-0000-0000F0030000}"/>
    <cellStyle name="Accent1 10" xfId="939" xr:uid="{00000000-0005-0000-0000-0000F1030000}"/>
    <cellStyle name="Accent1 11" xfId="940" xr:uid="{00000000-0005-0000-0000-0000F2030000}"/>
    <cellStyle name="Accent1 12" xfId="941" xr:uid="{00000000-0005-0000-0000-0000F3030000}"/>
    <cellStyle name="Accent1 13" xfId="942" xr:uid="{00000000-0005-0000-0000-0000F4030000}"/>
    <cellStyle name="Accent1 14" xfId="943" xr:uid="{00000000-0005-0000-0000-0000F5030000}"/>
    <cellStyle name="Accent1 15" xfId="944" xr:uid="{00000000-0005-0000-0000-0000F6030000}"/>
    <cellStyle name="Accent1 16" xfId="945" xr:uid="{00000000-0005-0000-0000-0000F7030000}"/>
    <cellStyle name="Accent1 17" xfId="946" xr:uid="{00000000-0005-0000-0000-0000F8030000}"/>
    <cellStyle name="Accent1 18" xfId="947" xr:uid="{00000000-0005-0000-0000-0000F9030000}"/>
    <cellStyle name="Accent1 19" xfId="948" xr:uid="{00000000-0005-0000-0000-0000FA030000}"/>
    <cellStyle name="Accent1 2" xfId="949" xr:uid="{00000000-0005-0000-0000-0000FB030000}"/>
    <cellStyle name="Accent1 2 2" xfId="950" xr:uid="{00000000-0005-0000-0000-0000FC030000}"/>
    <cellStyle name="Accent1 2 3" xfId="951" xr:uid="{00000000-0005-0000-0000-0000FD030000}"/>
    <cellStyle name="Accent1 20" xfId="952" xr:uid="{00000000-0005-0000-0000-0000FE030000}"/>
    <cellStyle name="Accent1 21" xfId="953" xr:uid="{00000000-0005-0000-0000-0000FF030000}"/>
    <cellStyle name="Accent1 22" xfId="954" xr:uid="{00000000-0005-0000-0000-000000040000}"/>
    <cellStyle name="Accent1 23" xfId="955" xr:uid="{00000000-0005-0000-0000-000001040000}"/>
    <cellStyle name="Accent1 24" xfId="956" xr:uid="{00000000-0005-0000-0000-000002040000}"/>
    <cellStyle name="Accent1 25" xfId="957" xr:uid="{00000000-0005-0000-0000-000003040000}"/>
    <cellStyle name="Accent1 26" xfId="4655" xr:uid="{00000000-0005-0000-0000-000004040000}"/>
    <cellStyle name="Accent1 3" xfId="958" xr:uid="{00000000-0005-0000-0000-000005040000}"/>
    <cellStyle name="Accent1 3 2" xfId="959" xr:uid="{00000000-0005-0000-0000-000006040000}"/>
    <cellStyle name="Accent1 4" xfId="960" xr:uid="{00000000-0005-0000-0000-000007040000}"/>
    <cellStyle name="Accent1 4 2" xfId="4656" xr:uid="{00000000-0005-0000-0000-000008040000}"/>
    <cellStyle name="Accent1 5" xfId="961" xr:uid="{00000000-0005-0000-0000-000009040000}"/>
    <cellStyle name="Accent1 5 2" xfId="4657" xr:uid="{00000000-0005-0000-0000-00000A040000}"/>
    <cellStyle name="Accent1 6" xfId="962" xr:uid="{00000000-0005-0000-0000-00000B040000}"/>
    <cellStyle name="Accent1 6 2" xfId="4658" xr:uid="{00000000-0005-0000-0000-00000C040000}"/>
    <cellStyle name="Accent1 7" xfId="963" xr:uid="{00000000-0005-0000-0000-00000D040000}"/>
    <cellStyle name="Accent1 8" xfId="964" xr:uid="{00000000-0005-0000-0000-00000E040000}"/>
    <cellStyle name="Accent1 9" xfId="965" xr:uid="{00000000-0005-0000-0000-00000F040000}"/>
    <cellStyle name="Accent2 - 20%" xfId="966" xr:uid="{00000000-0005-0000-0000-000011040000}"/>
    <cellStyle name="Accent2 - 40%" xfId="967" xr:uid="{00000000-0005-0000-0000-000012040000}"/>
    <cellStyle name="Accent2 - 60%" xfId="968" xr:uid="{00000000-0005-0000-0000-000013040000}"/>
    <cellStyle name="Accent2 10" xfId="969" xr:uid="{00000000-0005-0000-0000-000014040000}"/>
    <cellStyle name="Accent2 11" xfId="970" xr:uid="{00000000-0005-0000-0000-000015040000}"/>
    <cellStyle name="Accent2 12" xfId="971" xr:uid="{00000000-0005-0000-0000-000016040000}"/>
    <cellStyle name="Accent2 13" xfId="972" xr:uid="{00000000-0005-0000-0000-000017040000}"/>
    <cellStyle name="Accent2 14" xfId="973" xr:uid="{00000000-0005-0000-0000-000018040000}"/>
    <cellStyle name="Accent2 15" xfId="974" xr:uid="{00000000-0005-0000-0000-000019040000}"/>
    <cellStyle name="Accent2 16" xfId="975" xr:uid="{00000000-0005-0000-0000-00001A040000}"/>
    <cellStyle name="Accent2 17" xfId="976" xr:uid="{00000000-0005-0000-0000-00001B040000}"/>
    <cellStyle name="Accent2 18" xfId="977" xr:uid="{00000000-0005-0000-0000-00001C040000}"/>
    <cellStyle name="Accent2 19" xfId="978" xr:uid="{00000000-0005-0000-0000-00001D040000}"/>
    <cellStyle name="Accent2 2" xfId="979" xr:uid="{00000000-0005-0000-0000-00001E040000}"/>
    <cellStyle name="Accent2 2 2" xfId="980" xr:uid="{00000000-0005-0000-0000-00001F040000}"/>
    <cellStyle name="Accent2 2 3" xfId="981" xr:uid="{00000000-0005-0000-0000-000020040000}"/>
    <cellStyle name="Accent2 20" xfId="982" xr:uid="{00000000-0005-0000-0000-000021040000}"/>
    <cellStyle name="Accent2 21" xfId="983" xr:uid="{00000000-0005-0000-0000-000022040000}"/>
    <cellStyle name="Accent2 22" xfId="984" xr:uid="{00000000-0005-0000-0000-000023040000}"/>
    <cellStyle name="Accent2 23" xfId="985" xr:uid="{00000000-0005-0000-0000-000024040000}"/>
    <cellStyle name="Accent2 24" xfId="986" xr:uid="{00000000-0005-0000-0000-000025040000}"/>
    <cellStyle name="Accent2 25" xfId="987" xr:uid="{00000000-0005-0000-0000-000026040000}"/>
    <cellStyle name="Accent2 26" xfId="4659" xr:uid="{00000000-0005-0000-0000-000027040000}"/>
    <cellStyle name="Accent2 3" xfId="988" xr:uid="{00000000-0005-0000-0000-000028040000}"/>
    <cellStyle name="Accent2 3 2" xfId="989" xr:uid="{00000000-0005-0000-0000-000029040000}"/>
    <cellStyle name="Accent2 4" xfId="990" xr:uid="{00000000-0005-0000-0000-00002A040000}"/>
    <cellStyle name="Accent2 4 2" xfId="4660" xr:uid="{00000000-0005-0000-0000-00002B040000}"/>
    <cellStyle name="Accent2 5" xfId="991" xr:uid="{00000000-0005-0000-0000-00002C040000}"/>
    <cellStyle name="Accent2 5 2" xfId="4661" xr:uid="{00000000-0005-0000-0000-00002D040000}"/>
    <cellStyle name="Accent2 6" xfId="992" xr:uid="{00000000-0005-0000-0000-00002E040000}"/>
    <cellStyle name="Accent2 6 2" xfId="4662" xr:uid="{00000000-0005-0000-0000-00002F040000}"/>
    <cellStyle name="Accent2 7" xfId="993" xr:uid="{00000000-0005-0000-0000-000030040000}"/>
    <cellStyle name="Accent2 8" xfId="994" xr:uid="{00000000-0005-0000-0000-000031040000}"/>
    <cellStyle name="Accent2 9" xfId="995" xr:uid="{00000000-0005-0000-0000-000032040000}"/>
    <cellStyle name="Accent3 - 20%" xfId="996" xr:uid="{00000000-0005-0000-0000-000034040000}"/>
    <cellStyle name="Accent3 - 40%" xfId="997" xr:uid="{00000000-0005-0000-0000-000035040000}"/>
    <cellStyle name="Accent3 - 60%" xfId="998" xr:uid="{00000000-0005-0000-0000-000036040000}"/>
    <cellStyle name="Accent3 10" xfId="999" xr:uid="{00000000-0005-0000-0000-000037040000}"/>
    <cellStyle name="Accent3 11" xfId="1000" xr:uid="{00000000-0005-0000-0000-000038040000}"/>
    <cellStyle name="Accent3 12" xfId="1001" xr:uid="{00000000-0005-0000-0000-000039040000}"/>
    <cellStyle name="Accent3 13" xfId="1002" xr:uid="{00000000-0005-0000-0000-00003A040000}"/>
    <cellStyle name="Accent3 14" xfId="1003" xr:uid="{00000000-0005-0000-0000-00003B040000}"/>
    <cellStyle name="Accent3 15" xfId="1004" xr:uid="{00000000-0005-0000-0000-00003C040000}"/>
    <cellStyle name="Accent3 16" xfId="1005" xr:uid="{00000000-0005-0000-0000-00003D040000}"/>
    <cellStyle name="Accent3 17" xfId="1006" xr:uid="{00000000-0005-0000-0000-00003E040000}"/>
    <cellStyle name="Accent3 18" xfId="1007" xr:uid="{00000000-0005-0000-0000-00003F040000}"/>
    <cellStyle name="Accent3 19" xfId="1008" xr:uid="{00000000-0005-0000-0000-000040040000}"/>
    <cellStyle name="Accent3 2" xfId="1009" xr:uid="{00000000-0005-0000-0000-000041040000}"/>
    <cellStyle name="Accent3 2 2" xfId="1010" xr:uid="{00000000-0005-0000-0000-000042040000}"/>
    <cellStyle name="Accent3 2 3" xfId="1011" xr:uid="{00000000-0005-0000-0000-000043040000}"/>
    <cellStyle name="Accent3 20" xfId="1012" xr:uid="{00000000-0005-0000-0000-000044040000}"/>
    <cellStyle name="Accent3 21" xfId="1013" xr:uid="{00000000-0005-0000-0000-000045040000}"/>
    <cellStyle name="Accent3 22" xfId="1014" xr:uid="{00000000-0005-0000-0000-000046040000}"/>
    <cellStyle name="Accent3 23" xfId="1015" xr:uid="{00000000-0005-0000-0000-000047040000}"/>
    <cellStyle name="Accent3 24" xfId="1016" xr:uid="{00000000-0005-0000-0000-000048040000}"/>
    <cellStyle name="Accent3 25" xfId="1017" xr:uid="{00000000-0005-0000-0000-000049040000}"/>
    <cellStyle name="Accent3 26" xfId="4663" xr:uid="{00000000-0005-0000-0000-00004A040000}"/>
    <cellStyle name="Accent3 3" xfId="1018" xr:uid="{00000000-0005-0000-0000-00004B040000}"/>
    <cellStyle name="Accent3 3 2" xfId="1019" xr:uid="{00000000-0005-0000-0000-00004C040000}"/>
    <cellStyle name="Accent3 4" xfId="1020" xr:uid="{00000000-0005-0000-0000-00004D040000}"/>
    <cellStyle name="Accent3 4 2" xfId="4664" xr:uid="{00000000-0005-0000-0000-00004E040000}"/>
    <cellStyle name="Accent3 5" xfId="1021" xr:uid="{00000000-0005-0000-0000-00004F040000}"/>
    <cellStyle name="Accent3 5 2" xfId="4665" xr:uid="{00000000-0005-0000-0000-000050040000}"/>
    <cellStyle name="Accent3 6" xfId="1022" xr:uid="{00000000-0005-0000-0000-000051040000}"/>
    <cellStyle name="Accent3 6 2" xfId="4666" xr:uid="{00000000-0005-0000-0000-000052040000}"/>
    <cellStyle name="Accent3 7" xfId="1023" xr:uid="{00000000-0005-0000-0000-000053040000}"/>
    <cellStyle name="Accent3 8" xfId="1024" xr:uid="{00000000-0005-0000-0000-000054040000}"/>
    <cellStyle name="Accent3 9" xfId="1025" xr:uid="{00000000-0005-0000-0000-000055040000}"/>
    <cellStyle name="Accent4 - 20%" xfId="1026" xr:uid="{00000000-0005-0000-0000-000057040000}"/>
    <cellStyle name="Accent4 - 40%" xfId="1027" xr:uid="{00000000-0005-0000-0000-000058040000}"/>
    <cellStyle name="Accent4 - 60%" xfId="1028" xr:uid="{00000000-0005-0000-0000-000059040000}"/>
    <cellStyle name="Accent4 10" xfId="1029" xr:uid="{00000000-0005-0000-0000-00005A040000}"/>
    <cellStyle name="Accent4 11" xfId="1030" xr:uid="{00000000-0005-0000-0000-00005B040000}"/>
    <cellStyle name="Accent4 12" xfId="1031" xr:uid="{00000000-0005-0000-0000-00005C040000}"/>
    <cellStyle name="Accent4 13" xfId="1032" xr:uid="{00000000-0005-0000-0000-00005D040000}"/>
    <cellStyle name="Accent4 14" xfId="1033" xr:uid="{00000000-0005-0000-0000-00005E040000}"/>
    <cellStyle name="Accent4 15" xfId="1034" xr:uid="{00000000-0005-0000-0000-00005F040000}"/>
    <cellStyle name="Accent4 16" xfId="1035" xr:uid="{00000000-0005-0000-0000-000060040000}"/>
    <cellStyle name="Accent4 17" xfId="1036" xr:uid="{00000000-0005-0000-0000-000061040000}"/>
    <cellStyle name="Accent4 18" xfId="1037" xr:uid="{00000000-0005-0000-0000-000062040000}"/>
    <cellStyle name="Accent4 19" xfId="1038" xr:uid="{00000000-0005-0000-0000-000063040000}"/>
    <cellStyle name="Accent4 2" xfId="1039" xr:uid="{00000000-0005-0000-0000-000064040000}"/>
    <cellStyle name="Accent4 2 2" xfId="1040" xr:uid="{00000000-0005-0000-0000-000065040000}"/>
    <cellStyle name="Accent4 2 3" xfId="1041" xr:uid="{00000000-0005-0000-0000-000066040000}"/>
    <cellStyle name="Accent4 20" xfId="1042" xr:uid="{00000000-0005-0000-0000-000067040000}"/>
    <cellStyle name="Accent4 21" xfId="1043" xr:uid="{00000000-0005-0000-0000-000068040000}"/>
    <cellStyle name="Accent4 22" xfId="1044" xr:uid="{00000000-0005-0000-0000-000069040000}"/>
    <cellStyle name="Accent4 23" xfId="1045" xr:uid="{00000000-0005-0000-0000-00006A040000}"/>
    <cellStyle name="Accent4 24" xfId="1046" xr:uid="{00000000-0005-0000-0000-00006B040000}"/>
    <cellStyle name="Accent4 25" xfId="1047" xr:uid="{00000000-0005-0000-0000-00006C040000}"/>
    <cellStyle name="Accent4 26" xfId="4667" xr:uid="{00000000-0005-0000-0000-00006D040000}"/>
    <cellStyle name="Accent4 3" xfId="1048" xr:uid="{00000000-0005-0000-0000-00006E040000}"/>
    <cellStyle name="Accent4 3 2" xfId="1049" xr:uid="{00000000-0005-0000-0000-00006F040000}"/>
    <cellStyle name="Accent4 4" xfId="1050" xr:uid="{00000000-0005-0000-0000-000070040000}"/>
    <cellStyle name="Accent4 4 2" xfId="4668" xr:uid="{00000000-0005-0000-0000-000071040000}"/>
    <cellStyle name="Accent4 5" xfId="1051" xr:uid="{00000000-0005-0000-0000-000072040000}"/>
    <cellStyle name="Accent4 5 2" xfId="4669" xr:uid="{00000000-0005-0000-0000-000073040000}"/>
    <cellStyle name="Accent4 6" xfId="1052" xr:uid="{00000000-0005-0000-0000-000074040000}"/>
    <cellStyle name="Accent4 6 2" xfId="4670" xr:uid="{00000000-0005-0000-0000-000075040000}"/>
    <cellStyle name="Accent4 7" xfId="1053" xr:uid="{00000000-0005-0000-0000-000076040000}"/>
    <cellStyle name="Accent4 8" xfId="1054" xr:uid="{00000000-0005-0000-0000-000077040000}"/>
    <cellStyle name="Accent4 9" xfId="1055" xr:uid="{00000000-0005-0000-0000-000078040000}"/>
    <cellStyle name="Accent5 - 20%" xfId="1056" xr:uid="{00000000-0005-0000-0000-00007A040000}"/>
    <cellStyle name="Accent5 - 40%" xfId="1057" xr:uid="{00000000-0005-0000-0000-00007B040000}"/>
    <cellStyle name="Accent5 - 60%" xfId="1058" xr:uid="{00000000-0005-0000-0000-00007C040000}"/>
    <cellStyle name="Accent5 10" xfId="1059" xr:uid="{00000000-0005-0000-0000-00007D040000}"/>
    <cellStyle name="Accent5 11" xfId="1060" xr:uid="{00000000-0005-0000-0000-00007E040000}"/>
    <cellStyle name="Accent5 12" xfId="1061" xr:uid="{00000000-0005-0000-0000-00007F040000}"/>
    <cellStyle name="Accent5 13" xfId="1062" xr:uid="{00000000-0005-0000-0000-000080040000}"/>
    <cellStyle name="Accent5 14" xfId="1063" xr:uid="{00000000-0005-0000-0000-000081040000}"/>
    <cellStyle name="Accent5 15" xfId="1064" xr:uid="{00000000-0005-0000-0000-000082040000}"/>
    <cellStyle name="Accent5 16" xfId="1065" xr:uid="{00000000-0005-0000-0000-000083040000}"/>
    <cellStyle name="Accent5 17" xfId="1066" xr:uid="{00000000-0005-0000-0000-000084040000}"/>
    <cellStyle name="Accent5 18" xfId="1067" xr:uid="{00000000-0005-0000-0000-000085040000}"/>
    <cellStyle name="Accent5 19" xfId="1068" xr:uid="{00000000-0005-0000-0000-000086040000}"/>
    <cellStyle name="Accent5 2" xfId="1069" xr:uid="{00000000-0005-0000-0000-000087040000}"/>
    <cellStyle name="Accent5 2 2" xfId="1070" xr:uid="{00000000-0005-0000-0000-000088040000}"/>
    <cellStyle name="Accent5 2 3" xfId="1071" xr:uid="{00000000-0005-0000-0000-000089040000}"/>
    <cellStyle name="Accent5 20" xfId="1072" xr:uid="{00000000-0005-0000-0000-00008A040000}"/>
    <cellStyle name="Accent5 21" xfId="1073" xr:uid="{00000000-0005-0000-0000-00008B040000}"/>
    <cellStyle name="Accent5 22" xfId="1074" xr:uid="{00000000-0005-0000-0000-00008C040000}"/>
    <cellStyle name="Accent5 23" xfId="1075" xr:uid="{00000000-0005-0000-0000-00008D040000}"/>
    <cellStyle name="Accent5 24" xfId="1076" xr:uid="{00000000-0005-0000-0000-00008E040000}"/>
    <cellStyle name="Accent5 25" xfId="1077" xr:uid="{00000000-0005-0000-0000-00008F040000}"/>
    <cellStyle name="Accent5 26" xfId="4671" xr:uid="{00000000-0005-0000-0000-000090040000}"/>
    <cellStyle name="Accent5 3" xfId="1078" xr:uid="{00000000-0005-0000-0000-000091040000}"/>
    <cellStyle name="Accent5 3 2" xfId="1079" xr:uid="{00000000-0005-0000-0000-000092040000}"/>
    <cellStyle name="Accent5 4" xfId="1080" xr:uid="{00000000-0005-0000-0000-000093040000}"/>
    <cellStyle name="Accent5 4 2" xfId="4672" xr:uid="{00000000-0005-0000-0000-000094040000}"/>
    <cellStyle name="Accent5 5" xfId="1081" xr:uid="{00000000-0005-0000-0000-000095040000}"/>
    <cellStyle name="Accent5 5 2" xfId="4673" xr:uid="{00000000-0005-0000-0000-000096040000}"/>
    <cellStyle name="Accent5 6" xfId="1082" xr:uid="{00000000-0005-0000-0000-000097040000}"/>
    <cellStyle name="Accent5 6 2" xfId="4674" xr:uid="{00000000-0005-0000-0000-000098040000}"/>
    <cellStyle name="Accent5 7" xfId="1083" xr:uid="{00000000-0005-0000-0000-000099040000}"/>
    <cellStyle name="Accent5 8" xfId="1084" xr:uid="{00000000-0005-0000-0000-00009A040000}"/>
    <cellStyle name="Accent5 9" xfId="1085" xr:uid="{00000000-0005-0000-0000-00009B040000}"/>
    <cellStyle name="Accent6 - 20%" xfId="1086" xr:uid="{00000000-0005-0000-0000-00009D040000}"/>
    <cellStyle name="Accent6 - 40%" xfId="1087" xr:uid="{00000000-0005-0000-0000-00009E040000}"/>
    <cellStyle name="Accent6 - 60%" xfId="1088" xr:uid="{00000000-0005-0000-0000-00009F040000}"/>
    <cellStyle name="Accent6 10" xfId="1089" xr:uid="{00000000-0005-0000-0000-0000A0040000}"/>
    <cellStyle name="Accent6 11" xfId="1090" xr:uid="{00000000-0005-0000-0000-0000A1040000}"/>
    <cellStyle name="Accent6 12" xfId="1091" xr:uid="{00000000-0005-0000-0000-0000A2040000}"/>
    <cellStyle name="Accent6 13" xfId="1092" xr:uid="{00000000-0005-0000-0000-0000A3040000}"/>
    <cellStyle name="Accent6 14" xfId="1093" xr:uid="{00000000-0005-0000-0000-0000A4040000}"/>
    <cellStyle name="Accent6 15" xfId="1094" xr:uid="{00000000-0005-0000-0000-0000A5040000}"/>
    <cellStyle name="Accent6 16" xfId="1095" xr:uid="{00000000-0005-0000-0000-0000A6040000}"/>
    <cellStyle name="Accent6 17" xfId="1096" xr:uid="{00000000-0005-0000-0000-0000A7040000}"/>
    <cellStyle name="Accent6 18" xfId="1097" xr:uid="{00000000-0005-0000-0000-0000A8040000}"/>
    <cellStyle name="Accent6 19" xfId="1098" xr:uid="{00000000-0005-0000-0000-0000A9040000}"/>
    <cellStyle name="Accent6 2" xfId="1099" xr:uid="{00000000-0005-0000-0000-0000AA040000}"/>
    <cellStyle name="Accent6 2 2" xfId="1100" xr:uid="{00000000-0005-0000-0000-0000AB040000}"/>
    <cellStyle name="Accent6 2 3" xfId="1101" xr:uid="{00000000-0005-0000-0000-0000AC040000}"/>
    <cellStyle name="Accent6 20" xfId="1102" xr:uid="{00000000-0005-0000-0000-0000AD040000}"/>
    <cellStyle name="Accent6 21" xfId="1103" xr:uid="{00000000-0005-0000-0000-0000AE040000}"/>
    <cellStyle name="Accent6 22" xfId="1104" xr:uid="{00000000-0005-0000-0000-0000AF040000}"/>
    <cellStyle name="Accent6 23" xfId="1105" xr:uid="{00000000-0005-0000-0000-0000B0040000}"/>
    <cellStyle name="Accent6 24" xfId="1106" xr:uid="{00000000-0005-0000-0000-0000B1040000}"/>
    <cellStyle name="Accent6 25" xfId="1107" xr:uid="{00000000-0005-0000-0000-0000B2040000}"/>
    <cellStyle name="Accent6 26" xfId="4675" xr:uid="{00000000-0005-0000-0000-0000B3040000}"/>
    <cellStyle name="Accent6 3" xfId="1108" xr:uid="{00000000-0005-0000-0000-0000B4040000}"/>
    <cellStyle name="Accent6 3 2" xfId="1109" xr:uid="{00000000-0005-0000-0000-0000B5040000}"/>
    <cellStyle name="Accent6 4" xfId="1110" xr:uid="{00000000-0005-0000-0000-0000B6040000}"/>
    <cellStyle name="Accent6 4 2" xfId="4676" xr:uid="{00000000-0005-0000-0000-0000B7040000}"/>
    <cellStyle name="Accent6 5" xfId="1111" xr:uid="{00000000-0005-0000-0000-0000B8040000}"/>
    <cellStyle name="Accent6 5 2" xfId="4677" xr:uid="{00000000-0005-0000-0000-0000B9040000}"/>
    <cellStyle name="Accent6 6" xfId="1112" xr:uid="{00000000-0005-0000-0000-0000BA040000}"/>
    <cellStyle name="Accent6 6 2" xfId="4678" xr:uid="{00000000-0005-0000-0000-0000BB040000}"/>
    <cellStyle name="Accent6 7" xfId="1113" xr:uid="{00000000-0005-0000-0000-0000BC040000}"/>
    <cellStyle name="Accent6 8" xfId="1114" xr:uid="{00000000-0005-0000-0000-0000BD040000}"/>
    <cellStyle name="Accent6 9" xfId="1115" xr:uid="{00000000-0005-0000-0000-0000BE040000}"/>
    <cellStyle name="Bad 10" xfId="1116" xr:uid="{00000000-0005-0000-0000-0000C0040000}"/>
    <cellStyle name="Bad 11" xfId="1117" xr:uid="{00000000-0005-0000-0000-0000C1040000}"/>
    <cellStyle name="Bad 12" xfId="1118" xr:uid="{00000000-0005-0000-0000-0000C2040000}"/>
    <cellStyle name="Bad 13" xfId="1119" xr:uid="{00000000-0005-0000-0000-0000C3040000}"/>
    <cellStyle name="Bad 14" xfId="1120" xr:uid="{00000000-0005-0000-0000-0000C4040000}"/>
    <cellStyle name="Bad 15" xfId="1121" xr:uid="{00000000-0005-0000-0000-0000C5040000}"/>
    <cellStyle name="Bad 16" xfId="1122" xr:uid="{00000000-0005-0000-0000-0000C6040000}"/>
    <cellStyle name="Bad 17" xfId="1123" xr:uid="{00000000-0005-0000-0000-0000C7040000}"/>
    <cellStyle name="Bad 18" xfId="1124" xr:uid="{00000000-0005-0000-0000-0000C8040000}"/>
    <cellStyle name="Bad 19" xfId="1125" xr:uid="{00000000-0005-0000-0000-0000C9040000}"/>
    <cellStyle name="Bad 2" xfId="1126" xr:uid="{00000000-0005-0000-0000-0000CA040000}"/>
    <cellStyle name="Bad 2 2" xfId="1127" xr:uid="{00000000-0005-0000-0000-0000CB040000}"/>
    <cellStyle name="Bad 2 3" xfId="1128" xr:uid="{00000000-0005-0000-0000-0000CC040000}"/>
    <cellStyle name="Bad 20" xfId="1129" xr:uid="{00000000-0005-0000-0000-0000CD040000}"/>
    <cellStyle name="Bad 21" xfId="1130" xr:uid="{00000000-0005-0000-0000-0000CE040000}"/>
    <cellStyle name="Bad 22" xfId="1131" xr:uid="{00000000-0005-0000-0000-0000CF040000}"/>
    <cellStyle name="Bad 3" xfId="1132" xr:uid="{00000000-0005-0000-0000-0000D0040000}"/>
    <cellStyle name="Bad 3 2" xfId="1133" xr:uid="{00000000-0005-0000-0000-0000D1040000}"/>
    <cellStyle name="Bad 4" xfId="1134" xr:uid="{00000000-0005-0000-0000-0000D2040000}"/>
    <cellStyle name="Bad 4 2" xfId="4679" xr:uid="{00000000-0005-0000-0000-0000D3040000}"/>
    <cellStyle name="Bad 5" xfId="1135" xr:uid="{00000000-0005-0000-0000-0000D4040000}"/>
    <cellStyle name="Bad 6" xfId="1136" xr:uid="{00000000-0005-0000-0000-0000D5040000}"/>
    <cellStyle name="Bad 7" xfId="1137" xr:uid="{00000000-0005-0000-0000-0000D6040000}"/>
    <cellStyle name="Bad 8" xfId="1138" xr:uid="{00000000-0005-0000-0000-0000D7040000}"/>
    <cellStyle name="Bad 9" xfId="1139" xr:uid="{00000000-0005-0000-0000-0000D8040000}"/>
    <cellStyle name="blank" xfId="1140" xr:uid="{00000000-0005-0000-0000-0000D9040000}"/>
    <cellStyle name="blank 2" xfId="4680" xr:uid="{00000000-0005-0000-0000-0000DA040000}"/>
    <cellStyle name="BOLDl" xfId="1141" xr:uid="{00000000-0005-0000-0000-0000DB040000}"/>
    <cellStyle name="BOLDSH - Style1" xfId="1142" xr:uid="{00000000-0005-0000-0000-0000DC040000}"/>
    <cellStyle name="BOLDSH - Style1 2" xfId="1143" xr:uid="{00000000-0005-0000-0000-0000DD040000}"/>
    <cellStyle name="BOLDSH - Style1 2 2" xfId="1144" xr:uid="{00000000-0005-0000-0000-0000DE040000}"/>
    <cellStyle name="BOLDSH - Style1 2 3" xfId="1145" xr:uid="{00000000-0005-0000-0000-0000DF040000}"/>
    <cellStyle name="BOLDSH - Style1 3" xfId="1146" xr:uid="{00000000-0005-0000-0000-0000E0040000}"/>
    <cellStyle name="BOLDSH - Style1 4" xfId="1147" xr:uid="{00000000-0005-0000-0000-0000E1040000}"/>
    <cellStyle name="Calc Currency (0)" xfId="1148" xr:uid="{00000000-0005-0000-0000-0000E2040000}"/>
    <cellStyle name="Calc Currency (0) 2" xfId="1149" xr:uid="{00000000-0005-0000-0000-0000E3040000}"/>
    <cellStyle name="Calc Currency (2)" xfId="1150" xr:uid="{00000000-0005-0000-0000-0000E4040000}"/>
    <cellStyle name="Calc Percent (0)" xfId="1151" xr:uid="{00000000-0005-0000-0000-0000E5040000}"/>
    <cellStyle name="Calc Percent (1)" xfId="1152" xr:uid="{00000000-0005-0000-0000-0000E6040000}"/>
    <cellStyle name="Calc Percent (2)" xfId="1153" xr:uid="{00000000-0005-0000-0000-0000E7040000}"/>
    <cellStyle name="Calc Units (0)" xfId="1154" xr:uid="{00000000-0005-0000-0000-0000E8040000}"/>
    <cellStyle name="Calc Units (1)" xfId="1155" xr:uid="{00000000-0005-0000-0000-0000E9040000}"/>
    <cellStyle name="Calc Units (2)" xfId="1156" xr:uid="{00000000-0005-0000-0000-0000EA040000}"/>
    <cellStyle name="Calculation 10" xfId="1157" xr:uid="{00000000-0005-0000-0000-0000EC040000}"/>
    <cellStyle name="Calculation 11" xfId="1158" xr:uid="{00000000-0005-0000-0000-0000ED040000}"/>
    <cellStyle name="Calculation 12" xfId="1159" xr:uid="{00000000-0005-0000-0000-0000EE040000}"/>
    <cellStyle name="Calculation 13" xfId="1160" xr:uid="{00000000-0005-0000-0000-0000EF040000}"/>
    <cellStyle name="Calculation 14" xfId="1161" xr:uid="{00000000-0005-0000-0000-0000F0040000}"/>
    <cellStyle name="Calculation 15" xfId="1162" xr:uid="{00000000-0005-0000-0000-0000F1040000}"/>
    <cellStyle name="Calculation 16" xfId="1163" xr:uid="{00000000-0005-0000-0000-0000F2040000}"/>
    <cellStyle name="Calculation 17" xfId="1164" xr:uid="{00000000-0005-0000-0000-0000F3040000}"/>
    <cellStyle name="Calculation 18" xfId="1165" xr:uid="{00000000-0005-0000-0000-0000F4040000}"/>
    <cellStyle name="Calculation 19" xfId="1166" xr:uid="{00000000-0005-0000-0000-0000F5040000}"/>
    <cellStyle name="Calculation 2" xfId="1167" xr:uid="{00000000-0005-0000-0000-0000F6040000}"/>
    <cellStyle name="Calculation 2 2" xfId="1168" xr:uid="{00000000-0005-0000-0000-0000F7040000}"/>
    <cellStyle name="Calculation 2 2 2" xfId="1169" xr:uid="{00000000-0005-0000-0000-0000F8040000}"/>
    <cellStyle name="Calculation 2 2 3" xfId="1170" xr:uid="{00000000-0005-0000-0000-0000F9040000}"/>
    <cellStyle name="Calculation 20" xfId="1171" xr:uid="{00000000-0005-0000-0000-0000FA040000}"/>
    <cellStyle name="Calculation 21" xfId="1172" xr:uid="{00000000-0005-0000-0000-0000FB040000}"/>
    <cellStyle name="Calculation 22" xfId="1173" xr:uid="{00000000-0005-0000-0000-0000FC040000}"/>
    <cellStyle name="Calculation 23" xfId="1174" xr:uid="{00000000-0005-0000-0000-0000FD040000}"/>
    <cellStyle name="Calculation 24" xfId="1175" xr:uid="{00000000-0005-0000-0000-0000FE040000}"/>
    <cellStyle name="Calculation 3" xfId="1176" xr:uid="{00000000-0005-0000-0000-0000FF040000}"/>
    <cellStyle name="Calculation 3 2" xfId="1177" xr:uid="{00000000-0005-0000-0000-000000050000}"/>
    <cellStyle name="Calculation 3 2 2" xfId="1178" xr:uid="{00000000-0005-0000-0000-000001050000}"/>
    <cellStyle name="Calculation 3 2 3" xfId="1179" xr:uid="{00000000-0005-0000-0000-000002050000}"/>
    <cellStyle name="Calculation 4" xfId="1180" xr:uid="{00000000-0005-0000-0000-000003050000}"/>
    <cellStyle name="Calculation 4 2" xfId="4681" xr:uid="{00000000-0005-0000-0000-000004050000}"/>
    <cellStyle name="Calculation 5" xfId="1181" xr:uid="{00000000-0005-0000-0000-000005050000}"/>
    <cellStyle name="Calculation 6" xfId="1182" xr:uid="{00000000-0005-0000-0000-000006050000}"/>
    <cellStyle name="Calculation 7" xfId="1183" xr:uid="{00000000-0005-0000-0000-000007050000}"/>
    <cellStyle name="Calculation 8" xfId="1184" xr:uid="{00000000-0005-0000-0000-000008050000}"/>
    <cellStyle name="Calculation 9" xfId="1185" xr:uid="{00000000-0005-0000-0000-000009050000}"/>
    <cellStyle name="category" xfId="1186" xr:uid="{00000000-0005-0000-0000-00000A050000}"/>
    <cellStyle name="category 2" xfId="1187" xr:uid="{00000000-0005-0000-0000-00000B050000}"/>
    <cellStyle name="category 2 2" xfId="1188" xr:uid="{00000000-0005-0000-0000-00000C050000}"/>
    <cellStyle name="category 2 3" xfId="1189" xr:uid="{00000000-0005-0000-0000-00000D050000}"/>
    <cellStyle name="category 2 4" xfId="1190" xr:uid="{00000000-0005-0000-0000-00000E050000}"/>
    <cellStyle name="category 2 5" xfId="1191" xr:uid="{00000000-0005-0000-0000-00000F050000}"/>
    <cellStyle name="category 2 6" xfId="1192" xr:uid="{00000000-0005-0000-0000-000010050000}"/>
    <cellStyle name="category 3" xfId="1193" xr:uid="{00000000-0005-0000-0000-000011050000}"/>
    <cellStyle name="category 4" xfId="1194" xr:uid="{00000000-0005-0000-0000-000012050000}"/>
    <cellStyle name="category 5" xfId="1195" xr:uid="{00000000-0005-0000-0000-000013050000}"/>
    <cellStyle name="category 6" xfId="1196" xr:uid="{00000000-0005-0000-0000-000014050000}"/>
    <cellStyle name="category 7" xfId="1197" xr:uid="{00000000-0005-0000-0000-000015050000}"/>
    <cellStyle name="category 8" xfId="1198" xr:uid="{00000000-0005-0000-0000-000016050000}"/>
    <cellStyle name="Check Cell 10" xfId="1199" xr:uid="{00000000-0005-0000-0000-000018050000}"/>
    <cellStyle name="Check Cell 11" xfId="1200" xr:uid="{00000000-0005-0000-0000-000019050000}"/>
    <cellStyle name="Check Cell 12" xfId="1201" xr:uid="{00000000-0005-0000-0000-00001A050000}"/>
    <cellStyle name="Check Cell 13" xfId="1202" xr:uid="{00000000-0005-0000-0000-00001B050000}"/>
    <cellStyle name="Check Cell 14" xfId="1203" xr:uid="{00000000-0005-0000-0000-00001C050000}"/>
    <cellStyle name="Check Cell 15" xfId="1204" xr:uid="{00000000-0005-0000-0000-00001D050000}"/>
    <cellStyle name="Check Cell 16" xfId="1205" xr:uid="{00000000-0005-0000-0000-00001E050000}"/>
    <cellStyle name="Check Cell 17" xfId="1206" xr:uid="{00000000-0005-0000-0000-00001F050000}"/>
    <cellStyle name="Check Cell 18" xfId="1207" xr:uid="{00000000-0005-0000-0000-000020050000}"/>
    <cellStyle name="Check Cell 19" xfId="1208" xr:uid="{00000000-0005-0000-0000-000021050000}"/>
    <cellStyle name="Check Cell 2" xfId="1209" xr:uid="{00000000-0005-0000-0000-000022050000}"/>
    <cellStyle name="Check Cell 2 2" xfId="1210" xr:uid="{00000000-0005-0000-0000-000023050000}"/>
    <cellStyle name="Check Cell 2 3" xfId="1211" xr:uid="{00000000-0005-0000-0000-000024050000}"/>
    <cellStyle name="Check Cell 20" xfId="1212" xr:uid="{00000000-0005-0000-0000-000025050000}"/>
    <cellStyle name="Check Cell 21" xfId="1213" xr:uid="{00000000-0005-0000-0000-000026050000}"/>
    <cellStyle name="Check Cell 22" xfId="1214" xr:uid="{00000000-0005-0000-0000-000027050000}"/>
    <cellStyle name="Check Cell 3" xfId="1215" xr:uid="{00000000-0005-0000-0000-000028050000}"/>
    <cellStyle name="Check Cell 3 2" xfId="1216" xr:uid="{00000000-0005-0000-0000-000029050000}"/>
    <cellStyle name="Check Cell 4" xfId="1217" xr:uid="{00000000-0005-0000-0000-00002A050000}"/>
    <cellStyle name="Check Cell 4 2" xfId="4682" xr:uid="{00000000-0005-0000-0000-00002B050000}"/>
    <cellStyle name="Check Cell 5" xfId="1218" xr:uid="{00000000-0005-0000-0000-00002C050000}"/>
    <cellStyle name="Check Cell 6" xfId="1219" xr:uid="{00000000-0005-0000-0000-00002D050000}"/>
    <cellStyle name="Check Cell 7" xfId="1220" xr:uid="{00000000-0005-0000-0000-00002E050000}"/>
    <cellStyle name="Check Cell 8" xfId="1221" xr:uid="{00000000-0005-0000-0000-00002F050000}"/>
    <cellStyle name="Check Cell 9" xfId="1222" xr:uid="{00000000-0005-0000-0000-000030050000}"/>
    <cellStyle name="Column_Title" xfId="1223" xr:uid="{00000000-0005-0000-0000-000031050000}"/>
    <cellStyle name="Comma  - Style1" xfId="1224" xr:uid="{00000000-0005-0000-0000-000033050000}"/>
    <cellStyle name="Comma  - Style2" xfId="1225" xr:uid="{00000000-0005-0000-0000-000034050000}"/>
    <cellStyle name="Comma  - Style3" xfId="1226" xr:uid="{00000000-0005-0000-0000-000035050000}"/>
    <cellStyle name="Comma  - Style4" xfId="1227" xr:uid="{00000000-0005-0000-0000-000036050000}"/>
    <cellStyle name="Comma  - Style5" xfId="1228" xr:uid="{00000000-0005-0000-0000-000037050000}"/>
    <cellStyle name="Comma  - Style6" xfId="1229" xr:uid="{00000000-0005-0000-0000-000038050000}"/>
    <cellStyle name="Comma  - Style7" xfId="1230" xr:uid="{00000000-0005-0000-0000-000039050000}"/>
    <cellStyle name="Comma  - Style8" xfId="1231" xr:uid="{00000000-0005-0000-0000-00003A050000}"/>
    <cellStyle name="Comma [0.00]" xfId="1232" xr:uid="{00000000-0005-0000-0000-00003B050000}"/>
    <cellStyle name="Comma [0.00] 2" xfId="4683" xr:uid="{00000000-0005-0000-0000-00003C050000}"/>
    <cellStyle name="Comma [0] 2" xfId="1233" xr:uid="{00000000-0005-0000-0000-00003D050000}"/>
    <cellStyle name="Comma [00]" xfId="1234" xr:uid="{00000000-0005-0000-0000-00003E050000}"/>
    <cellStyle name="Comma 10" xfId="4" xr:uid="{00000000-0005-0000-0000-00003F050000}"/>
    <cellStyle name="Comma 10 10" xfId="1235" xr:uid="{00000000-0005-0000-0000-000040050000}"/>
    <cellStyle name="Comma 10 10 2" xfId="1236" xr:uid="{00000000-0005-0000-0000-000041050000}"/>
    <cellStyle name="Comma 10 11" xfId="1237" xr:uid="{00000000-0005-0000-0000-000042050000}"/>
    <cellStyle name="Comma 10 11 2" xfId="1238" xr:uid="{00000000-0005-0000-0000-000043050000}"/>
    <cellStyle name="Comma 10 12" xfId="1239" xr:uid="{00000000-0005-0000-0000-000044050000}"/>
    <cellStyle name="Comma 10 12 2" xfId="1240" xr:uid="{00000000-0005-0000-0000-000045050000}"/>
    <cellStyle name="Comma 10 13" xfId="1241" xr:uid="{00000000-0005-0000-0000-000046050000}"/>
    <cellStyle name="Comma 10 13 2" xfId="1242" xr:uid="{00000000-0005-0000-0000-000047050000}"/>
    <cellStyle name="Comma 10 13 2 10" xfId="1243" xr:uid="{00000000-0005-0000-0000-000048050000}"/>
    <cellStyle name="Comma 10 13 2 2" xfId="1244" xr:uid="{00000000-0005-0000-0000-000049050000}"/>
    <cellStyle name="Comma 10 13 2 3" xfId="1245" xr:uid="{00000000-0005-0000-0000-00004A050000}"/>
    <cellStyle name="Comma 10 13 2 4" xfId="1246" xr:uid="{00000000-0005-0000-0000-00004B050000}"/>
    <cellStyle name="Comma 10 13 2 5" xfId="1247" xr:uid="{00000000-0005-0000-0000-00004C050000}"/>
    <cellStyle name="Comma 10 13 2 6" xfId="1248" xr:uid="{00000000-0005-0000-0000-00004D050000}"/>
    <cellStyle name="Comma 10 13 2 7" xfId="1249" xr:uid="{00000000-0005-0000-0000-00004E050000}"/>
    <cellStyle name="Comma 10 13 2 8" xfId="1250" xr:uid="{00000000-0005-0000-0000-00004F050000}"/>
    <cellStyle name="Comma 10 13 2 9" xfId="1251" xr:uid="{00000000-0005-0000-0000-000050050000}"/>
    <cellStyle name="Comma 10 13 3" xfId="1252" xr:uid="{00000000-0005-0000-0000-000051050000}"/>
    <cellStyle name="Comma 10 14" xfId="1253" xr:uid="{00000000-0005-0000-0000-000052050000}"/>
    <cellStyle name="Comma 10 14 2" xfId="1254" xr:uid="{00000000-0005-0000-0000-000053050000}"/>
    <cellStyle name="Comma 10 14 2 2" xfId="1255" xr:uid="{00000000-0005-0000-0000-000054050000}"/>
    <cellStyle name="Comma 10 14 3" xfId="1256" xr:uid="{00000000-0005-0000-0000-000055050000}"/>
    <cellStyle name="Comma 10 14 3 2" xfId="1257" xr:uid="{00000000-0005-0000-0000-000056050000}"/>
    <cellStyle name="Comma 10 14 4" xfId="1258" xr:uid="{00000000-0005-0000-0000-000057050000}"/>
    <cellStyle name="Comma 10 14 5" xfId="1259" xr:uid="{00000000-0005-0000-0000-000058050000}"/>
    <cellStyle name="Comma 10 14 6" xfId="4684" xr:uid="{00000000-0005-0000-0000-000059050000}"/>
    <cellStyle name="Comma 10 15" xfId="1260" xr:uid="{00000000-0005-0000-0000-00005A050000}"/>
    <cellStyle name="Comma 10 15 2" xfId="4685" xr:uid="{00000000-0005-0000-0000-00005B050000}"/>
    <cellStyle name="Comma 10 16" xfId="1261" xr:uid="{00000000-0005-0000-0000-00005C050000}"/>
    <cellStyle name="Comma 10 17" xfId="1262" xr:uid="{00000000-0005-0000-0000-00005D050000}"/>
    <cellStyle name="Comma 10 17 2" xfId="4686" xr:uid="{00000000-0005-0000-0000-00005E050000}"/>
    <cellStyle name="Comma 10 18" xfId="1263" xr:uid="{00000000-0005-0000-0000-00005F050000}"/>
    <cellStyle name="Comma 10 19" xfId="4687" xr:uid="{00000000-0005-0000-0000-000060050000}"/>
    <cellStyle name="Comma 10 2" xfId="1264" xr:uid="{00000000-0005-0000-0000-000061050000}"/>
    <cellStyle name="Comma 10 2 2" xfId="1265" xr:uid="{00000000-0005-0000-0000-000062050000}"/>
    <cellStyle name="Comma 10 2 2 2" xfId="1266" xr:uid="{00000000-0005-0000-0000-000063050000}"/>
    <cellStyle name="Comma 10 2 2 2 2" xfId="1267" xr:uid="{00000000-0005-0000-0000-000064050000}"/>
    <cellStyle name="Comma 10 2 2 2 3" xfId="5203" xr:uid="{00000000-0005-0000-0000-000065050000}"/>
    <cellStyle name="Comma 10 2 2 3" xfId="1268" xr:uid="{00000000-0005-0000-0000-000066050000}"/>
    <cellStyle name="Comma 10 2 2 3 2" xfId="1269" xr:uid="{00000000-0005-0000-0000-000067050000}"/>
    <cellStyle name="Comma 10 2 2 4" xfId="4688" xr:uid="{00000000-0005-0000-0000-000068050000}"/>
    <cellStyle name="Comma 10 2 2 5" xfId="5198" xr:uid="{00000000-0005-0000-0000-000069050000}"/>
    <cellStyle name="Comma 10 2 3" xfId="1270" xr:uid="{00000000-0005-0000-0000-00006A050000}"/>
    <cellStyle name="Comma 10 2 3 2" xfId="1271" xr:uid="{00000000-0005-0000-0000-00006B050000}"/>
    <cellStyle name="Comma 10 2 3 3" xfId="4689" xr:uid="{00000000-0005-0000-0000-00006C050000}"/>
    <cellStyle name="Comma 10 2 4" xfId="1272" xr:uid="{00000000-0005-0000-0000-00006D050000}"/>
    <cellStyle name="Comma 10 2 4 2" xfId="1273" xr:uid="{00000000-0005-0000-0000-00006E050000}"/>
    <cellStyle name="Comma 10 2 4 2 2" xfId="5195" xr:uid="{00000000-0005-0000-0000-00006F050000}"/>
    <cellStyle name="Comma 10 2 5" xfId="1274" xr:uid="{00000000-0005-0000-0000-000070050000}"/>
    <cellStyle name="Comma 10 2 5 2" xfId="1275" xr:uid="{00000000-0005-0000-0000-000071050000}"/>
    <cellStyle name="Comma 10 2 6" xfId="1276" xr:uid="{00000000-0005-0000-0000-000072050000}"/>
    <cellStyle name="Comma 10 2 6 2" xfId="1277" xr:uid="{00000000-0005-0000-0000-000073050000}"/>
    <cellStyle name="Comma 10 2 7" xfId="4690" xr:uid="{00000000-0005-0000-0000-000074050000}"/>
    <cellStyle name="Comma 10 2 8" xfId="5211" xr:uid="{00000000-0005-0000-0000-000075050000}"/>
    <cellStyle name="Comma 10 3" xfId="1278" xr:uid="{00000000-0005-0000-0000-000076050000}"/>
    <cellStyle name="Comma 10 3 2" xfId="1279" xr:uid="{00000000-0005-0000-0000-000077050000}"/>
    <cellStyle name="Comma 10 3 3" xfId="1280" xr:uid="{00000000-0005-0000-0000-000078050000}"/>
    <cellStyle name="Comma 10 3 4" xfId="1281" xr:uid="{00000000-0005-0000-0000-000079050000}"/>
    <cellStyle name="Comma 10 3 5" xfId="4691" xr:uid="{00000000-0005-0000-0000-00007A050000}"/>
    <cellStyle name="Comma 10 4" xfId="1282" xr:uid="{00000000-0005-0000-0000-00007B050000}"/>
    <cellStyle name="Comma 10 4 2" xfId="1283" xr:uid="{00000000-0005-0000-0000-00007C050000}"/>
    <cellStyle name="Comma 10 4 2 2" xfId="1284" xr:uid="{00000000-0005-0000-0000-00007D050000}"/>
    <cellStyle name="Comma 10 4 3" xfId="1285" xr:uid="{00000000-0005-0000-0000-00007E050000}"/>
    <cellStyle name="Comma 10 4 4" xfId="1286" xr:uid="{00000000-0005-0000-0000-00007F050000}"/>
    <cellStyle name="Comma 10 4 5" xfId="5210" xr:uid="{00000000-0005-0000-0000-000080050000}"/>
    <cellStyle name="Comma 10 5" xfId="1287" xr:uid="{00000000-0005-0000-0000-000081050000}"/>
    <cellStyle name="Comma 10 5 2" xfId="1288" xr:uid="{00000000-0005-0000-0000-000082050000}"/>
    <cellStyle name="Comma 10 5 3" xfId="1289" xr:uid="{00000000-0005-0000-0000-000083050000}"/>
    <cellStyle name="Comma 10 6" xfId="1290" xr:uid="{00000000-0005-0000-0000-000084050000}"/>
    <cellStyle name="Comma 10 6 2" xfId="1291" xr:uid="{00000000-0005-0000-0000-000085050000}"/>
    <cellStyle name="Comma 10 7" xfId="1292" xr:uid="{00000000-0005-0000-0000-000086050000}"/>
    <cellStyle name="Comma 10 7 2" xfId="1293" xr:uid="{00000000-0005-0000-0000-000087050000}"/>
    <cellStyle name="Comma 10 8" xfId="1294" xr:uid="{00000000-0005-0000-0000-000088050000}"/>
    <cellStyle name="Comma 10 8 2" xfId="1295" xr:uid="{00000000-0005-0000-0000-000089050000}"/>
    <cellStyle name="Comma 10 9" xfId="1296" xr:uid="{00000000-0005-0000-0000-00008A050000}"/>
    <cellStyle name="Comma 10 9 2" xfId="1297" xr:uid="{00000000-0005-0000-0000-00008B050000}"/>
    <cellStyle name="Comma 11" xfId="1298" xr:uid="{00000000-0005-0000-0000-00008C050000}"/>
    <cellStyle name="Comma 11 10" xfId="1299" xr:uid="{00000000-0005-0000-0000-00008D050000}"/>
    <cellStyle name="Comma 11 10 2" xfId="1300" xr:uid="{00000000-0005-0000-0000-00008E050000}"/>
    <cellStyle name="Comma 11 11" xfId="1301" xr:uid="{00000000-0005-0000-0000-00008F050000}"/>
    <cellStyle name="Comma 11 11 2" xfId="1302" xr:uid="{00000000-0005-0000-0000-000090050000}"/>
    <cellStyle name="Comma 11 12" xfId="1303" xr:uid="{00000000-0005-0000-0000-000091050000}"/>
    <cellStyle name="Comma 11 12 2" xfId="1304" xr:uid="{00000000-0005-0000-0000-000092050000}"/>
    <cellStyle name="Comma 11 13" xfId="1305" xr:uid="{00000000-0005-0000-0000-000093050000}"/>
    <cellStyle name="Comma 11 13 2" xfId="1306" xr:uid="{00000000-0005-0000-0000-000094050000}"/>
    <cellStyle name="Comma 11 13 3" xfId="4692" xr:uid="{00000000-0005-0000-0000-000095050000}"/>
    <cellStyle name="Comma 11 14" xfId="1307" xr:uid="{00000000-0005-0000-0000-000096050000}"/>
    <cellStyle name="Comma 11 15" xfId="1308" xr:uid="{00000000-0005-0000-0000-000097050000}"/>
    <cellStyle name="Comma 11 16" xfId="4693" xr:uid="{00000000-0005-0000-0000-000098050000}"/>
    <cellStyle name="Comma 11 2" xfId="1309" xr:uid="{00000000-0005-0000-0000-000099050000}"/>
    <cellStyle name="Comma 11 2 2" xfId="1310" xr:uid="{00000000-0005-0000-0000-00009A050000}"/>
    <cellStyle name="Comma 11 2 2 2" xfId="1311" xr:uid="{00000000-0005-0000-0000-00009B050000}"/>
    <cellStyle name="Comma 11 2 2 2 2" xfId="1312" xr:uid="{00000000-0005-0000-0000-00009C050000}"/>
    <cellStyle name="Comma 11 2 2 2 3" xfId="4694" xr:uid="{00000000-0005-0000-0000-00009D050000}"/>
    <cellStyle name="Comma 11 2 2 3" xfId="1313" xr:uid="{00000000-0005-0000-0000-00009E050000}"/>
    <cellStyle name="Comma 11 2 2 4" xfId="4695" xr:uid="{00000000-0005-0000-0000-00009F050000}"/>
    <cellStyle name="Comma 11 2 3" xfId="1314" xr:uid="{00000000-0005-0000-0000-0000A0050000}"/>
    <cellStyle name="Comma 11 2 3 2" xfId="1315" xr:uid="{00000000-0005-0000-0000-0000A1050000}"/>
    <cellStyle name="Comma 11 2 3 2 2" xfId="1316" xr:uid="{00000000-0005-0000-0000-0000A2050000}"/>
    <cellStyle name="Comma 11 2 3 3" xfId="1317" xr:uid="{00000000-0005-0000-0000-0000A3050000}"/>
    <cellStyle name="Comma 11 2 3 3 2" xfId="1318" xr:uid="{00000000-0005-0000-0000-0000A4050000}"/>
    <cellStyle name="Comma 11 2 4" xfId="1319" xr:uid="{00000000-0005-0000-0000-0000A5050000}"/>
    <cellStyle name="Comma 11 2 4 2" xfId="1320" xr:uid="{00000000-0005-0000-0000-0000A6050000}"/>
    <cellStyle name="Comma 11 2 5" xfId="1321" xr:uid="{00000000-0005-0000-0000-0000A7050000}"/>
    <cellStyle name="Comma 11 2 5 2" xfId="1322" xr:uid="{00000000-0005-0000-0000-0000A8050000}"/>
    <cellStyle name="Comma 11 3" xfId="1323" xr:uid="{00000000-0005-0000-0000-0000A9050000}"/>
    <cellStyle name="Comma 11 3 2" xfId="1324" xr:uid="{00000000-0005-0000-0000-0000AA050000}"/>
    <cellStyle name="Comma 11 3 2 2" xfId="1325" xr:uid="{00000000-0005-0000-0000-0000AB050000}"/>
    <cellStyle name="Comma 11 4" xfId="1326" xr:uid="{00000000-0005-0000-0000-0000AC050000}"/>
    <cellStyle name="Comma 11 4 2" xfId="1327" xr:uid="{00000000-0005-0000-0000-0000AD050000}"/>
    <cellStyle name="Comma 11 5" xfId="1328" xr:uid="{00000000-0005-0000-0000-0000AE050000}"/>
    <cellStyle name="Comma 11 5 2" xfId="1329" xr:uid="{00000000-0005-0000-0000-0000AF050000}"/>
    <cellStyle name="Comma 11 6" xfId="1330" xr:uid="{00000000-0005-0000-0000-0000B0050000}"/>
    <cellStyle name="Comma 11 6 2" xfId="1331" xr:uid="{00000000-0005-0000-0000-0000B1050000}"/>
    <cellStyle name="Comma 11 7" xfId="1332" xr:uid="{00000000-0005-0000-0000-0000B2050000}"/>
    <cellStyle name="Comma 11 7 2" xfId="1333" xr:uid="{00000000-0005-0000-0000-0000B3050000}"/>
    <cellStyle name="Comma 11 8" xfId="1334" xr:uid="{00000000-0005-0000-0000-0000B4050000}"/>
    <cellStyle name="Comma 11 8 2" xfId="1335" xr:uid="{00000000-0005-0000-0000-0000B5050000}"/>
    <cellStyle name="Comma 11 9" xfId="1336" xr:uid="{00000000-0005-0000-0000-0000B6050000}"/>
    <cellStyle name="Comma 11 9 2" xfId="1337" xr:uid="{00000000-0005-0000-0000-0000B7050000}"/>
    <cellStyle name="Comma 12" xfId="1338" xr:uid="{00000000-0005-0000-0000-0000B8050000}"/>
    <cellStyle name="Comma 12 10" xfId="1339" xr:uid="{00000000-0005-0000-0000-0000B9050000}"/>
    <cellStyle name="Comma 12 10 2" xfId="1340" xr:uid="{00000000-0005-0000-0000-0000BA050000}"/>
    <cellStyle name="Comma 12 11" xfId="1341" xr:uid="{00000000-0005-0000-0000-0000BB050000}"/>
    <cellStyle name="Comma 12 11 2" xfId="1342" xr:uid="{00000000-0005-0000-0000-0000BC050000}"/>
    <cellStyle name="Comma 12 12" xfId="1343" xr:uid="{00000000-0005-0000-0000-0000BD050000}"/>
    <cellStyle name="Comma 12 12 2" xfId="1344" xr:uid="{00000000-0005-0000-0000-0000BE050000}"/>
    <cellStyle name="Comma 12 13" xfId="1345" xr:uid="{00000000-0005-0000-0000-0000BF050000}"/>
    <cellStyle name="Comma 12 13 2" xfId="1346" xr:uid="{00000000-0005-0000-0000-0000C0050000}"/>
    <cellStyle name="Comma 12 13 3" xfId="4696" xr:uid="{00000000-0005-0000-0000-0000C1050000}"/>
    <cellStyle name="Comma 12 14" xfId="1347" xr:uid="{00000000-0005-0000-0000-0000C2050000}"/>
    <cellStyle name="Comma 12 15" xfId="4697" xr:uid="{00000000-0005-0000-0000-0000C3050000}"/>
    <cellStyle name="Comma 12 2" xfId="1348" xr:uid="{00000000-0005-0000-0000-0000C4050000}"/>
    <cellStyle name="Comma 12 2 2" xfId="1349" xr:uid="{00000000-0005-0000-0000-0000C5050000}"/>
    <cellStyle name="Comma 12 2 2 2" xfId="4698" xr:uid="{00000000-0005-0000-0000-0000C6050000}"/>
    <cellStyle name="Comma 12 2 3" xfId="1350" xr:uid="{00000000-0005-0000-0000-0000C7050000}"/>
    <cellStyle name="Comma 12 2 4" xfId="1351" xr:uid="{00000000-0005-0000-0000-0000C8050000}"/>
    <cellStyle name="Comma 12 2 5" xfId="4699" xr:uid="{00000000-0005-0000-0000-0000C9050000}"/>
    <cellStyle name="Comma 12 2 6" xfId="5212" xr:uid="{00000000-0005-0000-0000-0000CA050000}"/>
    <cellStyle name="Comma 12 3" xfId="1352" xr:uid="{00000000-0005-0000-0000-0000CB050000}"/>
    <cellStyle name="Comma 12 3 2" xfId="1353" xr:uid="{00000000-0005-0000-0000-0000CC050000}"/>
    <cellStyle name="Comma 12 3 2 2" xfId="1354" xr:uid="{00000000-0005-0000-0000-0000CD050000}"/>
    <cellStyle name="Comma 12 3 2 2 2" xfId="1355" xr:uid="{00000000-0005-0000-0000-0000CE050000}"/>
    <cellStyle name="Comma 12 3 2 3" xfId="4700" xr:uid="{00000000-0005-0000-0000-0000CF050000}"/>
    <cellStyle name="Comma 12 4" xfId="1356" xr:uid="{00000000-0005-0000-0000-0000D0050000}"/>
    <cellStyle name="Comma 12 4 2" xfId="1357" xr:uid="{00000000-0005-0000-0000-0000D1050000}"/>
    <cellStyle name="Comma 12 4 2 2" xfId="1358" xr:uid="{00000000-0005-0000-0000-0000D2050000}"/>
    <cellStyle name="Comma 12 4 2 2 2" xfId="4701" xr:uid="{00000000-0005-0000-0000-0000D3050000}"/>
    <cellStyle name="Comma 12 4 2 3" xfId="4702" xr:uid="{00000000-0005-0000-0000-0000D4050000}"/>
    <cellStyle name="Comma 12 4 3" xfId="1359" xr:uid="{00000000-0005-0000-0000-0000D5050000}"/>
    <cellStyle name="Comma 12 4 3 2" xfId="1360" xr:uid="{00000000-0005-0000-0000-0000D6050000}"/>
    <cellStyle name="Comma 12 4 3 2 2" xfId="4703" xr:uid="{00000000-0005-0000-0000-0000D7050000}"/>
    <cellStyle name="Comma 12 4 3 3" xfId="4704" xr:uid="{00000000-0005-0000-0000-0000D8050000}"/>
    <cellStyle name="Comma 12 4 4" xfId="1361" xr:uid="{00000000-0005-0000-0000-0000D9050000}"/>
    <cellStyle name="Comma 12 4 4 2" xfId="1362" xr:uid="{00000000-0005-0000-0000-0000DA050000}"/>
    <cellStyle name="Comma 12 4 4 2 2" xfId="4705" xr:uid="{00000000-0005-0000-0000-0000DB050000}"/>
    <cellStyle name="Comma 12 4 4 3" xfId="4706" xr:uid="{00000000-0005-0000-0000-0000DC050000}"/>
    <cellStyle name="Comma 12 4 5" xfId="1363" xr:uid="{00000000-0005-0000-0000-0000DD050000}"/>
    <cellStyle name="Comma 12 4 5 2" xfId="1364" xr:uid="{00000000-0005-0000-0000-0000DE050000}"/>
    <cellStyle name="Comma 12 4 5 2 2" xfId="4707" xr:uid="{00000000-0005-0000-0000-0000DF050000}"/>
    <cellStyle name="Comma 12 4 5 3" xfId="4708" xr:uid="{00000000-0005-0000-0000-0000E0050000}"/>
    <cellStyle name="Comma 12 4 6" xfId="1365" xr:uid="{00000000-0005-0000-0000-0000E1050000}"/>
    <cellStyle name="Comma 12 4 6 2" xfId="1366" xr:uid="{00000000-0005-0000-0000-0000E2050000}"/>
    <cellStyle name="Comma 12 4 6 2 2" xfId="4709" xr:uid="{00000000-0005-0000-0000-0000E3050000}"/>
    <cellStyle name="Comma 12 4 6 3" xfId="4710" xr:uid="{00000000-0005-0000-0000-0000E4050000}"/>
    <cellStyle name="Comma 12 4 7" xfId="1367" xr:uid="{00000000-0005-0000-0000-0000E5050000}"/>
    <cellStyle name="Comma 12 5" xfId="1368" xr:uid="{00000000-0005-0000-0000-0000E6050000}"/>
    <cellStyle name="Comma 12 5 2" xfId="1369" xr:uid="{00000000-0005-0000-0000-0000E7050000}"/>
    <cellStyle name="Comma 12 5 2 2" xfId="1370" xr:uid="{00000000-0005-0000-0000-0000E8050000}"/>
    <cellStyle name="Comma 12 5 2 2 2" xfId="4711" xr:uid="{00000000-0005-0000-0000-0000E9050000}"/>
    <cellStyle name="Comma 12 5 2 3" xfId="4712" xr:uid="{00000000-0005-0000-0000-0000EA050000}"/>
    <cellStyle name="Comma 12 5 3" xfId="1371" xr:uid="{00000000-0005-0000-0000-0000EB050000}"/>
    <cellStyle name="Comma 12 5 3 2" xfId="1372" xr:uid="{00000000-0005-0000-0000-0000EC050000}"/>
    <cellStyle name="Comma 12 5 3 2 2" xfId="4713" xr:uid="{00000000-0005-0000-0000-0000ED050000}"/>
    <cellStyle name="Comma 12 5 3 3" xfId="4714" xr:uid="{00000000-0005-0000-0000-0000EE050000}"/>
    <cellStyle name="Comma 12 5 4" xfId="1373" xr:uid="{00000000-0005-0000-0000-0000EF050000}"/>
    <cellStyle name="Comma 12 5 4 2" xfId="1374" xr:uid="{00000000-0005-0000-0000-0000F0050000}"/>
    <cellStyle name="Comma 12 5 4 2 2" xfId="4715" xr:uid="{00000000-0005-0000-0000-0000F1050000}"/>
    <cellStyle name="Comma 12 5 4 3" xfId="4716" xr:uid="{00000000-0005-0000-0000-0000F2050000}"/>
    <cellStyle name="Comma 12 5 5" xfId="1375" xr:uid="{00000000-0005-0000-0000-0000F3050000}"/>
    <cellStyle name="Comma 12 5 5 2" xfId="1376" xr:uid="{00000000-0005-0000-0000-0000F4050000}"/>
    <cellStyle name="Comma 12 5 5 2 2" xfId="4717" xr:uid="{00000000-0005-0000-0000-0000F5050000}"/>
    <cellStyle name="Comma 12 5 5 3" xfId="4718" xr:uid="{00000000-0005-0000-0000-0000F6050000}"/>
    <cellStyle name="Comma 12 5 6" xfId="1377" xr:uid="{00000000-0005-0000-0000-0000F7050000}"/>
    <cellStyle name="Comma 12 5 6 2" xfId="1378" xr:uid="{00000000-0005-0000-0000-0000F8050000}"/>
    <cellStyle name="Comma 12 5 6 2 2" xfId="4719" xr:uid="{00000000-0005-0000-0000-0000F9050000}"/>
    <cellStyle name="Comma 12 5 6 3" xfId="4720" xr:uid="{00000000-0005-0000-0000-0000FA050000}"/>
    <cellStyle name="Comma 12 5 7" xfId="1379" xr:uid="{00000000-0005-0000-0000-0000FB050000}"/>
    <cellStyle name="Comma 12 6" xfId="1380" xr:uid="{00000000-0005-0000-0000-0000FC050000}"/>
    <cellStyle name="Comma 12 6 2" xfId="1381" xr:uid="{00000000-0005-0000-0000-0000FD050000}"/>
    <cellStyle name="Comma 12 7" xfId="1382" xr:uid="{00000000-0005-0000-0000-0000FE050000}"/>
    <cellStyle name="Comma 12 7 2" xfId="1383" xr:uid="{00000000-0005-0000-0000-0000FF050000}"/>
    <cellStyle name="Comma 12 8" xfId="1384" xr:uid="{00000000-0005-0000-0000-000000060000}"/>
    <cellStyle name="Comma 12 8 2" xfId="1385" xr:uid="{00000000-0005-0000-0000-000001060000}"/>
    <cellStyle name="Comma 12 9" xfId="1386" xr:uid="{00000000-0005-0000-0000-000002060000}"/>
    <cellStyle name="Comma 12 9 2" xfId="1387" xr:uid="{00000000-0005-0000-0000-000003060000}"/>
    <cellStyle name="Comma 12_HH-2" xfId="1388" xr:uid="{00000000-0005-0000-0000-000004060000}"/>
    <cellStyle name="Comma 13" xfId="1389" xr:uid="{00000000-0005-0000-0000-000005060000}"/>
    <cellStyle name="Comma 13 10" xfId="1390" xr:uid="{00000000-0005-0000-0000-000006060000}"/>
    <cellStyle name="Comma 13 10 2" xfId="1391" xr:uid="{00000000-0005-0000-0000-000007060000}"/>
    <cellStyle name="Comma 13 11" xfId="1392" xr:uid="{00000000-0005-0000-0000-000008060000}"/>
    <cellStyle name="Comma 13 11 2" xfId="1393" xr:uid="{00000000-0005-0000-0000-000009060000}"/>
    <cellStyle name="Comma 13 12" xfId="1394" xr:uid="{00000000-0005-0000-0000-00000A060000}"/>
    <cellStyle name="Comma 13 12 2" xfId="1395" xr:uid="{00000000-0005-0000-0000-00000B060000}"/>
    <cellStyle name="Comma 13 13" xfId="1396" xr:uid="{00000000-0005-0000-0000-00000C060000}"/>
    <cellStyle name="Comma 13 13 2" xfId="1397" xr:uid="{00000000-0005-0000-0000-00000D060000}"/>
    <cellStyle name="Comma 13 14" xfId="1398" xr:uid="{00000000-0005-0000-0000-00000E060000}"/>
    <cellStyle name="Comma 13 15" xfId="4721" xr:uid="{00000000-0005-0000-0000-00000F060000}"/>
    <cellStyle name="Comma 13 16" xfId="4722" xr:uid="{00000000-0005-0000-0000-000010060000}"/>
    <cellStyle name="Comma 13 17" xfId="5213" xr:uid="{00000000-0005-0000-0000-000011060000}"/>
    <cellStyle name="Comma 13 2" xfId="1399" xr:uid="{00000000-0005-0000-0000-000012060000}"/>
    <cellStyle name="Comma 13 2 2" xfId="1400" xr:uid="{00000000-0005-0000-0000-000013060000}"/>
    <cellStyle name="Comma 13 2 2 2" xfId="1401" xr:uid="{00000000-0005-0000-0000-000014060000}"/>
    <cellStyle name="Comma 13 2 2 2 2" xfId="1402" xr:uid="{00000000-0005-0000-0000-000015060000}"/>
    <cellStyle name="Comma 13 2 2 3" xfId="1403" xr:uid="{00000000-0005-0000-0000-000016060000}"/>
    <cellStyle name="Comma 13 2 3" xfId="1404" xr:uid="{00000000-0005-0000-0000-000017060000}"/>
    <cellStyle name="Comma 13 2 3 2" xfId="1405" xr:uid="{00000000-0005-0000-0000-000018060000}"/>
    <cellStyle name="Comma 13 2 3 2 2" xfId="1406" xr:uid="{00000000-0005-0000-0000-000019060000}"/>
    <cellStyle name="Comma 13 2 3 2 3" xfId="1407" xr:uid="{00000000-0005-0000-0000-00001A060000}"/>
    <cellStyle name="Comma 13 2 3 3" xfId="1408" xr:uid="{00000000-0005-0000-0000-00001B060000}"/>
    <cellStyle name="Comma 13 2 4" xfId="1409" xr:uid="{00000000-0005-0000-0000-00001C060000}"/>
    <cellStyle name="Comma 13 2 5" xfId="4723" xr:uid="{00000000-0005-0000-0000-00001D060000}"/>
    <cellStyle name="Comma 13 2 6" xfId="5214" xr:uid="{00000000-0005-0000-0000-00001E060000}"/>
    <cellStyle name="Comma 13 3" xfId="1410" xr:uid="{00000000-0005-0000-0000-00001F060000}"/>
    <cellStyle name="Comma 13 3 2" xfId="1411" xr:uid="{00000000-0005-0000-0000-000020060000}"/>
    <cellStyle name="Comma 13 3 3" xfId="1412" xr:uid="{00000000-0005-0000-0000-000021060000}"/>
    <cellStyle name="Comma 13 3 4" xfId="1413" xr:uid="{00000000-0005-0000-0000-000022060000}"/>
    <cellStyle name="Comma 13 4" xfId="1414" xr:uid="{00000000-0005-0000-0000-000023060000}"/>
    <cellStyle name="Comma 13 4 2" xfId="1415" xr:uid="{00000000-0005-0000-0000-000024060000}"/>
    <cellStyle name="Comma 13 4 3" xfId="1416" xr:uid="{00000000-0005-0000-0000-000025060000}"/>
    <cellStyle name="Comma 13 4 4" xfId="1417" xr:uid="{00000000-0005-0000-0000-000026060000}"/>
    <cellStyle name="Comma 13 5" xfId="1418" xr:uid="{00000000-0005-0000-0000-000027060000}"/>
    <cellStyle name="Comma 13 5 2" xfId="1419" xr:uid="{00000000-0005-0000-0000-000028060000}"/>
    <cellStyle name="Comma 13 6" xfId="1420" xr:uid="{00000000-0005-0000-0000-000029060000}"/>
    <cellStyle name="Comma 13 6 2" xfId="1421" xr:uid="{00000000-0005-0000-0000-00002A060000}"/>
    <cellStyle name="Comma 13 7" xfId="1422" xr:uid="{00000000-0005-0000-0000-00002B060000}"/>
    <cellStyle name="Comma 13 7 2" xfId="1423" xr:uid="{00000000-0005-0000-0000-00002C060000}"/>
    <cellStyle name="Comma 13 8" xfId="1424" xr:uid="{00000000-0005-0000-0000-00002D060000}"/>
    <cellStyle name="Comma 13 8 2" xfId="1425" xr:uid="{00000000-0005-0000-0000-00002E060000}"/>
    <cellStyle name="Comma 13 9" xfId="1426" xr:uid="{00000000-0005-0000-0000-00002F060000}"/>
    <cellStyle name="Comma 13 9 2" xfId="1427" xr:uid="{00000000-0005-0000-0000-000030060000}"/>
    <cellStyle name="Comma 14" xfId="1428" xr:uid="{00000000-0005-0000-0000-000031060000}"/>
    <cellStyle name="Comma 14 10" xfId="1429" xr:uid="{00000000-0005-0000-0000-000032060000}"/>
    <cellStyle name="Comma 14 10 2" xfId="1430" xr:uid="{00000000-0005-0000-0000-000033060000}"/>
    <cellStyle name="Comma 14 10 2 2" xfId="4724" xr:uid="{00000000-0005-0000-0000-000034060000}"/>
    <cellStyle name="Comma 14 10 3" xfId="4725" xr:uid="{00000000-0005-0000-0000-000035060000}"/>
    <cellStyle name="Comma 14 11" xfId="1431" xr:uid="{00000000-0005-0000-0000-000036060000}"/>
    <cellStyle name="Comma 14 11 2" xfId="1432" xr:uid="{00000000-0005-0000-0000-000037060000}"/>
    <cellStyle name="Comma 14 11 2 2" xfId="1433" xr:uid="{00000000-0005-0000-0000-000038060000}"/>
    <cellStyle name="Comma 14 11 3" xfId="1434" xr:uid="{00000000-0005-0000-0000-000039060000}"/>
    <cellStyle name="Comma 14 11 3 2" xfId="1435" xr:uid="{00000000-0005-0000-0000-00003A060000}"/>
    <cellStyle name="Comma 14 11 4" xfId="1436" xr:uid="{00000000-0005-0000-0000-00003B060000}"/>
    <cellStyle name="Comma 14 12" xfId="1437" xr:uid="{00000000-0005-0000-0000-00003C060000}"/>
    <cellStyle name="Comma 14 13" xfId="1438" xr:uid="{00000000-0005-0000-0000-00003D060000}"/>
    <cellStyle name="Comma 14 14" xfId="4726" xr:uid="{00000000-0005-0000-0000-00003E060000}"/>
    <cellStyle name="Comma 14 15" xfId="5215" xr:uid="{00000000-0005-0000-0000-00003F060000}"/>
    <cellStyle name="Comma 14 2" xfId="1439" xr:uid="{00000000-0005-0000-0000-000040060000}"/>
    <cellStyle name="Comma 14 2 2" xfId="1440" xr:uid="{00000000-0005-0000-0000-000041060000}"/>
    <cellStyle name="Comma 14 2 2 2" xfId="4727" xr:uid="{00000000-0005-0000-0000-000042060000}"/>
    <cellStyle name="Comma 14 2 3" xfId="1441" xr:uid="{00000000-0005-0000-0000-000043060000}"/>
    <cellStyle name="Comma 14 2 4" xfId="4728" xr:uid="{00000000-0005-0000-0000-000044060000}"/>
    <cellStyle name="Comma 14 3" xfId="1442" xr:uid="{00000000-0005-0000-0000-000045060000}"/>
    <cellStyle name="Comma 14 3 2" xfId="1443" xr:uid="{00000000-0005-0000-0000-000046060000}"/>
    <cellStyle name="Comma 14 3 2 2" xfId="4729" xr:uid="{00000000-0005-0000-0000-000047060000}"/>
    <cellStyle name="Comma 14 3 3" xfId="4730" xr:uid="{00000000-0005-0000-0000-000048060000}"/>
    <cellStyle name="Comma 14 4" xfId="1444" xr:uid="{00000000-0005-0000-0000-000049060000}"/>
    <cellStyle name="Comma 14 4 2" xfId="1445" xr:uid="{00000000-0005-0000-0000-00004A060000}"/>
    <cellStyle name="Comma 14 4 2 2" xfId="1446" xr:uid="{00000000-0005-0000-0000-00004B060000}"/>
    <cellStyle name="Comma 14 4 2 2 2" xfId="4731" xr:uid="{00000000-0005-0000-0000-00004C060000}"/>
    <cellStyle name="Comma 14 4 2 3" xfId="4732" xr:uid="{00000000-0005-0000-0000-00004D060000}"/>
    <cellStyle name="Comma 14 4 3" xfId="1447" xr:uid="{00000000-0005-0000-0000-00004E060000}"/>
    <cellStyle name="Comma 14 4 3 2" xfId="1448" xr:uid="{00000000-0005-0000-0000-00004F060000}"/>
    <cellStyle name="Comma 14 4 3 2 2" xfId="4733" xr:uid="{00000000-0005-0000-0000-000050060000}"/>
    <cellStyle name="Comma 14 4 3 3" xfId="4734" xr:uid="{00000000-0005-0000-0000-000051060000}"/>
    <cellStyle name="Comma 14 4 4" xfId="1449" xr:uid="{00000000-0005-0000-0000-000052060000}"/>
    <cellStyle name="Comma 14 4 4 2" xfId="1450" xr:uid="{00000000-0005-0000-0000-000053060000}"/>
    <cellStyle name="Comma 14 4 4 2 2" xfId="4735" xr:uid="{00000000-0005-0000-0000-000054060000}"/>
    <cellStyle name="Comma 14 4 4 3" xfId="4736" xr:uid="{00000000-0005-0000-0000-000055060000}"/>
    <cellStyle name="Comma 14 4 5" xfId="1451" xr:uid="{00000000-0005-0000-0000-000056060000}"/>
    <cellStyle name="Comma 14 4 5 2" xfId="1452" xr:uid="{00000000-0005-0000-0000-000057060000}"/>
    <cellStyle name="Comma 14 4 5 2 2" xfId="4737" xr:uid="{00000000-0005-0000-0000-000058060000}"/>
    <cellStyle name="Comma 14 4 5 3" xfId="4738" xr:uid="{00000000-0005-0000-0000-000059060000}"/>
    <cellStyle name="Comma 14 4 6" xfId="1453" xr:uid="{00000000-0005-0000-0000-00005A060000}"/>
    <cellStyle name="Comma 14 4 6 2" xfId="1454" xr:uid="{00000000-0005-0000-0000-00005B060000}"/>
    <cellStyle name="Comma 14 4 6 2 2" xfId="4739" xr:uid="{00000000-0005-0000-0000-00005C060000}"/>
    <cellStyle name="Comma 14 4 6 3" xfId="4740" xr:uid="{00000000-0005-0000-0000-00005D060000}"/>
    <cellStyle name="Comma 14 4 7" xfId="1455" xr:uid="{00000000-0005-0000-0000-00005E060000}"/>
    <cellStyle name="Comma 14 4 7 2" xfId="4741" xr:uid="{00000000-0005-0000-0000-00005F060000}"/>
    <cellStyle name="Comma 14 4 8" xfId="4742" xr:uid="{00000000-0005-0000-0000-000060060000}"/>
    <cellStyle name="Comma 14 5" xfId="1456" xr:uid="{00000000-0005-0000-0000-000061060000}"/>
    <cellStyle name="Comma 14 5 2" xfId="1457" xr:uid="{00000000-0005-0000-0000-000062060000}"/>
    <cellStyle name="Comma 14 5 2 2" xfId="4743" xr:uid="{00000000-0005-0000-0000-000063060000}"/>
    <cellStyle name="Comma 14 5 3" xfId="4744" xr:uid="{00000000-0005-0000-0000-000064060000}"/>
    <cellStyle name="Comma 14 6" xfId="1458" xr:uid="{00000000-0005-0000-0000-000065060000}"/>
    <cellStyle name="Comma 14 6 2" xfId="1459" xr:uid="{00000000-0005-0000-0000-000066060000}"/>
    <cellStyle name="Comma 14 6 2 2" xfId="4745" xr:uid="{00000000-0005-0000-0000-000067060000}"/>
    <cellStyle name="Comma 14 6 3" xfId="4746" xr:uid="{00000000-0005-0000-0000-000068060000}"/>
    <cellStyle name="Comma 14 7" xfId="1460" xr:uid="{00000000-0005-0000-0000-000069060000}"/>
    <cellStyle name="Comma 14 7 2" xfId="1461" xr:uid="{00000000-0005-0000-0000-00006A060000}"/>
    <cellStyle name="Comma 14 7 2 2" xfId="4747" xr:uid="{00000000-0005-0000-0000-00006B060000}"/>
    <cellStyle name="Comma 14 7 3" xfId="4748" xr:uid="{00000000-0005-0000-0000-00006C060000}"/>
    <cellStyle name="Comma 14 8" xfId="1462" xr:uid="{00000000-0005-0000-0000-00006D060000}"/>
    <cellStyle name="Comma 14 8 2" xfId="1463" xr:uid="{00000000-0005-0000-0000-00006E060000}"/>
    <cellStyle name="Comma 14 8 2 2" xfId="4749" xr:uid="{00000000-0005-0000-0000-00006F060000}"/>
    <cellStyle name="Comma 14 8 3" xfId="4750" xr:uid="{00000000-0005-0000-0000-000070060000}"/>
    <cellStyle name="Comma 14 9" xfId="1464" xr:uid="{00000000-0005-0000-0000-000071060000}"/>
    <cellStyle name="Comma 14 9 2" xfId="1465" xr:uid="{00000000-0005-0000-0000-000072060000}"/>
    <cellStyle name="Comma 14 9 2 2" xfId="4751" xr:uid="{00000000-0005-0000-0000-000073060000}"/>
    <cellStyle name="Comma 14 9 3" xfId="4752" xr:uid="{00000000-0005-0000-0000-000074060000}"/>
    <cellStyle name="Comma 15" xfId="1466" xr:uid="{00000000-0005-0000-0000-000075060000}"/>
    <cellStyle name="Comma 15 2" xfId="1467" xr:uid="{00000000-0005-0000-0000-000076060000}"/>
    <cellStyle name="Comma 15 2 2" xfId="1468" xr:uid="{00000000-0005-0000-0000-000077060000}"/>
    <cellStyle name="Comma 15 2 2 2" xfId="4753" xr:uid="{00000000-0005-0000-0000-000078060000}"/>
    <cellStyle name="Comma 15 2 3" xfId="4754" xr:uid="{00000000-0005-0000-0000-000079060000}"/>
    <cellStyle name="Comma 15 2 4" xfId="5254" xr:uid="{00000000-0005-0000-0000-00007A060000}"/>
    <cellStyle name="Comma 15 3" xfId="1469" xr:uid="{00000000-0005-0000-0000-00007B060000}"/>
    <cellStyle name="Comma 15 3 2" xfId="4755" xr:uid="{00000000-0005-0000-0000-00007C060000}"/>
    <cellStyle name="Comma 15 3 3" xfId="4756" xr:uid="{00000000-0005-0000-0000-00007D060000}"/>
    <cellStyle name="Comma 15 4" xfId="1470" xr:uid="{00000000-0005-0000-0000-00007E060000}"/>
    <cellStyle name="Comma 15 4 2" xfId="4757" xr:uid="{00000000-0005-0000-0000-00007F060000}"/>
    <cellStyle name="Comma 15 4 3" xfId="4758" xr:uid="{00000000-0005-0000-0000-000080060000}"/>
    <cellStyle name="Comma 15 4 4" xfId="5257" xr:uid="{00000000-0005-0000-0000-000081060000}"/>
    <cellStyle name="Comma 15 5" xfId="1471" xr:uid="{00000000-0005-0000-0000-000082060000}"/>
    <cellStyle name="Comma 15 6" xfId="1472" xr:uid="{00000000-0005-0000-0000-000083060000}"/>
    <cellStyle name="Comma 15 7" xfId="4759" xr:uid="{00000000-0005-0000-0000-000084060000}"/>
    <cellStyle name="Comma 16" xfId="1473" xr:uid="{00000000-0005-0000-0000-000085060000}"/>
    <cellStyle name="Comma 16 10" xfId="5260" xr:uid="{00000000-0005-0000-0000-000086060000}"/>
    <cellStyle name="Comma 16 2" xfId="1474" xr:uid="{00000000-0005-0000-0000-000087060000}"/>
    <cellStyle name="Comma 16 2 2" xfId="1475" xr:uid="{00000000-0005-0000-0000-000088060000}"/>
    <cellStyle name="Comma 16 2 2 2" xfId="1476" xr:uid="{00000000-0005-0000-0000-000089060000}"/>
    <cellStyle name="Comma 16 2 2 3" xfId="4760" xr:uid="{00000000-0005-0000-0000-00008A060000}"/>
    <cellStyle name="Comma 16 2 3" xfId="1477" xr:uid="{00000000-0005-0000-0000-00008B060000}"/>
    <cellStyle name="Comma 16 2 4" xfId="1478" xr:uid="{00000000-0005-0000-0000-00008C060000}"/>
    <cellStyle name="Comma 16 2 5" xfId="4761" xr:uid="{00000000-0005-0000-0000-00008D060000}"/>
    <cellStyle name="Comma 16 3" xfId="1479" xr:uid="{00000000-0005-0000-0000-00008E060000}"/>
    <cellStyle name="Comma 16 3 2" xfId="1480" xr:uid="{00000000-0005-0000-0000-00008F060000}"/>
    <cellStyle name="Comma 16 3 3" xfId="1481" xr:uid="{00000000-0005-0000-0000-000090060000}"/>
    <cellStyle name="Comma 16 3 4" xfId="4762" xr:uid="{00000000-0005-0000-0000-000091060000}"/>
    <cellStyle name="Comma 16 4" xfId="1482" xr:uid="{00000000-0005-0000-0000-000092060000}"/>
    <cellStyle name="Comma 16 4 2" xfId="4763" xr:uid="{00000000-0005-0000-0000-000093060000}"/>
    <cellStyle name="Comma 16 5" xfId="1483" xr:uid="{00000000-0005-0000-0000-000094060000}"/>
    <cellStyle name="Comma 16 5 2" xfId="4764" xr:uid="{00000000-0005-0000-0000-000095060000}"/>
    <cellStyle name="Comma 16 6" xfId="1484" xr:uid="{00000000-0005-0000-0000-000096060000}"/>
    <cellStyle name="Comma 16 7" xfId="1485" xr:uid="{00000000-0005-0000-0000-000097060000}"/>
    <cellStyle name="Comma 16 8" xfId="4765" xr:uid="{00000000-0005-0000-0000-000098060000}"/>
    <cellStyle name="Comma 16 9" xfId="4766" xr:uid="{00000000-0005-0000-0000-000099060000}"/>
    <cellStyle name="Comma 17" xfId="1486" xr:uid="{00000000-0005-0000-0000-00009A060000}"/>
    <cellStyle name="Comma 17 2" xfId="1487" xr:uid="{00000000-0005-0000-0000-00009B060000}"/>
    <cellStyle name="Comma 17 2 2" xfId="1488" xr:uid="{00000000-0005-0000-0000-00009C060000}"/>
    <cellStyle name="Comma 17 2 2 2" xfId="1489" xr:uid="{00000000-0005-0000-0000-00009D060000}"/>
    <cellStyle name="Comma 17 2 2 3" xfId="4767" xr:uid="{00000000-0005-0000-0000-00009E060000}"/>
    <cellStyle name="Comma 17 2 3" xfId="1490" xr:uid="{00000000-0005-0000-0000-00009F060000}"/>
    <cellStyle name="Comma 17 2 4" xfId="1491" xr:uid="{00000000-0005-0000-0000-0000A0060000}"/>
    <cellStyle name="Comma 17 2 5" xfId="4768" xr:uid="{00000000-0005-0000-0000-0000A1060000}"/>
    <cellStyle name="Comma 17 3" xfId="1492" xr:uid="{00000000-0005-0000-0000-0000A2060000}"/>
    <cellStyle name="Comma 17 3 2" xfId="1493" xr:uid="{00000000-0005-0000-0000-0000A3060000}"/>
    <cellStyle name="Comma 17 3 3" xfId="4769" xr:uid="{00000000-0005-0000-0000-0000A4060000}"/>
    <cellStyle name="Comma 17 4" xfId="1494" xr:uid="{00000000-0005-0000-0000-0000A5060000}"/>
    <cellStyle name="Comma 17 5" xfId="1495" xr:uid="{00000000-0005-0000-0000-0000A6060000}"/>
    <cellStyle name="Comma 17 5 2" xfId="4770" xr:uid="{00000000-0005-0000-0000-0000A7060000}"/>
    <cellStyle name="Comma 17 6" xfId="5288" xr:uid="{00000000-0005-0000-0000-0000A8060000}"/>
    <cellStyle name="Comma 18" xfId="1496" xr:uid="{00000000-0005-0000-0000-0000A9060000}"/>
    <cellStyle name="Comma 18 10" xfId="1497" xr:uid="{00000000-0005-0000-0000-0000AA060000}"/>
    <cellStyle name="Comma 18 10 2" xfId="1498" xr:uid="{00000000-0005-0000-0000-0000AB060000}"/>
    <cellStyle name="Comma 18 11" xfId="1499" xr:uid="{00000000-0005-0000-0000-0000AC060000}"/>
    <cellStyle name="Comma 18 11 2" xfId="1500" xr:uid="{00000000-0005-0000-0000-0000AD060000}"/>
    <cellStyle name="Comma 18 12" xfId="1501" xr:uid="{00000000-0005-0000-0000-0000AE060000}"/>
    <cellStyle name="Comma 18 12 2" xfId="1502" xr:uid="{00000000-0005-0000-0000-0000AF060000}"/>
    <cellStyle name="Comma 18 13" xfId="1503" xr:uid="{00000000-0005-0000-0000-0000B0060000}"/>
    <cellStyle name="Comma 18 13 2" xfId="1504" xr:uid="{00000000-0005-0000-0000-0000B1060000}"/>
    <cellStyle name="Comma 18 13 2 2" xfId="1505" xr:uid="{00000000-0005-0000-0000-0000B2060000}"/>
    <cellStyle name="Comma 18 13 3" xfId="1506" xr:uid="{00000000-0005-0000-0000-0000B3060000}"/>
    <cellStyle name="Comma 18 13 3 2" xfId="1507" xr:uid="{00000000-0005-0000-0000-0000B4060000}"/>
    <cellStyle name="Comma 18 13 4" xfId="1508" xr:uid="{00000000-0005-0000-0000-0000B5060000}"/>
    <cellStyle name="Comma 18 13 5" xfId="1509" xr:uid="{00000000-0005-0000-0000-0000B6060000}"/>
    <cellStyle name="Comma 18 14" xfId="1510" xr:uid="{00000000-0005-0000-0000-0000B7060000}"/>
    <cellStyle name="Comma 18 15" xfId="4771" xr:uid="{00000000-0005-0000-0000-0000B8060000}"/>
    <cellStyle name="Comma 18 16" xfId="5291" xr:uid="{00000000-0005-0000-0000-0000B9060000}"/>
    <cellStyle name="Comma 18 2" xfId="1511" xr:uid="{00000000-0005-0000-0000-0000BA060000}"/>
    <cellStyle name="Comma 18 2 2" xfId="1512" xr:uid="{00000000-0005-0000-0000-0000BB060000}"/>
    <cellStyle name="Comma 18 2 2 2" xfId="1513" xr:uid="{00000000-0005-0000-0000-0000BC060000}"/>
    <cellStyle name="Comma 18 2 3" xfId="1514" xr:uid="{00000000-0005-0000-0000-0000BD060000}"/>
    <cellStyle name="Comma 18 3" xfId="1515" xr:uid="{00000000-0005-0000-0000-0000BE060000}"/>
    <cellStyle name="Comma 18 3 2" xfId="1516" xr:uid="{00000000-0005-0000-0000-0000BF060000}"/>
    <cellStyle name="Comma 18 3 2 2" xfId="1517" xr:uid="{00000000-0005-0000-0000-0000C0060000}"/>
    <cellStyle name="Comma 18 4" xfId="1518" xr:uid="{00000000-0005-0000-0000-0000C1060000}"/>
    <cellStyle name="Comma 18 4 2" xfId="1519" xr:uid="{00000000-0005-0000-0000-0000C2060000}"/>
    <cellStyle name="Comma 18 4 2 2" xfId="1520" xr:uid="{00000000-0005-0000-0000-0000C3060000}"/>
    <cellStyle name="Comma 18 5" xfId="1521" xr:uid="{00000000-0005-0000-0000-0000C4060000}"/>
    <cellStyle name="Comma 18 5 2" xfId="1522" xr:uid="{00000000-0005-0000-0000-0000C5060000}"/>
    <cellStyle name="Comma 18 5 2 2" xfId="1523" xr:uid="{00000000-0005-0000-0000-0000C6060000}"/>
    <cellStyle name="Comma 18 6" xfId="1524" xr:uid="{00000000-0005-0000-0000-0000C7060000}"/>
    <cellStyle name="Comma 18 6 2" xfId="1525" xr:uid="{00000000-0005-0000-0000-0000C8060000}"/>
    <cellStyle name="Comma 18 6 2 2" xfId="1526" xr:uid="{00000000-0005-0000-0000-0000C9060000}"/>
    <cellStyle name="Comma 18 7" xfId="1527" xr:uid="{00000000-0005-0000-0000-0000CA060000}"/>
    <cellStyle name="Comma 18 7 2" xfId="1528" xr:uid="{00000000-0005-0000-0000-0000CB060000}"/>
    <cellStyle name="Comma 18 8" xfId="1529" xr:uid="{00000000-0005-0000-0000-0000CC060000}"/>
    <cellStyle name="Comma 18 8 2" xfId="1530" xr:uid="{00000000-0005-0000-0000-0000CD060000}"/>
    <cellStyle name="Comma 18 9" xfId="1531" xr:uid="{00000000-0005-0000-0000-0000CE060000}"/>
    <cellStyle name="Comma 18 9 2" xfId="1532" xr:uid="{00000000-0005-0000-0000-0000CF060000}"/>
    <cellStyle name="Comma 19" xfId="1533" xr:uid="{00000000-0005-0000-0000-0000D0060000}"/>
    <cellStyle name="Comma 19 2" xfId="1534" xr:uid="{00000000-0005-0000-0000-0000D1060000}"/>
    <cellStyle name="Comma 19 2 2" xfId="1535" xr:uid="{00000000-0005-0000-0000-0000D2060000}"/>
    <cellStyle name="Comma 19 2 2 2" xfId="1536" xr:uid="{00000000-0005-0000-0000-0000D3060000}"/>
    <cellStyle name="Comma 19 2 3" xfId="1537" xr:uid="{00000000-0005-0000-0000-0000D4060000}"/>
    <cellStyle name="Comma 19 2 4" xfId="1538" xr:uid="{00000000-0005-0000-0000-0000D5060000}"/>
    <cellStyle name="Comma 19 3" xfId="1539" xr:uid="{00000000-0005-0000-0000-0000D6060000}"/>
    <cellStyle name="Comma 19 3 2" xfId="1540" xr:uid="{00000000-0005-0000-0000-0000D7060000}"/>
    <cellStyle name="Comma 19 3 3" xfId="1541" xr:uid="{00000000-0005-0000-0000-0000D8060000}"/>
    <cellStyle name="Comma 19 4" xfId="1542" xr:uid="{00000000-0005-0000-0000-0000D9060000}"/>
    <cellStyle name="Comma 19 5" xfId="1543" xr:uid="{00000000-0005-0000-0000-0000DA060000}"/>
    <cellStyle name="Comma 19 5 2" xfId="4772" xr:uid="{00000000-0005-0000-0000-0000DB060000}"/>
    <cellStyle name="Comma 2" xfId="1544" xr:uid="{00000000-0005-0000-0000-0000DC060000}"/>
    <cellStyle name="Comma 2 10" xfId="1545" xr:uid="{00000000-0005-0000-0000-0000DD060000}"/>
    <cellStyle name="Comma 2 10 2" xfId="1546" xr:uid="{00000000-0005-0000-0000-0000DE060000}"/>
    <cellStyle name="Comma 2 10 2 2" xfId="1547" xr:uid="{00000000-0005-0000-0000-0000DF060000}"/>
    <cellStyle name="Comma 2 10 2 2 2" xfId="4773" xr:uid="{00000000-0005-0000-0000-0000E0060000}"/>
    <cellStyle name="Comma 2 10 2 3" xfId="4774" xr:uid="{00000000-0005-0000-0000-0000E1060000}"/>
    <cellStyle name="Comma 2 10 3" xfId="1548" xr:uid="{00000000-0005-0000-0000-0000E2060000}"/>
    <cellStyle name="Comma 2 10 3 2" xfId="1549" xr:uid="{00000000-0005-0000-0000-0000E3060000}"/>
    <cellStyle name="Comma 2 10 4" xfId="1550" xr:uid="{00000000-0005-0000-0000-0000E4060000}"/>
    <cellStyle name="Comma 2 10 5" xfId="1551" xr:uid="{00000000-0005-0000-0000-0000E5060000}"/>
    <cellStyle name="Comma 2 11" xfId="1552" xr:uid="{00000000-0005-0000-0000-0000E6060000}"/>
    <cellStyle name="Comma 2 11 2" xfId="1553" xr:uid="{00000000-0005-0000-0000-0000E7060000}"/>
    <cellStyle name="Comma 2 11 2 2" xfId="1554" xr:uid="{00000000-0005-0000-0000-0000E8060000}"/>
    <cellStyle name="Comma 2 11 2 2 2" xfId="4775" xr:uid="{00000000-0005-0000-0000-0000E9060000}"/>
    <cellStyle name="Comma 2 11 2 3" xfId="4776" xr:uid="{00000000-0005-0000-0000-0000EA060000}"/>
    <cellStyle name="Comma 2 11 3" xfId="1555" xr:uid="{00000000-0005-0000-0000-0000EB060000}"/>
    <cellStyle name="Comma 2 12" xfId="1556" xr:uid="{00000000-0005-0000-0000-0000EC060000}"/>
    <cellStyle name="Comma 2 12 2" xfId="1557" xr:uid="{00000000-0005-0000-0000-0000ED060000}"/>
    <cellStyle name="Comma 2 12 2 2" xfId="1558" xr:uid="{00000000-0005-0000-0000-0000EE060000}"/>
    <cellStyle name="Comma 2 12 2 2 2" xfId="4777" xr:uid="{00000000-0005-0000-0000-0000EF060000}"/>
    <cellStyle name="Comma 2 12 2 3" xfId="4778" xr:uid="{00000000-0005-0000-0000-0000F0060000}"/>
    <cellStyle name="Comma 2 12 3" xfId="1559" xr:uid="{00000000-0005-0000-0000-0000F1060000}"/>
    <cellStyle name="Comma 2 13" xfId="1560" xr:uid="{00000000-0005-0000-0000-0000F2060000}"/>
    <cellStyle name="Comma 2 13 2" xfId="1561" xr:uid="{00000000-0005-0000-0000-0000F3060000}"/>
    <cellStyle name="Comma 2 13 2 2" xfId="1562" xr:uid="{00000000-0005-0000-0000-0000F4060000}"/>
    <cellStyle name="Comma 2 13 2 2 2" xfId="4779" xr:uid="{00000000-0005-0000-0000-0000F5060000}"/>
    <cellStyle name="Comma 2 13 2 3" xfId="4780" xr:uid="{00000000-0005-0000-0000-0000F6060000}"/>
    <cellStyle name="Comma 2 13 3" xfId="1563" xr:uid="{00000000-0005-0000-0000-0000F7060000}"/>
    <cellStyle name="Comma 2 14" xfId="1564" xr:uid="{00000000-0005-0000-0000-0000F8060000}"/>
    <cellStyle name="Comma 2 14 2" xfId="1565" xr:uid="{00000000-0005-0000-0000-0000F9060000}"/>
    <cellStyle name="Comma 2 14 2 2" xfId="1566" xr:uid="{00000000-0005-0000-0000-0000FA060000}"/>
    <cellStyle name="Comma 2 14 2 2 2" xfId="4781" xr:uid="{00000000-0005-0000-0000-0000FB060000}"/>
    <cellStyle name="Comma 2 14 2 3" xfId="4782" xr:uid="{00000000-0005-0000-0000-0000FC060000}"/>
    <cellStyle name="Comma 2 14 3" xfId="1567" xr:uid="{00000000-0005-0000-0000-0000FD060000}"/>
    <cellStyle name="Comma 2 15" xfId="1568" xr:uid="{00000000-0005-0000-0000-0000FE060000}"/>
    <cellStyle name="Comma 2 15 2" xfId="1569" xr:uid="{00000000-0005-0000-0000-0000FF060000}"/>
    <cellStyle name="Comma 2 15 2 2" xfId="1570" xr:uid="{00000000-0005-0000-0000-000000070000}"/>
    <cellStyle name="Comma 2 15 2 2 2" xfId="4783" xr:uid="{00000000-0005-0000-0000-000001070000}"/>
    <cellStyle name="Comma 2 15 2 3" xfId="4784" xr:uid="{00000000-0005-0000-0000-000002070000}"/>
    <cellStyle name="Comma 2 15 3" xfId="1571" xr:uid="{00000000-0005-0000-0000-000003070000}"/>
    <cellStyle name="Comma 2 16" xfId="1572" xr:uid="{00000000-0005-0000-0000-000004070000}"/>
    <cellStyle name="Comma 2 16 2" xfId="1573" xr:uid="{00000000-0005-0000-0000-000005070000}"/>
    <cellStyle name="Comma 2 16 2 2" xfId="1574" xr:uid="{00000000-0005-0000-0000-000006070000}"/>
    <cellStyle name="Comma 2 16 2 2 2" xfId="4785" xr:uid="{00000000-0005-0000-0000-000007070000}"/>
    <cellStyle name="Comma 2 16 2 3" xfId="1575" xr:uid="{00000000-0005-0000-0000-000008070000}"/>
    <cellStyle name="Comma 2 16 2 4" xfId="4786" xr:uid="{00000000-0005-0000-0000-000009070000}"/>
    <cellStyle name="Comma 2 16 3" xfId="1576" xr:uid="{00000000-0005-0000-0000-00000A070000}"/>
    <cellStyle name="Comma 2 17" xfId="1577" xr:uid="{00000000-0005-0000-0000-00000B070000}"/>
    <cellStyle name="Comma 2 17 2" xfId="1578" xr:uid="{00000000-0005-0000-0000-00000C070000}"/>
    <cellStyle name="Comma 2 17 3" xfId="1579" xr:uid="{00000000-0005-0000-0000-00000D070000}"/>
    <cellStyle name="Comma 2 18" xfId="1580" xr:uid="{00000000-0005-0000-0000-00000E070000}"/>
    <cellStyle name="Comma 2 18 2" xfId="1581" xr:uid="{00000000-0005-0000-0000-00000F070000}"/>
    <cellStyle name="Comma 2 18 2 2" xfId="1582" xr:uid="{00000000-0005-0000-0000-000010070000}"/>
    <cellStyle name="Comma 2 18 2 3" xfId="1583" xr:uid="{00000000-0005-0000-0000-000011070000}"/>
    <cellStyle name="Comma 2 18 2 4" xfId="4787" xr:uid="{00000000-0005-0000-0000-000012070000}"/>
    <cellStyle name="Comma 2 18 3" xfId="1584" xr:uid="{00000000-0005-0000-0000-000013070000}"/>
    <cellStyle name="Comma 2 18 3 2" xfId="1585" xr:uid="{00000000-0005-0000-0000-000014070000}"/>
    <cellStyle name="Comma 2 19" xfId="1586" xr:uid="{00000000-0005-0000-0000-000015070000}"/>
    <cellStyle name="Comma 2 19 2" xfId="1587" xr:uid="{00000000-0005-0000-0000-000016070000}"/>
    <cellStyle name="Comma 2 2" xfId="1588" xr:uid="{00000000-0005-0000-0000-000017070000}"/>
    <cellStyle name="Comma 2 2 10" xfId="1589" xr:uid="{00000000-0005-0000-0000-000018070000}"/>
    <cellStyle name="Comma 2 2 11" xfId="1590" xr:uid="{00000000-0005-0000-0000-000019070000}"/>
    <cellStyle name="Comma 2 2 12" xfId="1591" xr:uid="{00000000-0005-0000-0000-00001A070000}"/>
    <cellStyle name="Comma 2 2 13" xfId="1592" xr:uid="{00000000-0005-0000-0000-00001B070000}"/>
    <cellStyle name="Comma 2 2 14" xfId="1593" xr:uid="{00000000-0005-0000-0000-00001C070000}"/>
    <cellStyle name="Comma 2 2 15" xfId="1594" xr:uid="{00000000-0005-0000-0000-00001D070000}"/>
    <cellStyle name="Comma 2 2 16" xfId="1595" xr:uid="{00000000-0005-0000-0000-00001E070000}"/>
    <cellStyle name="Comma 2 2 2" xfId="1596" xr:uid="{00000000-0005-0000-0000-00001F070000}"/>
    <cellStyle name="Comma 2 2 2 2" xfId="1597" xr:uid="{00000000-0005-0000-0000-000020070000}"/>
    <cellStyle name="Comma 2 2 2 2 2" xfId="1598" xr:uid="{00000000-0005-0000-0000-000021070000}"/>
    <cellStyle name="Comma 2 2 2 2 2 2" xfId="1599" xr:uid="{00000000-0005-0000-0000-000022070000}"/>
    <cellStyle name="Comma 2 2 2 2 3" xfId="1600" xr:uid="{00000000-0005-0000-0000-000023070000}"/>
    <cellStyle name="Comma 2 2 2 2 4" xfId="1601" xr:uid="{00000000-0005-0000-0000-000024070000}"/>
    <cellStyle name="Comma 2 2 2 2 5" xfId="1602" xr:uid="{00000000-0005-0000-0000-000025070000}"/>
    <cellStyle name="Comma 2 2 2 2 6" xfId="1603" xr:uid="{00000000-0005-0000-0000-000026070000}"/>
    <cellStyle name="Comma 2 2 2 2 6 2" xfId="4788" xr:uid="{00000000-0005-0000-0000-000027070000}"/>
    <cellStyle name="Comma 2 2 2 2 7" xfId="1604" xr:uid="{00000000-0005-0000-0000-000028070000}"/>
    <cellStyle name="Comma 2 2 2 2 8" xfId="5218" xr:uid="{00000000-0005-0000-0000-000029070000}"/>
    <cellStyle name="Comma 2 2 2 3" xfId="1605" xr:uid="{00000000-0005-0000-0000-00002A070000}"/>
    <cellStyle name="Comma 2 2 2 3 2" xfId="1606" xr:uid="{00000000-0005-0000-0000-00002B070000}"/>
    <cellStyle name="Comma 2 2 2 3 3" xfId="1607" xr:uid="{00000000-0005-0000-0000-00002C070000}"/>
    <cellStyle name="Comma 2 2 2 4" xfId="1608" xr:uid="{00000000-0005-0000-0000-00002D070000}"/>
    <cellStyle name="Comma 2 2 2 4 2" xfId="1609" xr:uid="{00000000-0005-0000-0000-00002E070000}"/>
    <cellStyle name="Comma 2 2 2 5" xfId="1610" xr:uid="{00000000-0005-0000-0000-00002F070000}"/>
    <cellStyle name="Comma 2 2 2 5 2" xfId="1611" xr:uid="{00000000-0005-0000-0000-000030070000}"/>
    <cellStyle name="Comma 2 2 2 6" xfId="1612" xr:uid="{00000000-0005-0000-0000-000031070000}"/>
    <cellStyle name="Comma 2 2 2 7" xfId="1613" xr:uid="{00000000-0005-0000-0000-000032070000}"/>
    <cellStyle name="Comma 2 2 2 8" xfId="4789" xr:uid="{00000000-0005-0000-0000-000033070000}"/>
    <cellStyle name="Comma 2 2 2 9" xfId="5200" xr:uid="{00000000-0005-0000-0000-000034070000}"/>
    <cellStyle name="Comma 2 2 3" xfId="1614" xr:uid="{00000000-0005-0000-0000-000035070000}"/>
    <cellStyle name="Comma 2 2 3 2" xfId="1615" xr:uid="{00000000-0005-0000-0000-000036070000}"/>
    <cellStyle name="Comma 2 2 3 3" xfId="1616" xr:uid="{00000000-0005-0000-0000-000037070000}"/>
    <cellStyle name="Comma 2 2 3 3 2" xfId="4790" xr:uid="{00000000-0005-0000-0000-000038070000}"/>
    <cellStyle name="Comma 2 2 3 4" xfId="1617" xr:uid="{00000000-0005-0000-0000-000039070000}"/>
    <cellStyle name="Comma 2 2 3 5" xfId="4791" xr:uid="{00000000-0005-0000-0000-00003A070000}"/>
    <cellStyle name="Comma 2 2 4" xfId="1618" xr:uid="{00000000-0005-0000-0000-00003B070000}"/>
    <cellStyle name="Comma 2 2 4 2" xfId="1619" xr:uid="{00000000-0005-0000-0000-00003C070000}"/>
    <cellStyle name="Comma 2 2 4 3" xfId="5217" xr:uid="{00000000-0005-0000-0000-00003D070000}"/>
    <cellStyle name="Comma 2 2 5" xfId="1620" xr:uid="{00000000-0005-0000-0000-00003E070000}"/>
    <cellStyle name="Comma 2 2 5 2" xfId="1621" xr:uid="{00000000-0005-0000-0000-00003F070000}"/>
    <cellStyle name="Comma 2 2 6" xfId="1622" xr:uid="{00000000-0005-0000-0000-000040070000}"/>
    <cellStyle name="Comma 2 2 6 2" xfId="1623" xr:uid="{00000000-0005-0000-0000-000041070000}"/>
    <cellStyle name="Comma 2 2 7" xfId="1624" xr:uid="{00000000-0005-0000-0000-000042070000}"/>
    <cellStyle name="Comma 2 2 7 2" xfId="1625" xr:uid="{00000000-0005-0000-0000-000043070000}"/>
    <cellStyle name="Comma 2 2 8" xfId="1626" xr:uid="{00000000-0005-0000-0000-000044070000}"/>
    <cellStyle name="Comma 2 2 8 2" xfId="4792" xr:uid="{00000000-0005-0000-0000-000045070000}"/>
    <cellStyle name="Comma 2 2 9" xfId="1627" xr:uid="{00000000-0005-0000-0000-000046070000}"/>
    <cellStyle name="Comma 2 2 9 2" xfId="1628" xr:uid="{00000000-0005-0000-0000-000047070000}"/>
    <cellStyle name="Comma 2 2_สินค้าคงเหลือยู(1)" xfId="1629" xr:uid="{00000000-0005-0000-0000-000048070000}"/>
    <cellStyle name="Comma 2 20" xfId="1630" xr:uid="{00000000-0005-0000-0000-000049070000}"/>
    <cellStyle name="Comma 2 20 2" xfId="1631" xr:uid="{00000000-0005-0000-0000-00004A070000}"/>
    <cellStyle name="Comma 2 20 2 2" xfId="1632" xr:uid="{00000000-0005-0000-0000-00004B070000}"/>
    <cellStyle name="Comma 2 20 2 3" xfId="4793" xr:uid="{00000000-0005-0000-0000-00004C070000}"/>
    <cellStyle name="Comma 2 20 3" xfId="1633" xr:uid="{00000000-0005-0000-0000-00004D070000}"/>
    <cellStyle name="Comma 2 21" xfId="1634" xr:uid="{00000000-0005-0000-0000-00004E070000}"/>
    <cellStyle name="Comma 2 21 2" xfId="1635" xr:uid="{00000000-0005-0000-0000-00004F070000}"/>
    <cellStyle name="Comma 2 21 3" xfId="1636" xr:uid="{00000000-0005-0000-0000-000050070000}"/>
    <cellStyle name="Comma 2 22" xfId="1637" xr:uid="{00000000-0005-0000-0000-000051070000}"/>
    <cellStyle name="Comma 2 22 2" xfId="1638" xr:uid="{00000000-0005-0000-0000-000052070000}"/>
    <cellStyle name="Comma 2 22 2 2" xfId="1639" xr:uid="{00000000-0005-0000-0000-000053070000}"/>
    <cellStyle name="Comma 2 22 3" xfId="1640" xr:uid="{00000000-0005-0000-0000-000054070000}"/>
    <cellStyle name="Comma 2 23" xfId="1641" xr:uid="{00000000-0005-0000-0000-000055070000}"/>
    <cellStyle name="Comma 2 23 2" xfId="1642" xr:uid="{00000000-0005-0000-0000-000056070000}"/>
    <cellStyle name="Comma 2 24" xfId="1643" xr:uid="{00000000-0005-0000-0000-000057070000}"/>
    <cellStyle name="Comma 2 24 2" xfId="1644" xr:uid="{00000000-0005-0000-0000-000058070000}"/>
    <cellStyle name="Comma 2 25" xfId="1645" xr:uid="{00000000-0005-0000-0000-000059070000}"/>
    <cellStyle name="Comma 2 25 2" xfId="1646" xr:uid="{00000000-0005-0000-0000-00005A070000}"/>
    <cellStyle name="Comma 2 25 3" xfId="1647" xr:uid="{00000000-0005-0000-0000-00005B070000}"/>
    <cellStyle name="Comma 2 26" xfId="1648" xr:uid="{00000000-0005-0000-0000-00005C070000}"/>
    <cellStyle name="Comma 2 26 2" xfId="1649" xr:uid="{00000000-0005-0000-0000-00005D070000}"/>
    <cellStyle name="Comma 2 26 3" xfId="1650" xr:uid="{00000000-0005-0000-0000-00005E070000}"/>
    <cellStyle name="Comma 2 27" xfId="1651" xr:uid="{00000000-0005-0000-0000-00005F070000}"/>
    <cellStyle name="Comma 2 27 2" xfId="1652" xr:uid="{00000000-0005-0000-0000-000060070000}"/>
    <cellStyle name="Comma 2 28" xfId="1653" xr:uid="{00000000-0005-0000-0000-000061070000}"/>
    <cellStyle name="Comma 2 28 2" xfId="1654" xr:uid="{00000000-0005-0000-0000-000062070000}"/>
    <cellStyle name="Comma 2 29" xfId="1655" xr:uid="{00000000-0005-0000-0000-000063070000}"/>
    <cellStyle name="Comma 2 29 2" xfId="1656" xr:uid="{00000000-0005-0000-0000-000064070000}"/>
    <cellStyle name="Comma 2 3" xfId="1657" xr:uid="{00000000-0005-0000-0000-000065070000}"/>
    <cellStyle name="Comma 2 3 10" xfId="1658" xr:uid="{00000000-0005-0000-0000-000066070000}"/>
    <cellStyle name="Comma 2 3 10 2" xfId="1659" xr:uid="{00000000-0005-0000-0000-000067070000}"/>
    <cellStyle name="Comma 2 3 10 2 2" xfId="4794" xr:uid="{00000000-0005-0000-0000-000068070000}"/>
    <cellStyle name="Comma 2 3 10 3" xfId="4795" xr:uid="{00000000-0005-0000-0000-000069070000}"/>
    <cellStyle name="Comma 2 3 11" xfId="1660" xr:uid="{00000000-0005-0000-0000-00006A070000}"/>
    <cellStyle name="Comma 2 3 12" xfId="1661" xr:uid="{00000000-0005-0000-0000-00006B070000}"/>
    <cellStyle name="Comma 2 3 13" xfId="1662" xr:uid="{00000000-0005-0000-0000-00006C070000}"/>
    <cellStyle name="Comma 2 3 14" xfId="4796" xr:uid="{00000000-0005-0000-0000-00006D070000}"/>
    <cellStyle name="Comma 2 3 15" xfId="5219" xr:uid="{00000000-0005-0000-0000-00006E070000}"/>
    <cellStyle name="Comma 2 3 2" xfId="1663" xr:uid="{00000000-0005-0000-0000-00006F070000}"/>
    <cellStyle name="Comma 2 3 2 2" xfId="1664" xr:uid="{00000000-0005-0000-0000-000070070000}"/>
    <cellStyle name="Comma 2 3 2 2 2" xfId="4797" xr:uid="{00000000-0005-0000-0000-000071070000}"/>
    <cellStyle name="Comma 2 3 2 3" xfId="1665" xr:uid="{00000000-0005-0000-0000-000072070000}"/>
    <cellStyle name="Comma 2 3 2 4" xfId="4798" xr:uid="{00000000-0005-0000-0000-000073070000}"/>
    <cellStyle name="Comma 2 3 2 5" xfId="5220" xr:uid="{00000000-0005-0000-0000-000074070000}"/>
    <cellStyle name="Comma 2 3 3" xfId="1666" xr:uid="{00000000-0005-0000-0000-000075070000}"/>
    <cellStyle name="Comma 2 3 3 2" xfId="1667" xr:uid="{00000000-0005-0000-0000-000076070000}"/>
    <cellStyle name="Comma 2 3 4" xfId="1668" xr:uid="{00000000-0005-0000-0000-000077070000}"/>
    <cellStyle name="Comma 2 3 4 2" xfId="1669" xr:uid="{00000000-0005-0000-0000-000078070000}"/>
    <cellStyle name="Comma 2 3 4 2 2" xfId="4799" xr:uid="{00000000-0005-0000-0000-000079070000}"/>
    <cellStyle name="Comma 2 3 4 3" xfId="1670" xr:uid="{00000000-0005-0000-0000-00007A070000}"/>
    <cellStyle name="Comma 2 3 4 3 2" xfId="4800" xr:uid="{00000000-0005-0000-0000-00007B070000}"/>
    <cellStyle name="Comma 2 3 4 4" xfId="1671" xr:uid="{00000000-0005-0000-0000-00007C070000}"/>
    <cellStyle name="Comma 2 3 4 4 2" xfId="4801" xr:uid="{00000000-0005-0000-0000-00007D070000}"/>
    <cellStyle name="Comma 2 3 4 5" xfId="1672" xr:uid="{00000000-0005-0000-0000-00007E070000}"/>
    <cellStyle name="Comma 2 3 4 5 2" xfId="4802" xr:uid="{00000000-0005-0000-0000-00007F070000}"/>
    <cellStyle name="Comma 2 3 4 6" xfId="1673" xr:uid="{00000000-0005-0000-0000-000080070000}"/>
    <cellStyle name="Comma 2 3 4 6 2" xfId="4803" xr:uid="{00000000-0005-0000-0000-000081070000}"/>
    <cellStyle name="Comma 2 3 5" xfId="1674" xr:uid="{00000000-0005-0000-0000-000082070000}"/>
    <cellStyle name="Comma 2 3 6" xfId="1675" xr:uid="{00000000-0005-0000-0000-000083070000}"/>
    <cellStyle name="Comma 2 3 6 2" xfId="4804" xr:uid="{00000000-0005-0000-0000-000084070000}"/>
    <cellStyle name="Comma 2 3 7" xfId="1676" xr:uid="{00000000-0005-0000-0000-000085070000}"/>
    <cellStyle name="Comma 2 3 7 2" xfId="1677" xr:uid="{00000000-0005-0000-0000-000086070000}"/>
    <cellStyle name="Comma 2 3 7 2 2" xfId="4805" xr:uid="{00000000-0005-0000-0000-000087070000}"/>
    <cellStyle name="Comma 2 3 7 3" xfId="4806" xr:uid="{00000000-0005-0000-0000-000088070000}"/>
    <cellStyle name="Comma 2 3 8" xfId="1678" xr:uid="{00000000-0005-0000-0000-000089070000}"/>
    <cellStyle name="Comma 2 3 8 2" xfId="1679" xr:uid="{00000000-0005-0000-0000-00008A070000}"/>
    <cellStyle name="Comma 2 3 8 2 2" xfId="4807" xr:uid="{00000000-0005-0000-0000-00008B070000}"/>
    <cellStyle name="Comma 2 3 8 3" xfId="4808" xr:uid="{00000000-0005-0000-0000-00008C070000}"/>
    <cellStyle name="Comma 2 3 9" xfId="1680" xr:uid="{00000000-0005-0000-0000-00008D070000}"/>
    <cellStyle name="Comma 2 3 9 2" xfId="1681" xr:uid="{00000000-0005-0000-0000-00008E070000}"/>
    <cellStyle name="Comma 2 3 9 2 2" xfId="4809" xr:uid="{00000000-0005-0000-0000-00008F070000}"/>
    <cellStyle name="Comma 2 3 9 3" xfId="4810" xr:uid="{00000000-0005-0000-0000-000090070000}"/>
    <cellStyle name="Comma 2 30" xfId="1682" xr:uid="{00000000-0005-0000-0000-000091070000}"/>
    <cellStyle name="Comma 2 30 2" xfId="1683" xr:uid="{00000000-0005-0000-0000-000092070000}"/>
    <cellStyle name="Comma 2 30 3" xfId="1684" xr:uid="{00000000-0005-0000-0000-000093070000}"/>
    <cellStyle name="Comma 2 31" xfId="1685" xr:uid="{00000000-0005-0000-0000-000094070000}"/>
    <cellStyle name="Comma 2 31 2" xfId="1686" xr:uid="{00000000-0005-0000-0000-000095070000}"/>
    <cellStyle name="Comma 2 31 3" xfId="1687" xr:uid="{00000000-0005-0000-0000-000096070000}"/>
    <cellStyle name="Comma 2 32" xfId="1688" xr:uid="{00000000-0005-0000-0000-000097070000}"/>
    <cellStyle name="Comma 2 32 2" xfId="1689" xr:uid="{00000000-0005-0000-0000-000098070000}"/>
    <cellStyle name="Comma 2 33" xfId="1690" xr:uid="{00000000-0005-0000-0000-000099070000}"/>
    <cellStyle name="Comma 2 33 2" xfId="1691" xr:uid="{00000000-0005-0000-0000-00009A070000}"/>
    <cellStyle name="Comma 2 34" xfId="1692" xr:uid="{00000000-0005-0000-0000-00009B070000}"/>
    <cellStyle name="Comma 2 34 2" xfId="1693" xr:uid="{00000000-0005-0000-0000-00009C070000}"/>
    <cellStyle name="Comma 2 35" xfId="1694" xr:uid="{00000000-0005-0000-0000-00009D070000}"/>
    <cellStyle name="Comma 2 35 2" xfId="1695" xr:uid="{00000000-0005-0000-0000-00009E070000}"/>
    <cellStyle name="Comma 2 36" xfId="1696" xr:uid="{00000000-0005-0000-0000-00009F070000}"/>
    <cellStyle name="Comma 2 36 2" xfId="1697" xr:uid="{00000000-0005-0000-0000-0000A0070000}"/>
    <cellStyle name="Comma 2 37" xfId="1698" xr:uid="{00000000-0005-0000-0000-0000A1070000}"/>
    <cellStyle name="Comma 2 37 2" xfId="1699" xr:uid="{00000000-0005-0000-0000-0000A2070000}"/>
    <cellStyle name="Comma 2 38" xfId="1700" xr:uid="{00000000-0005-0000-0000-0000A3070000}"/>
    <cellStyle name="Comma 2 38 2" xfId="1701" xr:uid="{00000000-0005-0000-0000-0000A4070000}"/>
    <cellStyle name="Comma 2 39" xfId="1702" xr:uid="{00000000-0005-0000-0000-0000A5070000}"/>
    <cellStyle name="Comma 2 39 2" xfId="1703" xr:uid="{00000000-0005-0000-0000-0000A6070000}"/>
    <cellStyle name="Comma 2 39 3" xfId="1704" xr:uid="{00000000-0005-0000-0000-0000A7070000}"/>
    <cellStyle name="Comma 2 4" xfId="1705" xr:uid="{00000000-0005-0000-0000-0000A8070000}"/>
    <cellStyle name="Comma 2 4 2" xfId="1706" xr:uid="{00000000-0005-0000-0000-0000A9070000}"/>
    <cellStyle name="Comma 2 4 2 2" xfId="1707" xr:uid="{00000000-0005-0000-0000-0000AA070000}"/>
    <cellStyle name="Comma 2 4 2 2 2" xfId="4811" xr:uid="{00000000-0005-0000-0000-0000AB070000}"/>
    <cellStyle name="Comma 2 4 2 3" xfId="1708" xr:uid="{00000000-0005-0000-0000-0000AC070000}"/>
    <cellStyle name="Comma 2 4 2 4" xfId="4812" xr:uid="{00000000-0005-0000-0000-0000AD070000}"/>
    <cellStyle name="Comma 2 4 3" xfId="1709" xr:uid="{00000000-0005-0000-0000-0000AE070000}"/>
    <cellStyle name="Comma 2 4 3 2" xfId="4813" xr:uid="{00000000-0005-0000-0000-0000AF070000}"/>
    <cellStyle name="Comma 2 4 4" xfId="1710" xr:uid="{00000000-0005-0000-0000-0000B0070000}"/>
    <cellStyle name="Comma 2 4 5" xfId="1711" xr:uid="{00000000-0005-0000-0000-0000B1070000}"/>
    <cellStyle name="Comma 2 4 6" xfId="1712" xr:uid="{00000000-0005-0000-0000-0000B2070000}"/>
    <cellStyle name="Comma 2 4 7" xfId="1713" xr:uid="{00000000-0005-0000-0000-0000B3070000}"/>
    <cellStyle name="Comma 2 4 8" xfId="1714" xr:uid="{00000000-0005-0000-0000-0000B4070000}"/>
    <cellStyle name="Comma 2 4 9" xfId="4814" xr:uid="{00000000-0005-0000-0000-0000B5070000}"/>
    <cellStyle name="Comma 2 40" xfId="1715" xr:uid="{00000000-0005-0000-0000-0000B6070000}"/>
    <cellStyle name="Comma 2 40 2" xfId="1716" xr:uid="{00000000-0005-0000-0000-0000B7070000}"/>
    <cellStyle name="Comma 2 40 3" xfId="1717" xr:uid="{00000000-0005-0000-0000-0000B8070000}"/>
    <cellStyle name="Comma 2 41" xfId="1718" xr:uid="{00000000-0005-0000-0000-0000B9070000}"/>
    <cellStyle name="Comma 2 41 2" xfId="1719" xr:uid="{00000000-0005-0000-0000-0000BA070000}"/>
    <cellStyle name="Comma 2 41 3" xfId="1720" xr:uid="{00000000-0005-0000-0000-0000BB070000}"/>
    <cellStyle name="Comma 2 42" xfId="1721" xr:uid="{00000000-0005-0000-0000-0000BC070000}"/>
    <cellStyle name="Comma 2 42 2" xfId="1722" xr:uid="{00000000-0005-0000-0000-0000BD070000}"/>
    <cellStyle name="Comma 2 42 2 2" xfId="1723" xr:uid="{00000000-0005-0000-0000-0000BE070000}"/>
    <cellStyle name="Comma 2 42 2 2 2" xfId="1724" xr:uid="{00000000-0005-0000-0000-0000BF070000}"/>
    <cellStyle name="Comma 2 42 2 3" xfId="1725" xr:uid="{00000000-0005-0000-0000-0000C0070000}"/>
    <cellStyle name="Comma 2 42 2 3 2" xfId="1726" xr:uid="{00000000-0005-0000-0000-0000C1070000}"/>
    <cellStyle name="Comma 2 42 3" xfId="1727" xr:uid="{00000000-0005-0000-0000-0000C2070000}"/>
    <cellStyle name="Comma 2 42 3 2" xfId="1728" xr:uid="{00000000-0005-0000-0000-0000C3070000}"/>
    <cellStyle name="Comma 2 42 4" xfId="1729" xr:uid="{00000000-0005-0000-0000-0000C4070000}"/>
    <cellStyle name="Comma 2 42 4 2" xfId="1730" xr:uid="{00000000-0005-0000-0000-0000C5070000}"/>
    <cellStyle name="Comma 2 43" xfId="1731" xr:uid="{00000000-0005-0000-0000-0000C6070000}"/>
    <cellStyle name="Comma 2 43 2" xfId="1732" xr:uid="{00000000-0005-0000-0000-0000C7070000}"/>
    <cellStyle name="Comma 2 43 2 2" xfId="1733" xr:uid="{00000000-0005-0000-0000-0000C8070000}"/>
    <cellStyle name="Comma 2 43 3" xfId="1734" xr:uid="{00000000-0005-0000-0000-0000C9070000}"/>
    <cellStyle name="Comma 2 43 3 2" xfId="1735" xr:uid="{00000000-0005-0000-0000-0000CA070000}"/>
    <cellStyle name="Comma 2 43 4" xfId="1736" xr:uid="{00000000-0005-0000-0000-0000CB070000}"/>
    <cellStyle name="Comma 2 43 4 2" xfId="1737" xr:uid="{00000000-0005-0000-0000-0000CC070000}"/>
    <cellStyle name="Comma 2 43 5" xfId="1738" xr:uid="{00000000-0005-0000-0000-0000CD070000}"/>
    <cellStyle name="Comma 2 43 5 2" xfId="1739" xr:uid="{00000000-0005-0000-0000-0000CE070000}"/>
    <cellStyle name="Comma 2 43 6" xfId="1740" xr:uid="{00000000-0005-0000-0000-0000CF070000}"/>
    <cellStyle name="Comma 2 43 7" xfId="4815" xr:uid="{00000000-0005-0000-0000-0000D0070000}"/>
    <cellStyle name="Comma 2 44" xfId="1741" xr:uid="{00000000-0005-0000-0000-0000D1070000}"/>
    <cellStyle name="Comma 2 44 2" xfId="1742" xr:uid="{00000000-0005-0000-0000-0000D2070000}"/>
    <cellStyle name="Comma 2 44 3" xfId="1743" xr:uid="{00000000-0005-0000-0000-0000D3070000}"/>
    <cellStyle name="Comma 2 45" xfId="1744" xr:uid="{00000000-0005-0000-0000-0000D4070000}"/>
    <cellStyle name="Comma 2 45 2" xfId="1745" xr:uid="{00000000-0005-0000-0000-0000D5070000}"/>
    <cellStyle name="Comma 2 45 3" xfId="4816" xr:uid="{00000000-0005-0000-0000-0000D6070000}"/>
    <cellStyle name="Comma 2 46" xfId="1746" xr:uid="{00000000-0005-0000-0000-0000D7070000}"/>
    <cellStyle name="Comma 2 46 2" xfId="1747" xr:uid="{00000000-0005-0000-0000-0000D8070000}"/>
    <cellStyle name="Comma 2 47" xfId="1748" xr:uid="{00000000-0005-0000-0000-0000D9070000}"/>
    <cellStyle name="Comma 2 47 2" xfId="1749" xr:uid="{00000000-0005-0000-0000-0000DA070000}"/>
    <cellStyle name="Comma 2 48" xfId="1750" xr:uid="{00000000-0005-0000-0000-0000DB070000}"/>
    <cellStyle name="Comma 2 49" xfId="1751" xr:uid="{00000000-0005-0000-0000-0000DC070000}"/>
    <cellStyle name="Comma 2 5" xfId="1752" xr:uid="{00000000-0005-0000-0000-0000DD070000}"/>
    <cellStyle name="Comma 2 5 2" xfId="1753" xr:uid="{00000000-0005-0000-0000-0000DE070000}"/>
    <cellStyle name="Comma 2 5 2 2" xfId="1754" xr:uid="{00000000-0005-0000-0000-0000DF070000}"/>
    <cellStyle name="Comma 2 5 2 2 2" xfId="4817" xr:uid="{00000000-0005-0000-0000-0000E0070000}"/>
    <cellStyle name="Comma 2 5 2 3" xfId="4818" xr:uid="{00000000-0005-0000-0000-0000E1070000}"/>
    <cellStyle name="Comma 2 5 3" xfId="1755" xr:uid="{00000000-0005-0000-0000-0000E2070000}"/>
    <cellStyle name="Comma 2 5 3 2" xfId="1756" xr:uid="{00000000-0005-0000-0000-0000E3070000}"/>
    <cellStyle name="Comma 2 5 4" xfId="1757" xr:uid="{00000000-0005-0000-0000-0000E4070000}"/>
    <cellStyle name="Comma 2 5 5" xfId="1758" xr:uid="{00000000-0005-0000-0000-0000E5070000}"/>
    <cellStyle name="Comma 2 50" xfId="1759" xr:uid="{00000000-0005-0000-0000-0000E6070000}"/>
    <cellStyle name="Comma 2 51" xfId="1760" xr:uid="{00000000-0005-0000-0000-0000E7070000}"/>
    <cellStyle name="Comma 2 52" xfId="5194" xr:uid="{00000000-0005-0000-0000-0000E8070000}"/>
    <cellStyle name="Comma 2 6" xfId="1761" xr:uid="{00000000-0005-0000-0000-0000E9070000}"/>
    <cellStyle name="Comma 2 6 2" xfId="1762" xr:uid="{00000000-0005-0000-0000-0000EA070000}"/>
    <cellStyle name="Comma 2 6 2 2" xfId="1763" xr:uid="{00000000-0005-0000-0000-0000EB070000}"/>
    <cellStyle name="Comma 2 6 2 2 2" xfId="4819" xr:uid="{00000000-0005-0000-0000-0000EC070000}"/>
    <cellStyle name="Comma 2 6 2 3" xfId="4820" xr:uid="{00000000-0005-0000-0000-0000ED070000}"/>
    <cellStyle name="Comma 2 6 3" xfId="1764" xr:uid="{00000000-0005-0000-0000-0000EE070000}"/>
    <cellStyle name="Comma 2 6 3 2" xfId="1765" xr:uid="{00000000-0005-0000-0000-0000EF070000}"/>
    <cellStyle name="Comma 2 6 4" xfId="1766" xr:uid="{00000000-0005-0000-0000-0000F0070000}"/>
    <cellStyle name="Comma 2 6 5" xfId="1767" xr:uid="{00000000-0005-0000-0000-0000F1070000}"/>
    <cellStyle name="Comma 2 6 6" xfId="5216" xr:uid="{00000000-0005-0000-0000-0000F2070000}"/>
    <cellStyle name="Comma 2 7" xfId="1768" xr:uid="{00000000-0005-0000-0000-0000F3070000}"/>
    <cellStyle name="Comma 2 7 2" xfId="1769" xr:uid="{00000000-0005-0000-0000-0000F4070000}"/>
    <cellStyle name="Comma 2 7 2 2" xfId="1770" xr:uid="{00000000-0005-0000-0000-0000F5070000}"/>
    <cellStyle name="Comma 2 7 2 2 2" xfId="4821" xr:uid="{00000000-0005-0000-0000-0000F6070000}"/>
    <cellStyle name="Comma 2 7 2 3" xfId="4822" xr:uid="{00000000-0005-0000-0000-0000F7070000}"/>
    <cellStyle name="Comma 2 7 3" xfId="1771" xr:uid="{00000000-0005-0000-0000-0000F8070000}"/>
    <cellStyle name="Comma 2 7 3 2" xfId="1772" xr:uid="{00000000-0005-0000-0000-0000F9070000}"/>
    <cellStyle name="Comma 2 7 4" xfId="1773" xr:uid="{00000000-0005-0000-0000-0000FA070000}"/>
    <cellStyle name="Comma 2 7 5" xfId="1774" xr:uid="{00000000-0005-0000-0000-0000FB070000}"/>
    <cellStyle name="Comma 2 8" xfId="1775" xr:uid="{00000000-0005-0000-0000-0000FC070000}"/>
    <cellStyle name="Comma 2 8 2" xfId="1776" xr:uid="{00000000-0005-0000-0000-0000FD070000}"/>
    <cellStyle name="Comma 2 8 2 2" xfId="1777" xr:uid="{00000000-0005-0000-0000-0000FE070000}"/>
    <cellStyle name="Comma 2 8 2 2 2" xfId="4823" xr:uid="{00000000-0005-0000-0000-0000FF070000}"/>
    <cellStyle name="Comma 2 8 2 3" xfId="4824" xr:uid="{00000000-0005-0000-0000-000000080000}"/>
    <cellStyle name="Comma 2 8 3" xfId="1778" xr:uid="{00000000-0005-0000-0000-000001080000}"/>
    <cellStyle name="Comma 2 8 3 2" xfId="4825" xr:uid="{00000000-0005-0000-0000-000002080000}"/>
    <cellStyle name="Comma 2 8 4" xfId="1779" xr:uid="{00000000-0005-0000-0000-000003080000}"/>
    <cellStyle name="Comma 2 8 5" xfId="1780" xr:uid="{00000000-0005-0000-0000-000004080000}"/>
    <cellStyle name="Comma 2 9" xfId="1781" xr:uid="{00000000-0005-0000-0000-000005080000}"/>
    <cellStyle name="Comma 2 9 2" xfId="1782" xr:uid="{00000000-0005-0000-0000-000006080000}"/>
    <cellStyle name="Comma 2 9 2 2" xfId="1783" xr:uid="{00000000-0005-0000-0000-000007080000}"/>
    <cellStyle name="Comma 2 9 2 2 2" xfId="4826" xr:uid="{00000000-0005-0000-0000-000008080000}"/>
    <cellStyle name="Comma 2 9 2 3" xfId="4827" xr:uid="{00000000-0005-0000-0000-000009080000}"/>
    <cellStyle name="Comma 2 9 3" xfId="1784" xr:uid="{00000000-0005-0000-0000-00000A080000}"/>
    <cellStyle name="Comma 2 9 3 2" xfId="1785" xr:uid="{00000000-0005-0000-0000-00000B080000}"/>
    <cellStyle name="Comma 2 9 3 3" xfId="4828" xr:uid="{00000000-0005-0000-0000-00000C080000}"/>
    <cellStyle name="Comma 2 9 4" xfId="1786" xr:uid="{00000000-0005-0000-0000-00000D080000}"/>
    <cellStyle name="Comma 2 9 4 2" xfId="1787" xr:uid="{00000000-0005-0000-0000-00000E080000}"/>
    <cellStyle name="Comma 2 9 5" xfId="1788" xr:uid="{00000000-0005-0000-0000-00000F080000}"/>
    <cellStyle name="Comma 2_101740011_รายได้ค้างรับค่าคอมมิชชั่น" xfId="1789" xr:uid="{00000000-0005-0000-0000-000010080000}"/>
    <cellStyle name="Comma 20" xfId="1790" xr:uid="{00000000-0005-0000-0000-000011080000}"/>
    <cellStyle name="Comma 20 2" xfId="1791" xr:uid="{00000000-0005-0000-0000-000012080000}"/>
    <cellStyle name="Comma 20 2 2" xfId="1792" xr:uid="{00000000-0005-0000-0000-000013080000}"/>
    <cellStyle name="Comma 20 3" xfId="1793" xr:uid="{00000000-0005-0000-0000-000014080000}"/>
    <cellStyle name="Comma 20 4" xfId="1794" xr:uid="{00000000-0005-0000-0000-000015080000}"/>
    <cellStyle name="Comma 20 5" xfId="5209" xr:uid="{00000000-0005-0000-0000-000016080000}"/>
    <cellStyle name="Comma 21" xfId="1795" xr:uid="{00000000-0005-0000-0000-000017080000}"/>
    <cellStyle name="Comma 21 2" xfId="1796" xr:uid="{00000000-0005-0000-0000-000018080000}"/>
    <cellStyle name="Comma 21 2 2" xfId="1797" xr:uid="{00000000-0005-0000-0000-000019080000}"/>
    <cellStyle name="Comma 21 3" xfId="1798" xr:uid="{00000000-0005-0000-0000-00001A080000}"/>
    <cellStyle name="Comma 21 3 2" xfId="4829" xr:uid="{00000000-0005-0000-0000-00001B080000}"/>
    <cellStyle name="Comma 21 4" xfId="1799" xr:uid="{00000000-0005-0000-0000-00001C080000}"/>
    <cellStyle name="Comma 21 4 2" xfId="1800" xr:uid="{00000000-0005-0000-0000-00001D080000}"/>
    <cellStyle name="Comma 21 5" xfId="1801" xr:uid="{00000000-0005-0000-0000-00001E080000}"/>
    <cellStyle name="Comma 21 5 2" xfId="1802" xr:uid="{00000000-0005-0000-0000-00001F080000}"/>
    <cellStyle name="Comma 21 6" xfId="1803" xr:uid="{00000000-0005-0000-0000-000020080000}"/>
    <cellStyle name="Comma 21 7" xfId="1804" xr:uid="{00000000-0005-0000-0000-000021080000}"/>
    <cellStyle name="Comma 21 8" xfId="5311" xr:uid="{00000000-0005-0000-0000-000022080000}"/>
    <cellStyle name="Comma 22" xfId="1805" xr:uid="{00000000-0005-0000-0000-000023080000}"/>
    <cellStyle name="Comma 22 2" xfId="1806" xr:uid="{00000000-0005-0000-0000-000024080000}"/>
    <cellStyle name="Comma 22 2 2" xfId="1807" xr:uid="{00000000-0005-0000-0000-000025080000}"/>
    <cellStyle name="Comma 22 2 3" xfId="1808" xr:uid="{00000000-0005-0000-0000-000026080000}"/>
    <cellStyle name="Comma 22 3" xfId="1809" xr:uid="{00000000-0005-0000-0000-000027080000}"/>
    <cellStyle name="Comma 22 3 2" xfId="1810" xr:uid="{00000000-0005-0000-0000-000028080000}"/>
    <cellStyle name="Comma 22 4" xfId="1811" xr:uid="{00000000-0005-0000-0000-000029080000}"/>
    <cellStyle name="Comma 22 5" xfId="1812" xr:uid="{00000000-0005-0000-0000-00002A080000}"/>
    <cellStyle name="Comma 22 6" xfId="1813" xr:uid="{00000000-0005-0000-0000-00002B080000}"/>
    <cellStyle name="Comma 22 7" xfId="5314" xr:uid="{00000000-0005-0000-0000-00002C080000}"/>
    <cellStyle name="Comma 23" xfId="1814" xr:uid="{00000000-0005-0000-0000-00002D080000}"/>
    <cellStyle name="Comma 23 2" xfId="1815" xr:uid="{00000000-0005-0000-0000-00002E080000}"/>
    <cellStyle name="Comma 23 2 2" xfId="1816" xr:uid="{00000000-0005-0000-0000-00002F080000}"/>
    <cellStyle name="Comma 23 3" xfId="1817" xr:uid="{00000000-0005-0000-0000-000030080000}"/>
    <cellStyle name="Comma 23 4" xfId="1818" xr:uid="{00000000-0005-0000-0000-000031080000}"/>
    <cellStyle name="Comma 23 5" xfId="4830" xr:uid="{00000000-0005-0000-0000-000032080000}"/>
    <cellStyle name="Comma 23 6" xfId="5319" xr:uid="{00000000-0005-0000-0000-000033080000}"/>
    <cellStyle name="Comma 24" xfId="1819" xr:uid="{00000000-0005-0000-0000-000034080000}"/>
    <cellStyle name="Comma 24 2" xfId="1820" xr:uid="{00000000-0005-0000-0000-000035080000}"/>
    <cellStyle name="Comma 24 2 2" xfId="1821" xr:uid="{00000000-0005-0000-0000-000036080000}"/>
    <cellStyle name="Comma 24 3" xfId="1822" xr:uid="{00000000-0005-0000-0000-000037080000}"/>
    <cellStyle name="Comma 24 3 2" xfId="4831" xr:uid="{00000000-0005-0000-0000-000038080000}"/>
    <cellStyle name="Comma 24 4" xfId="4832" xr:uid="{00000000-0005-0000-0000-000039080000}"/>
    <cellStyle name="Comma 25" xfId="1823" xr:uid="{00000000-0005-0000-0000-00003A080000}"/>
    <cellStyle name="Comma 25 10" xfId="1824" xr:uid="{00000000-0005-0000-0000-00003B080000}"/>
    <cellStyle name="Comma 25 11" xfId="1825" xr:uid="{00000000-0005-0000-0000-00003C080000}"/>
    <cellStyle name="Comma 25 11 2" xfId="1826" xr:uid="{00000000-0005-0000-0000-00003D080000}"/>
    <cellStyle name="Comma 25 12" xfId="1827" xr:uid="{00000000-0005-0000-0000-00003E080000}"/>
    <cellStyle name="Comma 25 12 2" xfId="1828" xr:uid="{00000000-0005-0000-0000-00003F080000}"/>
    <cellStyle name="Comma 25 13" xfId="1829" xr:uid="{00000000-0005-0000-0000-000040080000}"/>
    <cellStyle name="Comma 25 14" xfId="1830" xr:uid="{00000000-0005-0000-0000-000041080000}"/>
    <cellStyle name="Comma 25 2" xfId="1831" xr:uid="{00000000-0005-0000-0000-000042080000}"/>
    <cellStyle name="Comma 25 2 2" xfId="1832" xr:uid="{00000000-0005-0000-0000-000043080000}"/>
    <cellStyle name="Comma 25 2 3" xfId="4833" xr:uid="{00000000-0005-0000-0000-000044080000}"/>
    <cellStyle name="Comma 25 3" xfId="1833" xr:uid="{00000000-0005-0000-0000-000045080000}"/>
    <cellStyle name="Comma 25 3 2" xfId="1834" xr:uid="{00000000-0005-0000-0000-000046080000}"/>
    <cellStyle name="Comma 25 3 2 2" xfId="1835" xr:uid="{00000000-0005-0000-0000-000047080000}"/>
    <cellStyle name="Comma 25 3 2 3" xfId="4834" xr:uid="{00000000-0005-0000-0000-000048080000}"/>
    <cellStyle name="Comma 25 3 3" xfId="1836" xr:uid="{00000000-0005-0000-0000-000049080000}"/>
    <cellStyle name="Comma 25 3 3 2" xfId="1837" xr:uid="{00000000-0005-0000-0000-00004A080000}"/>
    <cellStyle name="Comma 25 3 3 3" xfId="4835" xr:uid="{00000000-0005-0000-0000-00004B080000}"/>
    <cellStyle name="Comma 25 3 4" xfId="1838" xr:uid="{00000000-0005-0000-0000-00004C080000}"/>
    <cellStyle name="Comma 25 3 4 2" xfId="1839" xr:uid="{00000000-0005-0000-0000-00004D080000}"/>
    <cellStyle name="Comma 25 3 4 3" xfId="4836" xr:uid="{00000000-0005-0000-0000-00004E080000}"/>
    <cellStyle name="Comma 25 3 5" xfId="1840" xr:uid="{00000000-0005-0000-0000-00004F080000}"/>
    <cellStyle name="Comma 25 3 5 2" xfId="1841" xr:uid="{00000000-0005-0000-0000-000050080000}"/>
    <cellStyle name="Comma 25 3 5 3" xfId="4837" xr:uid="{00000000-0005-0000-0000-000051080000}"/>
    <cellStyle name="Comma 25 3 6" xfId="1842" xr:uid="{00000000-0005-0000-0000-000052080000}"/>
    <cellStyle name="Comma 25 3 6 2" xfId="1843" xr:uid="{00000000-0005-0000-0000-000053080000}"/>
    <cellStyle name="Comma 25 3 6 3" xfId="4838" xr:uid="{00000000-0005-0000-0000-000054080000}"/>
    <cellStyle name="Comma 25 4" xfId="1844" xr:uid="{00000000-0005-0000-0000-000055080000}"/>
    <cellStyle name="Comma 25 4 2" xfId="1845" xr:uid="{00000000-0005-0000-0000-000056080000}"/>
    <cellStyle name="Comma 25 4 3" xfId="4839" xr:uid="{00000000-0005-0000-0000-000057080000}"/>
    <cellStyle name="Comma 25 5" xfId="1846" xr:uid="{00000000-0005-0000-0000-000058080000}"/>
    <cellStyle name="Comma 25 5 2" xfId="1847" xr:uid="{00000000-0005-0000-0000-000059080000}"/>
    <cellStyle name="Comma 25 5 3" xfId="4840" xr:uid="{00000000-0005-0000-0000-00005A080000}"/>
    <cellStyle name="Comma 25 6" xfId="1848" xr:uid="{00000000-0005-0000-0000-00005B080000}"/>
    <cellStyle name="Comma 25 7" xfId="1849" xr:uid="{00000000-0005-0000-0000-00005C080000}"/>
    <cellStyle name="Comma 25 8" xfId="1850" xr:uid="{00000000-0005-0000-0000-00005D080000}"/>
    <cellStyle name="Comma 25 9" xfId="1851" xr:uid="{00000000-0005-0000-0000-00005E080000}"/>
    <cellStyle name="Comma 26" xfId="1852" xr:uid="{00000000-0005-0000-0000-00005F080000}"/>
    <cellStyle name="Comma 26 2" xfId="1853" xr:uid="{00000000-0005-0000-0000-000060080000}"/>
    <cellStyle name="Comma 26 3" xfId="1854" xr:uid="{00000000-0005-0000-0000-000061080000}"/>
    <cellStyle name="Comma 26 4" xfId="4841" xr:uid="{00000000-0005-0000-0000-000062080000}"/>
    <cellStyle name="Comma 27" xfId="1855" xr:uid="{00000000-0005-0000-0000-000063080000}"/>
    <cellStyle name="Comma 27 2" xfId="1856" xr:uid="{00000000-0005-0000-0000-000064080000}"/>
    <cellStyle name="Comma 27 3" xfId="1857" xr:uid="{00000000-0005-0000-0000-000065080000}"/>
    <cellStyle name="Comma 27 4" xfId="1858" xr:uid="{00000000-0005-0000-0000-000066080000}"/>
    <cellStyle name="Comma 27 5" xfId="1859" xr:uid="{00000000-0005-0000-0000-000067080000}"/>
    <cellStyle name="Comma 28" xfId="1860" xr:uid="{00000000-0005-0000-0000-000068080000}"/>
    <cellStyle name="Comma 28 2" xfId="1861" xr:uid="{00000000-0005-0000-0000-000069080000}"/>
    <cellStyle name="Comma 28 3" xfId="1862" xr:uid="{00000000-0005-0000-0000-00006A080000}"/>
    <cellStyle name="Comma 28 4" xfId="1863" xr:uid="{00000000-0005-0000-0000-00006B080000}"/>
    <cellStyle name="Comma 29" xfId="1864" xr:uid="{00000000-0005-0000-0000-00006C080000}"/>
    <cellStyle name="Comma 29 2" xfId="1865" xr:uid="{00000000-0005-0000-0000-00006D080000}"/>
    <cellStyle name="Comma 29 2 2" xfId="1866" xr:uid="{00000000-0005-0000-0000-00006E080000}"/>
    <cellStyle name="Comma 29 2 2 2" xfId="5192" xr:uid="{00000000-0005-0000-0000-00006F080000}"/>
    <cellStyle name="Comma 29 2 3" xfId="4842" xr:uid="{00000000-0005-0000-0000-000070080000}"/>
    <cellStyle name="Comma 29 2 4" xfId="5186" xr:uid="{00000000-0005-0000-0000-000071080000}"/>
    <cellStyle name="Comma 29 3" xfId="1867" xr:uid="{00000000-0005-0000-0000-000072080000}"/>
    <cellStyle name="Comma 29 3 2" xfId="5190" xr:uid="{00000000-0005-0000-0000-000073080000}"/>
    <cellStyle name="Comma 29 4" xfId="1868" xr:uid="{00000000-0005-0000-0000-000074080000}"/>
    <cellStyle name="Comma 29 5" xfId="5182" xr:uid="{00000000-0005-0000-0000-000075080000}"/>
    <cellStyle name="Comma 3" xfId="1869" xr:uid="{00000000-0005-0000-0000-000076080000}"/>
    <cellStyle name="Comma 3 10" xfId="1870" xr:uid="{00000000-0005-0000-0000-000077080000}"/>
    <cellStyle name="Comma 3 10 2" xfId="1871" xr:uid="{00000000-0005-0000-0000-000078080000}"/>
    <cellStyle name="Comma 3 11" xfId="1872" xr:uid="{00000000-0005-0000-0000-000079080000}"/>
    <cellStyle name="Comma 3 11 2" xfId="1873" xr:uid="{00000000-0005-0000-0000-00007A080000}"/>
    <cellStyle name="Comma 3 12" xfId="1874" xr:uid="{00000000-0005-0000-0000-00007B080000}"/>
    <cellStyle name="Comma 3 12 2" xfId="1875" xr:uid="{00000000-0005-0000-0000-00007C080000}"/>
    <cellStyle name="Comma 3 13" xfId="1876" xr:uid="{00000000-0005-0000-0000-00007D080000}"/>
    <cellStyle name="Comma 3 13 2" xfId="1877" xr:uid="{00000000-0005-0000-0000-00007E080000}"/>
    <cellStyle name="Comma 3 14" xfId="1878" xr:uid="{00000000-0005-0000-0000-00007F080000}"/>
    <cellStyle name="Comma 3 14 2" xfId="1879" xr:uid="{00000000-0005-0000-0000-000080080000}"/>
    <cellStyle name="Comma 3 15" xfId="1880" xr:uid="{00000000-0005-0000-0000-000081080000}"/>
    <cellStyle name="Comma 3 15 2" xfId="1881" xr:uid="{00000000-0005-0000-0000-000082080000}"/>
    <cellStyle name="Comma 3 16" xfId="1882" xr:uid="{00000000-0005-0000-0000-000083080000}"/>
    <cellStyle name="Comma 3 16 2" xfId="1883" xr:uid="{00000000-0005-0000-0000-000084080000}"/>
    <cellStyle name="Comma 3 17" xfId="1884" xr:uid="{00000000-0005-0000-0000-000085080000}"/>
    <cellStyle name="Comma 3 17 2" xfId="1885" xr:uid="{00000000-0005-0000-0000-000086080000}"/>
    <cellStyle name="Comma 3 18" xfId="1886" xr:uid="{00000000-0005-0000-0000-000087080000}"/>
    <cellStyle name="Comma 3 18 2" xfId="1887" xr:uid="{00000000-0005-0000-0000-000088080000}"/>
    <cellStyle name="Comma 3 19" xfId="1888" xr:uid="{00000000-0005-0000-0000-000089080000}"/>
    <cellStyle name="Comma 3 19 2" xfId="1889" xr:uid="{00000000-0005-0000-0000-00008A080000}"/>
    <cellStyle name="Comma 3 2" xfId="1890" xr:uid="{00000000-0005-0000-0000-00008B080000}"/>
    <cellStyle name="Comma 3 2 2" xfId="1891" xr:uid="{00000000-0005-0000-0000-00008C080000}"/>
    <cellStyle name="Comma 3 2 2 2" xfId="1892" xr:uid="{00000000-0005-0000-0000-00008D080000}"/>
    <cellStyle name="Comma 3 2 2 2 2" xfId="4843" xr:uid="{00000000-0005-0000-0000-00008E080000}"/>
    <cellStyle name="Comma 3 2 2 3" xfId="4844" xr:uid="{00000000-0005-0000-0000-00008F080000}"/>
    <cellStyle name="Comma 3 2 2 4" xfId="5251" xr:uid="{00000000-0005-0000-0000-000090080000}"/>
    <cellStyle name="Comma 3 2 3" xfId="1893" xr:uid="{00000000-0005-0000-0000-000091080000}"/>
    <cellStyle name="Comma 3 2 3 2" xfId="4845" xr:uid="{00000000-0005-0000-0000-000092080000}"/>
    <cellStyle name="Comma 3 2 4" xfId="1894" xr:uid="{00000000-0005-0000-0000-000093080000}"/>
    <cellStyle name="Comma 3 2 5" xfId="4846" xr:uid="{00000000-0005-0000-0000-000094080000}"/>
    <cellStyle name="Comma 3 2 6" xfId="5205" xr:uid="{00000000-0005-0000-0000-000095080000}"/>
    <cellStyle name="Comma 3 20" xfId="1895" xr:uid="{00000000-0005-0000-0000-000096080000}"/>
    <cellStyle name="Comma 3 20 2" xfId="1896" xr:uid="{00000000-0005-0000-0000-000097080000}"/>
    <cellStyle name="Comma 3 21" xfId="1897" xr:uid="{00000000-0005-0000-0000-000098080000}"/>
    <cellStyle name="Comma 3 21 2" xfId="1898" xr:uid="{00000000-0005-0000-0000-000099080000}"/>
    <cellStyle name="Comma 3 22" xfId="1899" xr:uid="{00000000-0005-0000-0000-00009A080000}"/>
    <cellStyle name="Comma 3 22 2" xfId="1900" xr:uid="{00000000-0005-0000-0000-00009B080000}"/>
    <cellStyle name="Comma 3 23" xfId="1901" xr:uid="{00000000-0005-0000-0000-00009C080000}"/>
    <cellStyle name="Comma 3 23 2" xfId="1902" xr:uid="{00000000-0005-0000-0000-00009D080000}"/>
    <cellStyle name="Comma 3 24" xfId="1903" xr:uid="{00000000-0005-0000-0000-00009E080000}"/>
    <cellStyle name="Comma 3 24 2" xfId="1904" xr:uid="{00000000-0005-0000-0000-00009F080000}"/>
    <cellStyle name="Comma 3 25" xfId="1905" xr:uid="{00000000-0005-0000-0000-0000A0080000}"/>
    <cellStyle name="Comma 3 25 2" xfId="1906" xr:uid="{00000000-0005-0000-0000-0000A1080000}"/>
    <cellStyle name="Comma 3 26" xfId="1907" xr:uid="{00000000-0005-0000-0000-0000A2080000}"/>
    <cellStyle name="Comma 3 26 2" xfId="1908" xr:uid="{00000000-0005-0000-0000-0000A3080000}"/>
    <cellStyle name="Comma 3 27" xfId="1909" xr:uid="{00000000-0005-0000-0000-0000A4080000}"/>
    <cellStyle name="Comma 3 27 2" xfId="1910" xr:uid="{00000000-0005-0000-0000-0000A5080000}"/>
    <cellStyle name="Comma 3 28" xfId="1911" xr:uid="{00000000-0005-0000-0000-0000A6080000}"/>
    <cellStyle name="Comma 3 28 2" xfId="1912" xr:uid="{00000000-0005-0000-0000-0000A7080000}"/>
    <cellStyle name="Comma 3 29" xfId="1913" xr:uid="{00000000-0005-0000-0000-0000A8080000}"/>
    <cellStyle name="Comma 3 29 2" xfId="1914" xr:uid="{00000000-0005-0000-0000-0000A9080000}"/>
    <cellStyle name="Comma 3 3" xfId="1915" xr:uid="{00000000-0005-0000-0000-0000AA080000}"/>
    <cellStyle name="Comma 3 3 2" xfId="1916" xr:uid="{00000000-0005-0000-0000-0000AB080000}"/>
    <cellStyle name="Comma 3 3 2 2" xfId="1917" xr:uid="{00000000-0005-0000-0000-0000AC080000}"/>
    <cellStyle name="Comma 3 3 2 2 2" xfId="4847" xr:uid="{00000000-0005-0000-0000-0000AD080000}"/>
    <cellStyle name="Comma 3 3 2 3" xfId="1918" xr:uid="{00000000-0005-0000-0000-0000AE080000}"/>
    <cellStyle name="Comma 3 3 2 4" xfId="4848" xr:uid="{00000000-0005-0000-0000-0000AF080000}"/>
    <cellStyle name="Comma 3 3 3" xfId="1919" xr:uid="{00000000-0005-0000-0000-0000B0080000}"/>
    <cellStyle name="Comma 3 3 3 2" xfId="4849" xr:uid="{00000000-0005-0000-0000-0000B1080000}"/>
    <cellStyle name="Comma 3 3 4" xfId="1920" xr:uid="{00000000-0005-0000-0000-0000B2080000}"/>
    <cellStyle name="Comma 3 3 5" xfId="5221" xr:uid="{00000000-0005-0000-0000-0000B3080000}"/>
    <cellStyle name="Comma 3 30" xfId="1921" xr:uid="{00000000-0005-0000-0000-0000B4080000}"/>
    <cellStyle name="Comma 3 30 2" xfId="1922" xr:uid="{00000000-0005-0000-0000-0000B5080000}"/>
    <cellStyle name="Comma 3 30 2 2" xfId="1923" xr:uid="{00000000-0005-0000-0000-0000B6080000}"/>
    <cellStyle name="Comma 3 30 2 2 2" xfId="1924" xr:uid="{00000000-0005-0000-0000-0000B7080000}"/>
    <cellStyle name="Comma 3 30 2 3" xfId="1925" xr:uid="{00000000-0005-0000-0000-0000B8080000}"/>
    <cellStyle name="Comma 3 30 3" xfId="1926" xr:uid="{00000000-0005-0000-0000-0000B9080000}"/>
    <cellStyle name="Comma 3 30 3 2" xfId="1927" xr:uid="{00000000-0005-0000-0000-0000BA080000}"/>
    <cellStyle name="Comma 3 30 4" xfId="1928" xr:uid="{00000000-0005-0000-0000-0000BB080000}"/>
    <cellStyle name="Comma 3 30 4 2" xfId="1929" xr:uid="{00000000-0005-0000-0000-0000BC080000}"/>
    <cellStyle name="Comma 3 31" xfId="1930" xr:uid="{00000000-0005-0000-0000-0000BD080000}"/>
    <cellStyle name="Comma 3 31 2" xfId="1931" xr:uid="{00000000-0005-0000-0000-0000BE080000}"/>
    <cellStyle name="Comma 3 31 3" xfId="4850" xr:uid="{00000000-0005-0000-0000-0000BF080000}"/>
    <cellStyle name="Comma 3 32" xfId="1932" xr:uid="{00000000-0005-0000-0000-0000C0080000}"/>
    <cellStyle name="Comma 3 33" xfId="4851" xr:uid="{00000000-0005-0000-0000-0000C1080000}"/>
    <cellStyle name="Comma 3 34" xfId="5178" xr:uid="{00000000-0005-0000-0000-0000C2080000}"/>
    <cellStyle name="Comma 3 4" xfId="1933" xr:uid="{00000000-0005-0000-0000-0000C3080000}"/>
    <cellStyle name="Comma 3 4 2" xfId="1934" xr:uid="{00000000-0005-0000-0000-0000C4080000}"/>
    <cellStyle name="Comma 3 4 2 2" xfId="4852" xr:uid="{00000000-0005-0000-0000-0000C5080000}"/>
    <cellStyle name="Comma 3 4 3" xfId="1935" xr:uid="{00000000-0005-0000-0000-0000C6080000}"/>
    <cellStyle name="Comma 3 5" xfId="1936" xr:uid="{00000000-0005-0000-0000-0000C7080000}"/>
    <cellStyle name="Comma 3 5 2" xfId="1937" xr:uid="{00000000-0005-0000-0000-0000C8080000}"/>
    <cellStyle name="Comma 3 5 2 2" xfId="4853" xr:uid="{00000000-0005-0000-0000-0000C9080000}"/>
    <cellStyle name="Comma 3 5 3" xfId="1938" xr:uid="{00000000-0005-0000-0000-0000CA080000}"/>
    <cellStyle name="Comma 3 6" xfId="1939" xr:uid="{00000000-0005-0000-0000-0000CB080000}"/>
    <cellStyle name="Comma 3 6 2" xfId="1940" xr:uid="{00000000-0005-0000-0000-0000CC080000}"/>
    <cellStyle name="Comma 3 7" xfId="1941" xr:uid="{00000000-0005-0000-0000-0000CD080000}"/>
    <cellStyle name="Comma 3 7 2" xfId="1942" xr:uid="{00000000-0005-0000-0000-0000CE080000}"/>
    <cellStyle name="Comma 3 8" xfId="1943" xr:uid="{00000000-0005-0000-0000-0000CF080000}"/>
    <cellStyle name="Comma 3 8 2" xfId="1944" xr:uid="{00000000-0005-0000-0000-0000D0080000}"/>
    <cellStyle name="Comma 3 9" xfId="1945" xr:uid="{00000000-0005-0000-0000-0000D1080000}"/>
    <cellStyle name="Comma 3 9 2" xfId="1946" xr:uid="{00000000-0005-0000-0000-0000D2080000}"/>
    <cellStyle name="Comma 3_ประหน้าecl-19-4-54(แพน)" xfId="1947" xr:uid="{00000000-0005-0000-0000-0000D3080000}"/>
    <cellStyle name="Comma 30" xfId="1948" xr:uid="{00000000-0005-0000-0000-0000D4080000}"/>
    <cellStyle name="Comma 30 2" xfId="1949" xr:uid="{00000000-0005-0000-0000-0000D5080000}"/>
    <cellStyle name="Comma 30 2 2" xfId="4854" xr:uid="{00000000-0005-0000-0000-0000D6080000}"/>
    <cellStyle name="Comma 30 3" xfId="4855" xr:uid="{00000000-0005-0000-0000-0000D7080000}"/>
    <cellStyle name="Comma 31" xfId="1950" xr:uid="{00000000-0005-0000-0000-0000D8080000}"/>
    <cellStyle name="Comma 31 2" xfId="1951" xr:uid="{00000000-0005-0000-0000-0000D9080000}"/>
    <cellStyle name="Comma 31 2 2" xfId="1952" xr:uid="{00000000-0005-0000-0000-0000DA080000}"/>
    <cellStyle name="Comma 31 2 3" xfId="4856" xr:uid="{00000000-0005-0000-0000-0000DB080000}"/>
    <cellStyle name="Comma 31 3" xfId="1953" xr:uid="{00000000-0005-0000-0000-0000DC080000}"/>
    <cellStyle name="Comma 31 4" xfId="1954" xr:uid="{00000000-0005-0000-0000-0000DD080000}"/>
    <cellStyle name="Comma 31 4 2" xfId="1955" xr:uid="{00000000-0005-0000-0000-0000DE080000}"/>
    <cellStyle name="Comma 31 5" xfId="1956" xr:uid="{00000000-0005-0000-0000-0000DF080000}"/>
    <cellStyle name="Comma 31 5 2" xfId="1957" xr:uid="{00000000-0005-0000-0000-0000E0080000}"/>
    <cellStyle name="Comma 31 6" xfId="1958" xr:uid="{00000000-0005-0000-0000-0000E1080000}"/>
    <cellStyle name="Comma 32" xfId="1959" xr:uid="{00000000-0005-0000-0000-0000E2080000}"/>
    <cellStyle name="Comma 32 2" xfId="1960" xr:uid="{00000000-0005-0000-0000-0000E3080000}"/>
    <cellStyle name="Comma 32 2 2" xfId="1961" xr:uid="{00000000-0005-0000-0000-0000E4080000}"/>
    <cellStyle name="Comma 32 2 2 2" xfId="1962" xr:uid="{00000000-0005-0000-0000-0000E5080000}"/>
    <cellStyle name="Comma 32 2 2 3" xfId="4857" xr:uid="{00000000-0005-0000-0000-0000E6080000}"/>
    <cellStyle name="Comma 32 2 3" xfId="1963" xr:uid="{00000000-0005-0000-0000-0000E7080000}"/>
    <cellStyle name="Comma 32 2 3 2" xfId="4858" xr:uid="{00000000-0005-0000-0000-0000E8080000}"/>
    <cellStyle name="Comma 32 2 4" xfId="4859" xr:uid="{00000000-0005-0000-0000-0000E9080000}"/>
    <cellStyle name="Comma 32 3" xfId="1964" xr:uid="{00000000-0005-0000-0000-0000EA080000}"/>
    <cellStyle name="Comma 32 3 2" xfId="1965" xr:uid="{00000000-0005-0000-0000-0000EB080000}"/>
    <cellStyle name="Comma 32 3 3" xfId="4860" xr:uid="{00000000-0005-0000-0000-0000EC080000}"/>
    <cellStyle name="Comma 32 4" xfId="1966" xr:uid="{00000000-0005-0000-0000-0000ED080000}"/>
    <cellStyle name="Comma 32 5" xfId="4861" xr:uid="{00000000-0005-0000-0000-0000EE080000}"/>
    <cellStyle name="Comma 33" xfId="1967" xr:uid="{00000000-0005-0000-0000-0000EF080000}"/>
    <cellStyle name="Comma 33 2" xfId="1968" xr:uid="{00000000-0005-0000-0000-0000F0080000}"/>
    <cellStyle name="Comma 33 3" xfId="4862" xr:uid="{00000000-0005-0000-0000-0000F1080000}"/>
    <cellStyle name="Comma 34" xfId="1969" xr:uid="{00000000-0005-0000-0000-0000F2080000}"/>
    <cellStyle name="Comma 34 2" xfId="1970" xr:uid="{00000000-0005-0000-0000-0000F3080000}"/>
    <cellStyle name="Comma 34 2 2" xfId="1971" xr:uid="{00000000-0005-0000-0000-0000F4080000}"/>
    <cellStyle name="Comma 34 2 2 2" xfId="4863" xr:uid="{00000000-0005-0000-0000-0000F5080000}"/>
    <cellStyle name="Comma 34 2 3" xfId="4864" xr:uid="{00000000-0005-0000-0000-0000F6080000}"/>
    <cellStyle name="Comma 34 3" xfId="1972" xr:uid="{00000000-0005-0000-0000-0000F7080000}"/>
    <cellStyle name="Comma 34 3 2" xfId="4865" xr:uid="{00000000-0005-0000-0000-0000F8080000}"/>
    <cellStyle name="Comma 34 4" xfId="4866" xr:uid="{00000000-0005-0000-0000-0000F9080000}"/>
    <cellStyle name="Comma 35" xfId="1973" xr:uid="{00000000-0005-0000-0000-0000FA080000}"/>
    <cellStyle name="Comma 35 2" xfId="1974" xr:uid="{00000000-0005-0000-0000-0000FB080000}"/>
    <cellStyle name="Comma 35 2 2" xfId="1975" xr:uid="{00000000-0005-0000-0000-0000FC080000}"/>
    <cellStyle name="Comma 35 2 2 2" xfId="4867" xr:uid="{00000000-0005-0000-0000-0000FD080000}"/>
    <cellStyle name="Comma 35 2 3" xfId="4868" xr:uid="{00000000-0005-0000-0000-0000FE080000}"/>
    <cellStyle name="Comma 35 3" xfId="1976" xr:uid="{00000000-0005-0000-0000-0000FF080000}"/>
    <cellStyle name="Comma 35 3 2" xfId="4869" xr:uid="{00000000-0005-0000-0000-000000090000}"/>
    <cellStyle name="Comma 35 4" xfId="4870" xr:uid="{00000000-0005-0000-0000-000001090000}"/>
    <cellStyle name="Comma 36" xfId="1977" xr:uid="{00000000-0005-0000-0000-000002090000}"/>
    <cellStyle name="Comma 36 2" xfId="1978" xr:uid="{00000000-0005-0000-0000-000003090000}"/>
    <cellStyle name="Comma 36 2 2" xfId="1979" xr:uid="{00000000-0005-0000-0000-000004090000}"/>
    <cellStyle name="Comma 36 2 3" xfId="4871" xr:uid="{00000000-0005-0000-0000-000005090000}"/>
    <cellStyle name="Comma 36 3" xfId="1980" xr:uid="{00000000-0005-0000-0000-000006090000}"/>
    <cellStyle name="Comma 36 4" xfId="4872" xr:uid="{00000000-0005-0000-0000-000007090000}"/>
    <cellStyle name="Comma 37" xfId="1981" xr:uid="{00000000-0005-0000-0000-000008090000}"/>
    <cellStyle name="Comma 37 2" xfId="1982" xr:uid="{00000000-0005-0000-0000-000009090000}"/>
    <cellStyle name="Comma 37 3" xfId="1983" xr:uid="{00000000-0005-0000-0000-00000A090000}"/>
    <cellStyle name="Comma 37 4" xfId="1984" xr:uid="{00000000-0005-0000-0000-00000B090000}"/>
    <cellStyle name="Comma 37 5" xfId="4873" xr:uid="{00000000-0005-0000-0000-00000C090000}"/>
    <cellStyle name="Comma 38" xfId="1985" xr:uid="{00000000-0005-0000-0000-00000D090000}"/>
    <cellStyle name="Comma 38 2" xfId="4874" xr:uid="{00000000-0005-0000-0000-00000E090000}"/>
    <cellStyle name="Comma 39" xfId="1986" xr:uid="{00000000-0005-0000-0000-00000F090000}"/>
    <cellStyle name="Comma 39 2" xfId="1987" xr:uid="{00000000-0005-0000-0000-000010090000}"/>
    <cellStyle name="Comma 39 2 2" xfId="4875" xr:uid="{00000000-0005-0000-0000-000011090000}"/>
    <cellStyle name="Comma 39 3" xfId="4876" xr:uid="{00000000-0005-0000-0000-000012090000}"/>
    <cellStyle name="Comma 4" xfId="1988" xr:uid="{00000000-0005-0000-0000-000013090000}"/>
    <cellStyle name="Comma 4 10" xfId="1989" xr:uid="{00000000-0005-0000-0000-000014090000}"/>
    <cellStyle name="Comma 4 11" xfId="1990" xr:uid="{00000000-0005-0000-0000-000015090000}"/>
    <cellStyle name="Comma 4 12" xfId="1991" xr:uid="{00000000-0005-0000-0000-000016090000}"/>
    <cellStyle name="Comma 4 13" xfId="1992" xr:uid="{00000000-0005-0000-0000-000017090000}"/>
    <cellStyle name="Comma 4 13 2" xfId="1993" xr:uid="{00000000-0005-0000-0000-000018090000}"/>
    <cellStyle name="Comma 4 14" xfId="1994" xr:uid="{00000000-0005-0000-0000-000019090000}"/>
    <cellStyle name="Comma 4 15" xfId="1995" xr:uid="{00000000-0005-0000-0000-00001A090000}"/>
    <cellStyle name="Comma 4 16" xfId="1996" xr:uid="{00000000-0005-0000-0000-00001B090000}"/>
    <cellStyle name="Comma 4 17" xfId="4877" xr:uid="{00000000-0005-0000-0000-00001C090000}"/>
    <cellStyle name="Comma 4 2" xfId="1997" xr:uid="{00000000-0005-0000-0000-00001D090000}"/>
    <cellStyle name="Comma 4 2 10" xfId="5197" xr:uid="{00000000-0005-0000-0000-00001E090000}"/>
    <cellStyle name="Comma 4 2 2" xfId="1998" xr:uid="{00000000-0005-0000-0000-00001F090000}"/>
    <cellStyle name="Comma 4 2 2 2" xfId="1999" xr:uid="{00000000-0005-0000-0000-000020090000}"/>
    <cellStyle name="Comma 4 2 2 2 2" xfId="4878" xr:uid="{00000000-0005-0000-0000-000021090000}"/>
    <cellStyle name="Comma 4 2 2 2 3" xfId="5224" xr:uid="{00000000-0005-0000-0000-000022090000}"/>
    <cellStyle name="Comma 4 2 2 3" xfId="2000" xr:uid="{00000000-0005-0000-0000-000023090000}"/>
    <cellStyle name="Comma 4 2 2 4" xfId="4879" xr:uid="{00000000-0005-0000-0000-000024090000}"/>
    <cellStyle name="Comma 4 2 2 5" xfId="5202" xr:uid="{00000000-0005-0000-0000-000025090000}"/>
    <cellStyle name="Comma 4 2 3" xfId="2001" xr:uid="{00000000-0005-0000-0000-000026090000}"/>
    <cellStyle name="Comma 4 2 3 2" xfId="5223" xr:uid="{00000000-0005-0000-0000-000027090000}"/>
    <cellStyle name="Comma 4 2 4" xfId="2002" xr:uid="{00000000-0005-0000-0000-000028090000}"/>
    <cellStyle name="Comma 4 2 5" xfId="2003" xr:uid="{00000000-0005-0000-0000-000029090000}"/>
    <cellStyle name="Comma 4 2 6" xfId="2004" xr:uid="{00000000-0005-0000-0000-00002A090000}"/>
    <cellStyle name="Comma 4 2 7" xfId="2005" xr:uid="{00000000-0005-0000-0000-00002B090000}"/>
    <cellStyle name="Comma 4 2 7 2" xfId="4880" xr:uid="{00000000-0005-0000-0000-00002C090000}"/>
    <cellStyle name="Comma 4 2 8" xfId="2006" xr:uid="{00000000-0005-0000-0000-00002D090000}"/>
    <cellStyle name="Comma 4 2 9" xfId="4881" xr:uid="{00000000-0005-0000-0000-00002E090000}"/>
    <cellStyle name="Comma 4 3" xfId="2007" xr:uid="{00000000-0005-0000-0000-00002F090000}"/>
    <cellStyle name="Comma 4 3 2" xfId="2008" xr:uid="{00000000-0005-0000-0000-000030090000}"/>
    <cellStyle name="Comma 4 3 3" xfId="2009" xr:uid="{00000000-0005-0000-0000-000031090000}"/>
    <cellStyle name="Comma 4 3 4" xfId="4882" xr:uid="{00000000-0005-0000-0000-000032090000}"/>
    <cellStyle name="Comma 4 3 5" xfId="5225" xr:uid="{00000000-0005-0000-0000-000033090000}"/>
    <cellStyle name="Comma 4 4" xfId="2010" xr:uid="{00000000-0005-0000-0000-000034090000}"/>
    <cellStyle name="Comma 4 4 2" xfId="2011" xr:uid="{00000000-0005-0000-0000-000035090000}"/>
    <cellStyle name="Comma 4 4 3" xfId="2012" xr:uid="{00000000-0005-0000-0000-000036090000}"/>
    <cellStyle name="Comma 4 4 4" xfId="5222" xr:uid="{00000000-0005-0000-0000-000037090000}"/>
    <cellStyle name="Comma 4 5" xfId="2013" xr:uid="{00000000-0005-0000-0000-000038090000}"/>
    <cellStyle name="Comma 4 5 2" xfId="2014" xr:uid="{00000000-0005-0000-0000-000039090000}"/>
    <cellStyle name="Comma 4 5 3" xfId="2015" xr:uid="{00000000-0005-0000-0000-00003A090000}"/>
    <cellStyle name="Comma 4 6" xfId="2016" xr:uid="{00000000-0005-0000-0000-00003B090000}"/>
    <cellStyle name="Comma 4 6 2" xfId="2017" xr:uid="{00000000-0005-0000-0000-00003C090000}"/>
    <cellStyle name="Comma 4 6 3" xfId="2018" xr:uid="{00000000-0005-0000-0000-00003D090000}"/>
    <cellStyle name="Comma 4 7" xfId="2019" xr:uid="{00000000-0005-0000-0000-00003E090000}"/>
    <cellStyle name="Comma 4 8" xfId="2020" xr:uid="{00000000-0005-0000-0000-00003F090000}"/>
    <cellStyle name="Comma 4 9" xfId="2021" xr:uid="{00000000-0005-0000-0000-000040090000}"/>
    <cellStyle name="Comma 4_AR_AP Audit updateMgen " xfId="2022" xr:uid="{00000000-0005-0000-0000-000041090000}"/>
    <cellStyle name="Comma 40" xfId="2023" xr:uid="{00000000-0005-0000-0000-000042090000}"/>
    <cellStyle name="Comma 40 2" xfId="2024" xr:uid="{00000000-0005-0000-0000-000043090000}"/>
    <cellStyle name="Comma 40 2 2" xfId="2025" xr:uid="{00000000-0005-0000-0000-000044090000}"/>
    <cellStyle name="Comma 40 3" xfId="2026" xr:uid="{00000000-0005-0000-0000-000045090000}"/>
    <cellStyle name="Comma 40 3 2" xfId="2027" xr:uid="{00000000-0005-0000-0000-000046090000}"/>
    <cellStyle name="Comma 40 4" xfId="2028" xr:uid="{00000000-0005-0000-0000-000047090000}"/>
    <cellStyle name="Comma 41" xfId="2029" xr:uid="{00000000-0005-0000-0000-000048090000}"/>
    <cellStyle name="Comma 41 2" xfId="2030" xr:uid="{00000000-0005-0000-0000-000049090000}"/>
    <cellStyle name="Comma 42" xfId="2031" xr:uid="{00000000-0005-0000-0000-00004A090000}"/>
    <cellStyle name="Comma 42 2" xfId="2032" xr:uid="{00000000-0005-0000-0000-00004B090000}"/>
    <cellStyle name="Comma 43" xfId="2033" xr:uid="{00000000-0005-0000-0000-00004C090000}"/>
    <cellStyle name="Comma 43 2" xfId="2034" xr:uid="{00000000-0005-0000-0000-00004D090000}"/>
    <cellStyle name="Comma 43 2 2" xfId="2035" xr:uid="{00000000-0005-0000-0000-00004E090000}"/>
    <cellStyle name="Comma 43 3" xfId="2036" xr:uid="{00000000-0005-0000-0000-00004F090000}"/>
    <cellStyle name="Comma 43 3 2" xfId="2037" xr:uid="{00000000-0005-0000-0000-000050090000}"/>
    <cellStyle name="Comma 43 4" xfId="2038" xr:uid="{00000000-0005-0000-0000-000051090000}"/>
    <cellStyle name="Comma 44" xfId="2039" xr:uid="{00000000-0005-0000-0000-000052090000}"/>
    <cellStyle name="Comma 44 2" xfId="2040" xr:uid="{00000000-0005-0000-0000-000053090000}"/>
    <cellStyle name="Comma 45" xfId="2041" xr:uid="{00000000-0005-0000-0000-000054090000}"/>
    <cellStyle name="Comma 46" xfId="2042" xr:uid="{00000000-0005-0000-0000-000055090000}"/>
    <cellStyle name="Comma 46 2" xfId="4883" xr:uid="{00000000-0005-0000-0000-000056090000}"/>
    <cellStyle name="Comma 47" xfId="2043" xr:uid="{00000000-0005-0000-0000-000057090000}"/>
    <cellStyle name="Comma 47 2" xfId="4884" xr:uid="{00000000-0005-0000-0000-000058090000}"/>
    <cellStyle name="Comma 48" xfId="2044" xr:uid="{00000000-0005-0000-0000-000059090000}"/>
    <cellStyle name="Comma 48 2" xfId="4885" xr:uid="{00000000-0005-0000-0000-00005A090000}"/>
    <cellStyle name="Comma 49" xfId="2045" xr:uid="{00000000-0005-0000-0000-00005B090000}"/>
    <cellStyle name="Comma 49 2" xfId="4886" xr:uid="{00000000-0005-0000-0000-00005C090000}"/>
    <cellStyle name="Comma 5" xfId="2046" xr:uid="{00000000-0005-0000-0000-00005D090000}"/>
    <cellStyle name="Comma 5 10" xfId="2047" xr:uid="{00000000-0005-0000-0000-00005E090000}"/>
    <cellStyle name="Comma 5 10 2" xfId="2048" xr:uid="{00000000-0005-0000-0000-00005F090000}"/>
    <cellStyle name="Comma 5 11" xfId="2049" xr:uid="{00000000-0005-0000-0000-000060090000}"/>
    <cellStyle name="Comma 5 11 2" xfId="2050" xr:uid="{00000000-0005-0000-0000-000061090000}"/>
    <cellStyle name="Comma 5 12" xfId="2051" xr:uid="{00000000-0005-0000-0000-000062090000}"/>
    <cellStyle name="Comma 5 12 2" xfId="2052" xr:uid="{00000000-0005-0000-0000-000063090000}"/>
    <cellStyle name="Comma 5 13" xfId="2053" xr:uid="{00000000-0005-0000-0000-000064090000}"/>
    <cellStyle name="Comma 5 13 2" xfId="2054" xr:uid="{00000000-0005-0000-0000-000065090000}"/>
    <cellStyle name="Comma 5 13 2 2" xfId="2055" xr:uid="{00000000-0005-0000-0000-000066090000}"/>
    <cellStyle name="Comma 5 13 2 3" xfId="2056" xr:uid="{00000000-0005-0000-0000-000067090000}"/>
    <cellStyle name="Comma 5 13 3" xfId="2057" xr:uid="{00000000-0005-0000-0000-000068090000}"/>
    <cellStyle name="Comma 5 14" xfId="2058" xr:uid="{00000000-0005-0000-0000-000069090000}"/>
    <cellStyle name="Comma 5 14 2" xfId="2059" xr:uid="{00000000-0005-0000-0000-00006A090000}"/>
    <cellStyle name="Comma 5 14 2 2" xfId="2060" xr:uid="{00000000-0005-0000-0000-00006B090000}"/>
    <cellStyle name="Comma 5 14 3" xfId="2061" xr:uid="{00000000-0005-0000-0000-00006C090000}"/>
    <cellStyle name="Comma 5 15" xfId="2062" xr:uid="{00000000-0005-0000-0000-00006D090000}"/>
    <cellStyle name="Comma 5 15 2" xfId="2063" xr:uid="{00000000-0005-0000-0000-00006E090000}"/>
    <cellStyle name="Comma 5 16" xfId="2064" xr:uid="{00000000-0005-0000-0000-00006F090000}"/>
    <cellStyle name="Comma 5 16 2" xfId="2065" xr:uid="{00000000-0005-0000-0000-000070090000}"/>
    <cellStyle name="Comma 5 17" xfId="4887" xr:uid="{00000000-0005-0000-0000-000071090000}"/>
    <cellStyle name="Comma 5 18" xfId="4888" xr:uid="{00000000-0005-0000-0000-000072090000}"/>
    <cellStyle name="Comma 5 2" xfId="2066" xr:uid="{00000000-0005-0000-0000-000073090000}"/>
    <cellStyle name="Comma 5 2 2" xfId="2067" xr:uid="{00000000-0005-0000-0000-000074090000}"/>
    <cellStyle name="Comma 5 2 2 2" xfId="2068" xr:uid="{00000000-0005-0000-0000-000075090000}"/>
    <cellStyle name="Comma 5 2 2 2 2" xfId="2069" xr:uid="{00000000-0005-0000-0000-000076090000}"/>
    <cellStyle name="Comma 5 2 2 3" xfId="2070" xr:uid="{00000000-0005-0000-0000-000077090000}"/>
    <cellStyle name="Comma 5 2 2 3 2" xfId="2071" xr:uid="{00000000-0005-0000-0000-000078090000}"/>
    <cellStyle name="Comma 5 2 2 4" xfId="2072" xr:uid="{00000000-0005-0000-0000-000079090000}"/>
    <cellStyle name="Comma 5 2 2 4 2" xfId="2073" xr:uid="{00000000-0005-0000-0000-00007A090000}"/>
    <cellStyle name="Comma 5 2 3" xfId="2074" xr:uid="{00000000-0005-0000-0000-00007B090000}"/>
    <cellStyle name="Comma 5 2 3 2" xfId="2075" xr:uid="{00000000-0005-0000-0000-00007C090000}"/>
    <cellStyle name="Comma 5 2 3 3" xfId="2076" xr:uid="{00000000-0005-0000-0000-00007D090000}"/>
    <cellStyle name="Comma 5 2 4" xfId="2077" xr:uid="{00000000-0005-0000-0000-00007E090000}"/>
    <cellStyle name="Comma 5 2 4 2" xfId="4889" xr:uid="{00000000-0005-0000-0000-00007F090000}"/>
    <cellStyle name="Comma 5 2 5" xfId="2078" xr:uid="{00000000-0005-0000-0000-000080090000}"/>
    <cellStyle name="Comma 5 2 5 2" xfId="4890" xr:uid="{00000000-0005-0000-0000-000081090000}"/>
    <cellStyle name="Comma 5 2 6" xfId="2079" xr:uid="{00000000-0005-0000-0000-000082090000}"/>
    <cellStyle name="Comma 5 2 7" xfId="2080" xr:uid="{00000000-0005-0000-0000-000083090000}"/>
    <cellStyle name="Comma 5 2 7 2" xfId="2081" xr:uid="{00000000-0005-0000-0000-000084090000}"/>
    <cellStyle name="Comma 5 2 8" xfId="2082" xr:uid="{00000000-0005-0000-0000-000085090000}"/>
    <cellStyle name="Comma 5 2 8 2" xfId="2083" xr:uid="{00000000-0005-0000-0000-000086090000}"/>
    <cellStyle name="Comma 5 2 9" xfId="5226" xr:uid="{00000000-0005-0000-0000-000087090000}"/>
    <cellStyle name="Comma 5 3" xfId="2084" xr:uid="{00000000-0005-0000-0000-000088090000}"/>
    <cellStyle name="Comma 5 3 2" xfId="2085" xr:uid="{00000000-0005-0000-0000-000089090000}"/>
    <cellStyle name="Comma 5 3 2 2" xfId="2086" xr:uid="{00000000-0005-0000-0000-00008A090000}"/>
    <cellStyle name="Comma 5 3 3" xfId="2087" xr:uid="{00000000-0005-0000-0000-00008B090000}"/>
    <cellStyle name="Comma 5 4" xfId="2088" xr:uid="{00000000-0005-0000-0000-00008C090000}"/>
    <cellStyle name="Comma 5 4 2" xfId="2089" xr:uid="{00000000-0005-0000-0000-00008D090000}"/>
    <cellStyle name="Comma 5 4 2 2" xfId="2090" xr:uid="{00000000-0005-0000-0000-00008E090000}"/>
    <cellStyle name="Comma 5 4 2 3" xfId="4891" xr:uid="{00000000-0005-0000-0000-00008F090000}"/>
    <cellStyle name="Comma 5 4 3" xfId="2091" xr:uid="{00000000-0005-0000-0000-000090090000}"/>
    <cellStyle name="Comma 5 4 3 2" xfId="2092" xr:uid="{00000000-0005-0000-0000-000091090000}"/>
    <cellStyle name="Comma 5 4 3 3" xfId="4892" xr:uid="{00000000-0005-0000-0000-000092090000}"/>
    <cellStyle name="Comma 5 4 4" xfId="2093" xr:uid="{00000000-0005-0000-0000-000093090000}"/>
    <cellStyle name="Comma 5 4 4 2" xfId="2094" xr:uid="{00000000-0005-0000-0000-000094090000}"/>
    <cellStyle name="Comma 5 4 4 3" xfId="4893" xr:uid="{00000000-0005-0000-0000-000095090000}"/>
    <cellStyle name="Comma 5 4 5" xfId="2095" xr:uid="{00000000-0005-0000-0000-000096090000}"/>
    <cellStyle name="Comma 5 4 5 2" xfId="2096" xr:uid="{00000000-0005-0000-0000-000097090000}"/>
    <cellStyle name="Comma 5 4 5 3" xfId="4894" xr:uid="{00000000-0005-0000-0000-000098090000}"/>
    <cellStyle name="Comma 5 4 6" xfId="2097" xr:uid="{00000000-0005-0000-0000-000099090000}"/>
    <cellStyle name="Comma 5 4 6 2" xfId="2098" xr:uid="{00000000-0005-0000-0000-00009A090000}"/>
    <cellStyle name="Comma 5 4 6 3" xfId="4895" xr:uid="{00000000-0005-0000-0000-00009B090000}"/>
    <cellStyle name="Comma 5 4 7" xfId="2099" xr:uid="{00000000-0005-0000-0000-00009C090000}"/>
    <cellStyle name="Comma 5 4 7 2" xfId="2100" xr:uid="{00000000-0005-0000-0000-00009D090000}"/>
    <cellStyle name="Comma 5 5" xfId="2101" xr:uid="{00000000-0005-0000-0000-00009E090000}"/>
    <cellStyle name="Comma 5 5 2" xfId="2102" xr:uid="{00000000-0005-0000-0000-00009F090000}"/>
    <cellStyle name="Comma 5 5 2 2" xfId="2103" xr:uid="{00000000-0005-0000-0000-0000A0090000}"/>
    <cellStyle name="Comma 5 6" xfId="2104" xr:uid="{00000000-0005-0000-0000-0000A1090000}"/>
    <cellStyle name="Comma 5 6 2" xfId="2105" xr:uid="{00000000-0005-0000-0000-0000A2090000}"/>
    <cellStyle name="Comma 5 7" xfId="2106" xr:uid="{00000000-0005-0000-0000-0000A3090000}"/>
    <cellStyle name="Comma 5 7 2" xfId="2107" xr:uid="{00000000-0005-0000-0000-0000A4090000}"/>
    <cellStyle name="Comma 5 8" xfId="2108" xr:uid="{00000000-0005-0000-0000-0000A5090000}"/>
    <cellStyle name="Comma 5 8 2" xfId="2109" xr:uid="{00000000-0005-0000-0000-0000A6090000}"/>
    <cellStyle name="Comma 5 9" xfId="2110" xr:uid="{00000000-0005-0000-0000-0000A7090000}"/>
    <cellStyle name="Comma 5 9 2" xfId="2111" xr:uid="{00000000-0005-0000-0000-0000A8090000}"/>
    <cellStyle name="Comma 5_Bulk _ Audit" xfId="2112" xr:uid="{00000000-0005-0000-0000-0000A9090000}"/>
    <cellStyle name="Comma 50" xfId="2113" xr:uid="{00000000-0005-0000-0000-0000AA090000}"/>
    <cellStyle name="Comma 50 2" xfId="4896" xr:uid="{00000000-0005-0000-0000-0000AB090000}"/>
    <cellStyle name="Comma 51" xfId="2114" xr:uid="{00000000-0005-0000-0000-0000AC090000}"/>
    <cellStyle name="Comma 51 2" xfId="4897" xr:uid="{00000000-0005-0000-0000-0000AD090000}"/>
    <cellStyle name="Comma 52" xfId="2115" xr:uid="{00000000-0005-0000-0000-0000AE090000}"/>
    <cellStyle name="Comma 52 2" xfId="4898" xr:uid="{00000000-0005-0000-0000-0000AF090000}"/>
    <cellStyle name="Comma 53" xfId="2116" xr:uid="{00000000-0005-0000-0000-0000B0090000}"/>
    <cellStyle name="Comma 53 2" xfId="4899" xr:uid="{00000000-0005-0000-0000-0000B1090000}"/>
    <cellStyle name="Comma 54" xfId="2117" xr:uid="{00000000-0005-0000-0000-0000B2090000}"/>
    <cellStyle name="Comma 54 2" xfId="4900" xr:uid="{00000000-0005-0000-0000-0000B3090000}"/>
    <cellStyle name="Comma 55" xfId="2118" xr:uid="{00000000-0005-0000-0000-0000B4090000}"/>
    <cellStyle name="Comma 55 2" xfId="2119" xr:uid="{00000000-0005-0000-0000-0000B5090000}"/>
    <cellStyle name="Comma 56" xfId="2120" xr:uid="{00000000-0005-0000-0000-0000B6090000}"/>
    <cellStyle name="Comma 56 2" xfId="2121" xr:uid="{00000000-0005-0000-0000-0000B7090000}"/>
    <cellStyle name="Comma 57" xfId="2122" xr:uid="{00000000-0005-0000-0000-0000B8090000}"/>
    <cellStyle name="Comma 57 2" xfId="4901" xr:uid="{00000000-0005-0000-0000-0000B9090000}"/>
    <cellStyle name="Comma 58" xfId="2123" xr:uid="{00000000-0005-0000-0000-0000BA090000}"/>
    <cellStyle name="Comma 59" xfId="2124" xr:uid="{00000000-0005-0000-0000-0000BB090000}"/>
    <cellStyle name="Comma 6" xfId="2125" xr:uid="{00000000-0005-0000-0000-0000BC090000}"/>
    <cellStyle name="Comma 6 10" xfId="2126" xr:uid="{00000000-0005-0000-0000-0000BD090000}"/>
    <cellStyle name="Comma 6 10 2" xfId="2127" xr:uid="{00000000-0005-0000-0000-0000BE090000}"/>
    <cellStyle name="Comma 6 11" xfId="2128" xr:uid="{00000000-0005-0000-0000-0000BF090000}"/>
    <cellStyle name="Comma 6 11 2" xfId="2129" xr:uid="{00000000-0005-0000-0000-0000C0090000}"/>
    <cellStyle name="Comma 6 12" xfId="2130" xr:uid="{00000000-0005-0000-0000-0000C1090000}"/>
    <cellStyle name="Comma 6 12 2" xfId="2131" xr:uid="{00000000-0005-0000-0000-0000C2090000}"/>
    <cellStyle name="Comma 6 13" xfId="2132" xr:uid="{00000000-0005-0000-0000-0000C3090000}"/>
    <cellStyle name="Comma 6 13 2" xfId="2133" xr:uid="{00000000-0005-0000-0000-0000C4090000}"/>
    <cellStyle name="Comma 6 14" xfId="2134" xr:uid="{00000000-0005-0000-0000-0000C5090000}"/>
    <cellStyle name="Comma 6 14 2" xfId="2135" xr:uid="{00000000-0005-0000-0000-0000C6090000}"/>
    <cellStyle name="Comma 6 15" xfId="2136" xr:uid="{00000000-0005-0000-0000-0000C7090000}"/>
    <cellStyle name="Comma 6 16" xfId="2137" xr:uid="{00000000-0005-0000-0000-0000C8090000}"/>
    <cellStyle name="Comma 6 16 2" xfId="4902" xr:uid="{00000000-0005-0000-0000-0000C9090000}"/>
    <cellStyle name="Comma 6 17" xfId="4903" xr:uid="{00000000-0005-0000-0000-0000CA090000}"/>
    <cellStyle name="Comma 6 18" xfId="5206" xr:uid="{00000000-0005-0000-0000-0000CB090000}"/>
    <cellStyle name="Comma 6 2" xfId="2138" xr:uid="{00000000-0005-0000-0000-0000CC090000}"/>
    <cellStyle name="Comma 6 2 2" xfId="2139" xr:uid="{00000000-0005-0000-0000-0000CD090000}"/>
    <cellStyle name="Comma 6 2 2 2" xfId="2140" xr:uid="{00000000-0005-0000-0000-0000CE090000}"/>
    <cellStyle name="Comma 6 2 2 2 2" xfId="2141" xr:uid="{00000000-0005-0000-0000-0000CF090000}"/>
    <cellStyle name="Comma 6 2 2 2 2 2" xfId="2142" xr:uid="{00000000-0005-0000-0000-0000D0090000}"/>
    <cellStyle name="Comma 6 2 2 2 2 3" xfId="4904" xr:uid="{00000000-0005-0000-0000-0000D1090000}"/>
    <cellStyle name="Comma 6 2 2 2 3" xfId="2143" xr:uid="{00000000-0005-0000-0000-0000D2090000}"/>
    <cellStyle name="Comma 6 2 2 2 3 2" xfId="4905" xr:uid="{00000000-0005-0000-0000-0000D3090000}"/>
    <cellStyle name="Comma 6 2 2 2 4" xfId="4906" xr:uid="{00000000-0005-0000-0000-0000D4090000}"/>
    <cellStyle name="Comma 6 2 2 2 5" xfId="5230" xr:uid="{00000000-0005-0000-0000-0000D5090000}"/>
    <cellStyle name="Comma 6 2 2 3" xfId="2144" xr:uid="{00000000-0005-0000-0000-0000D6090000}"/>
    <cellStyle name="Comma 6 2 2 4" xfId="2145" xr:uid="{00000000-0005-0000-0000-0000D7090000}"/>
    <cellStyle name="Comma 6 2 2 5" xfId="4907" xr:uid="{00000000-0005-0000-0000-0000D8090000}"/>
    <cellStyle name="Comma 6 2 2 6" xfId="5229" xr:uid="{00000000-0005-0000-0000-0000D9090000}"/>
    <cellStyle name="Comma 6 2 3" xfId="2146" xr:uid="{00000000-0005-0000-0000-0000DA090000}"/>
    <cellStyle name="Comma 6 2 3 2" xfId="2147" xr:uid="{00000000-0005-0000-0000-0000DB090000}"/>
    <cellStyle name="Comma 6 2 3 3" xfId="4908" xr:uid="{00000000-0005-0000-0000-0000DC090000}"/>
    <cellStyle name="Comma 6 2 3 4" xfId="4909" xr:uid="{00000000-0005-0000-0000-0000DD090000}"/>
    <cellStyle name="Comma 6 2 3 5" xfId="5231" xr:uid="{00000000-0005-0000-0000-0000DE090000}"/>
    <cellStyle name="Comma 6 2 4" xfId="2148" xr:uid="{00000000-0005-0000-0000-0000DF090000}"/>
    <cellStyle name="Comma 6 2 4 2" xfId="2149" xr:uid="{00000000-0005-0000-0000-0000E0090000}"/>
    <cellStyle name="Comma 6 2 5" xfId="2150" xr:uid="{00000000-0005-0000-0000-0000E1090000}"/>
    <cellStyle name="Comma 6 2 6" xfId="2151" xr:uid="{00000000-0005-0000-0000-0000E2090000}"/>
    <cellStyle name="Comma 6 2 7" xfId="4910" xr:uid="{00000000-0005-0000-0000-0000E3090000}"/>
    <cellStyle name="Comma 6 2 8" xfId="5228" xr:uid="{00000000-0005-0000-0000-0000E4090000}"/>
    <cellStyle name="Comma 6 3" xfId="2152" xr:uid="{00000000-0005-0000-0000-0000E5090000}"/>
    <cellStyle name="Comma 6 3 2" xfId="2153" xr:uid="{00000000-0005-0000-0000-0000E6090000}"/>
    <cellStyle name="Comma 6 3 2 2" xfId="2154" xr:uid="{00000000-0005-0000-0000-0000E7090000}"/>
    <cellStyle name="Comma 6 3 3" xfId="4911" xr:uid="{00000000-0005-0000-0000-0000E8090000}"/>
    <cellStyle name="Comma 6 3 4" xfId="4912" xr:uid="{00000000-0005-0000-0000-0000E9090000}"/>
    <cellStyle name="Comma 6 3 5" xfId="5232" xr:uid="{00000000-0005-0000-0000-0000EA090000}"/>
    <cellStyle name="Comma 6 4" xfId="2155" xr:uid="{00000000-0005-0000-0000-0000EB090000}"/>
    <cellStyle name="Comma 6 4 2" xfId="2156" xr:uid="{00000000-0005-0000-0000-0000EC090000}"/>
    <cellStyle name="Comma 6 4 3" xfId="5227" xr:uid="{00000000-0005-0000-0000-0000ED090000}"/>
    <cellStyle name="Comma 6 5" xfId="2157" xr:uid="{00000000-0005-0000-0000-0000EE090000}"/>
    <cellStyle name="Comma 6 5 2" xfId="2158" xr:uid="{00000000-0005-0000-0000-0000EF090000}"/>
    <cellStyle name="Comma 6 6" xfId="2159" xr:uid="{00000000-0005-0000-0000-0000F0090000}"/>
    <cellStyle name="Comma 6 6 2" xfId="2160" xr:uid="{00000000-0005-0000-0000-0000F1090000}"/>
    <cellStyle name="Comma 6 7" xfId="2161" xr:uid="{00000000-0005-0000-0000-0000F2090000}"/>
    <cellStyle name="Comma 6 7 2" xfId="2162" xr:uid="{00000000-0005-0000-0000-0000F3090000}"/>
    <cellStyle name="Comma 6 8" xfId="2163" xr:uid="{00000000-0005-0000-0000-0000F4090000}"/>
    <cellStyle name="Comma 6 8 2" xfId="2164" xr:uid="{00000000-0005-0000-0000-0000F5090000}"/>
    <cellStyle name="Comma 6 9" xfId="2165" xr:uid="{00000000-0005-0000-0000-0000F6090000}"/>
    <cellStyle name="Comma 6 9 2" xfId="2166" xr:uid="{00000000-0005-0000-0000-0000F7090000}"/>
    <cellStyle name="Comma 60" xfId="2167" xr:uid="{00000000-0005-0000-0000-0000F8090000}"/>
    <cellStyle name="Comma 61" xfId="2168" xr:uid="{00000000-0005-0000-0000-0000F9090000}"/>
    <cellStyle name="Comma 62" xfId="2169" xr:uid="{00000000-0005-0000-0000-0000FA090000}"/>
    <cellStyle name="Comma 63" xfId="2170" xr:uid="{00000000-0005-0000-0000-0000FB090000}"/>
    <cellStyle name="Comma 64" xfId="2171" xr:uid="{00000000-0005-0000-0000-0000FC090000}"/>
    <cellStyle name="Comma 65" xfId="2172" xr:uid="{00000000-0005-0000-0000-0000FD090000}"/>
    <cellStyle name="Comma 66" xfId="2173" xr:uid="{00000000-0005-0000-0000-0000FE090000}"/>
    <cellStyle name="Comma 67" xfId="2174" xr:uid="{00000000-0005-0000-0000-0000FF090000}"/>
    <cellStyle name="Comma 68" xfId="2175" xr:uid="{00000000-0005-0000-0000-0000000A0000}"/>
    <cellStyle name="Comma 69" xfId="4913" xr:uid="{00000000-0005-0000-0000-0000010A0000}"/>
    <cellStyle name="Comma 7" xfId="2176" xr:uid="{00000000-0005-0000-0000-0000020A0000}"/>
    <cellStyle name="Comma 7 10" xfId="2177" xr:uid="{00000000-0005-0000-0000-0000030A0000}"/>
    <cellStyle name="Comma 7 10 2" xfId="2178" xr:uid="{00000000-0005-0000-0000-0000040A0000}"/>
    <cellStyle name="Comma 7 11" xfId="2179" xr:uid="{00000000-0005-0000-0000-0000050A0000}"/>
    <cellStyle name="Comma 7 11 2" xfId="2180" xr:uid="{00000000-0005-0000-0000-0000060A0000}"/>
    <cellStyle name="Comma 7 12" xfId="2181" xr:uid="{00000000-0005-0000-0000-0000070A0000}"/>
    <cellStyle name="Comma 7 12 2" xfId="2182" xr:uid="{00000000-0005-0000-0000-0000080A0000}"/>
    <cellStyle name="Comma 7 13" xfId="2183" xr:uid="{00000000-0005-0000-0000-0000090A0000}"/>
    <cellStyle name="Comma 7 13 2" xfId="2184" xr:uid="{00000000-0005-0000-0000-00000A0A0000}"/>
    <cellStyle name="Comma 7 14" xfId="2185" xr:uid="{00000000-0005-0000-0000-00000B0A0000}"/>
    <cellStyle name="Comma 7 15" xfId="4914" xr:uid="{00000000-0005-0000-0000-00000C0A0000}"/>
    <cellStyle name="Comma 7 2" xfId="2186" xr:uid="{00000000-0005-0000-0000-00000D0A0000}"/>
    <cellStyle name="Comma 7 2 2" xfId="2187" xr:uid="{00000000-0005-0000-0000-00000E0A0000}"/>
    <cellStyle name="Comma 7 2 2 2" xfId="4915" xr:uid="{00000000-0005-0000-0000-00000F0A0000}"/>
    <cellStyle name="Comma 7 2 3" xfId="2188" xr:uid="{00000000-0005-0000-0000-0000100A0000}"/>
    <cellStyle name="Comma 7 2 3 2" xfId="4916" xr:uid="{00000000-0005-0000-0000-0000110A0000}"/>
    <cellStyle name="Comma 7 2 4" xfId="2189" xr:uid="{00000000-0005-0000-0000-0000120A0000}"/>
    <cellStyle name="Comma 7 2 5" xfId="2190" xr:uid="{00000000-0005-0000-0000-0000130A0000}"/>
    <cellStyle name="Comma 7 2 6" xfId="4917" xr:uid="{00000000-0005-0000-0000-0000140A0000}"/>
    <cellStyle name="Comma 7 2_Lead -  NU 31-3-54" xfId="2191" xr:uid="{00000000-0005-0000-0000-0000150A0000}"/>
    <cellStyle name="Comma 7 3" xfId="2192" xr:uid="{00000000-0005-0000-0000-0000160A0000}"/>
    <cellStyle name="Comma 7 3 2" xfId="2193" xr:uid="{00000000-0005-0000-0000-0000170A0000}"/>
    <cellStyle name="Comma 7 3 3" xfId="4918" xr:uid="{00000000-0005-0000-0000-0000180A0000}"/>
    <cellStyle name="Comma 7 3 4" xfId="4919" xr:uid="{00000000-0005-0000-0000-0000190A0000}"/>
    <cellStyle name="Comma 7 3 5" xfId="4920" xr:uid="{00000000-0005-0000-0000-00001A0A0000}"/>
    <cellStyle name="Comma 7 3 6" xfId="5252" xr:uid="{00000000-0005-0000-0000-00001B0A0000}"/>
    <cellStyle name="Comma 7 4" xfId="2194" xr:uid="{00000000-0005-0000-0000-00001C0A0000}"/>
    <cellStyle name="Comma 7 4 2" xfId="2195" xr:uid="{00000000-0005-0000-0000-00001D0A0000}"/>
    <cellStyle name="Comma 7 5" xfId="2196" xr:uid="{00000000-0005-0000-0000-00001E0A0000}"/>
    <cellStyle name="Comma 7 5 2" xfId="2197" xr:uid="{00000000-0005-0000-0000-00001F0A0000}"/>
    <cellStyle name="Comma 7 6" xfId="2198" xr:uid="{00000000-0005-0000-0000-0000200A0000}"/>
    <cellStyle name="Comma 7 6 2" xfId="2199" xr:uid="{00000000-0005-0000-0000-0000210A0000}"/>
    <cellStyle name="Comma 7 7" xfId="2200" xr:uid="{00000000-0005-0000-0000-0000220A0000}"/>
    <cellStyle name="Comma 7 7 2" xfId="2201" xr:uid="{00000000-0005-0000-0000-0000230A0000}"/>
    <cellStyle name="Comma 7 8" xfId="2202" xr:uid="{00000000-0005-0000-0000-0000240A0000}"/>
    <cellStyle name="Comma 7 8 2" xfId="2203" xr:uid="{00000000-0005-0000-0000-0000250A0000}"/>
    <cellStyle name="Comma 7 9" xfId="2204" xr:uid="{00000000-0005-0000-0000-0000260A0000}"/>
    <cellStyle name="Comma 7 9 2" xfId="2205" xr:uid="{00000000-0005-0000-0000-0000270A0000}"/>
    <cellStyle name="Comma 7_PRE-BUILTQ1-54" xfId="2206" xr:uid="{00000000-0005-0000-0000-0000280A0000}"/>
    <cellStyle name="Comma 70" xfId="5174" xr:uid="{00000000-0005-0000-0000-0000290A0000}"/>
    <cellStyle name="Comma 8" xfId="2207" xr:uid="{00000000-0005-0000-0000-00002A0A0000}"/>
    <cellStyle name="Comma 8 10" xfId="2208" xr:uid="{00000000-0005-0000-0000-00002B0A0000}"/>
    <cellStyle name="Comma 8 10 2" xfId="2209" xr:uid="{00000000-0005-0000-0000-00002C0A0000}"/>
    <cellStyle name="Comma 8 11" xfId="2210" xr:uid="{00000000-0005-0000-0000-00002D0A0000}"/>
    <cellStyle name="Comma 8 11 2" xfId="2211" xr:uid="{00000000-0005-0000-0000-00002E0A0000}"/>
    <cellStyle name="Comma 8 12" xfId="2212" xr:uid="{00000000-0005-0000-0000-00002F0A0000}"/>
    <cellStyle name="Comma 8 12 2" xfId="2213" xr:uid="{00000000-0005-0000-0000-0000300A0000}"/>
    <cellStyle name="Comma 8 13" xfId="2214" xr:uid="{00000000-0005-0000-0000-0000310A0000}"/>
    <cellStyle name="Comma 8 13 2" xfId="2215" xr:uid="{00000000-0005-0000-0000-0000320A0000}"/>
    <cellStyle name="Comma 8 14" xfId="2216" xr:uid="{00000000-0005-0000-0000-0000330A0000}"/>
    <cellStyle name="Comma 8 14 2" xfId="2217" xr:uid="{00000000-0005-0000-0000-0000340A0000}"/>
    <cellStyle name="Comma 8 15" xfId="2218" xr:uid="{00000000-0005-0000-0000-0000350A0000}"/>
    <cellStyle name="Comma 8 16" xfId="4921" xr:uid="{00000000-0005-0000-0000-0000360A0000}"/>
    <cellStyle name="Comma 8 17" xfId="5233" xr:uid="{00000000-0005-0000-0000-0000370A0000}"/>
    <cellStyle name="Comma 8 2" xfId="2219" xr:uid="{00000000-0005-0000-0000-0000380A0000}"/>
    <cellStyle name="Comma 8 2 2" xfId="2220" xr:uid="{00000000-0005-0000-0000-0000390A0000}"/>
    <cellStyle name="Comma 8 2 2 2" xfId="4922" xr:uid="{00000000-0005-0000-0000-00003A0A0000}"/>
    <cellStyle name="Comma 8 2 3" xfId="2221" xr:uid="{00000000-0005-0000-0000-00003B0A0000}"/>
    <cellStyle name="Comma 8 2 3 2" xfId="4923" xr:uid="{00000000-0005-0000-0000-00003C0A0000}"/>
    <cellStyle name="Comma 8 2 4" xfId="2222" xr:uid="{00000000-0005-0000-0000-00003D0A0000}"/>
    <cellStyle name="Comma 8 2 4 2" xfId="2223" xr:uid="{00000000-0005-0000-0000-00003E0A0000}"/>
    <cellStyle name="Comma 8 2 5" xfId="2224" xr:uid="{00000000-0005-0000-0000-00003F0A0000}"/>
    <cellStyle name="Comma 8 3" xfId="2225" xr:uid="{00000000-0005-0000-0000-0000400A0000}"/>
    <cellStyle name="Comma 8 3 2" xfId="2226" xr:uid="{00000000-0005-0000-0000-0000410A0000}"/>
    <cellStyle name="Comma 8 3 3" xfId="2227" xr:uid="{00000000-0005-0000-0000-0000420A0000}"/>
    <cellStyle name="Comma 8 4" xfId="2228" xr:uid="{00000000-0005-0000-0000-0000430A0000}"/>
    <cellStyle name="Comma 8 4 2" xfId="2229" xr:uid="{00000000-0005-0000-0000-0000440A0000}"/>
    <cellStyle name="Comma 8 4 3" xfId="2230" xr:uid="{00000000-0005-0000-0000-0000450A0000}"/>
    <cellStyle name="Comma 8 5" xfId="2231" xr:uid="{00000000-0005-0000-0000-0000460A0000}"/>
    <cellStyle name="Comma 8 5 2" xfId="2232" xr:uid="{00000000-0005-0000-0000-0000470A0000}"/>
    <cellStyle name="Comma 8 5 3" xfId="2233" xr:uid="{00000000-0005-0000-0000-0000480A0000}"/>
    <cellStyle name="Comma 8 6" xfId="2234" xr:uid="{00000000-0005-0000-0000-0000490A0000}"/>
    <cellStyle name="Comma 8 6 2" xfId="2235" xr:uid="{00000000-0005-0000-0000-00004A0A0000}"/>
    <cellStyle name="Comma 8 7" xfId="2236" xr:uid="{00000000-0005-0000-0000-00004B0A0000}"/>
    <cellStyle name="Comma 8 7 2" xfId="2237" xr:uid="{00000000-0005-0000-0000-00004C0A0000}"/>
    <cellStyle name="Comma 8 8" xfId="2238" xr:uid="{00000000-0005-0000-0000-00004D0A0000}"/>
    <cellStyle name="Comma 8 8 2" xfId="2239" xr:uid="{00000000-0005-0000-0000-00004E0A0000}"/>
    <cellStyle name="Comma 8 9" xfId="2240" xr:uid="{00000000-0005-0000-0000-00004F0A0000}"/>
    <cellStyle name="Comma 8 9 2" xfId="2241" xr:uid="{00000000-0005-0000-0000-0000500A0000}"/>
    <cellStyle name="Comma 9" xfId="2242" xr:uid="{00000000-0005-0000-0000-0000510A0000}"/>
    <cellStyle name="Comma 9 10" xfId="2243" xr:uid="{00000000-0005-0000-0000-0000520A0000}"/>
    <cellStyle name="Comma 9 10 2" xfId="2244" xr:uid="{00000000-0005-0000-0000-0000530A0000}"/>
    <cellStyle name="Comma 9 11" xfId="2245" xr:uid="{00000000-0005-0000-0000-0000540A0000}"/>
    <cellStyle name="Comma 9 11 2" xfId="2246" xr:uid="{00000000-0005-0000-0000-0000550A0000}"/>
    <cellStyle name="Comma 9 12" xfId="2247" xr:uid="{00000000-0005-0000-0000-0000560A0000}"/>
    <cellStyle name="Comma 9 12 2" xfId="2248" xr:uid="{00000000-0005-0000-0000-0000570A0000}"/>
    <cellStyle name="Comma 9 13" xfId="2249" xr:uid="{00000000-0005-0000-0000-0000580A0000}"/>
    <cellStyle name="Comma 9 13 2" xfId="2250" xr:uid="{00000000-0005-0000-0000-0000590A0000}"/>
    <cellStyle name="Comma 9 13 3" xfId="4924" xr:uid="{00000000-0005-0000-0000-00005A0A0000}"/>
    <cellStyle name="Comma 9 14" xfId="2251" xr:uid="{00000000-0005-0000-0000-00005B0A0000}"/>
    <cellStyle name="Comma 9 15" xfId="2252" xr:uid="{00000000-0005-0000-0000-00005C0A0000}"/>
    <cellStyle name="Comma 9 16" xfId="4925" xr:uid="{00000000-0005-0000-0000-00005D0A0000}"/>
    <cellStyle name="Comma 9 17" xfId="5234" xr:uid="{00000000-0005-0000-0000-00005E0A0000}"/>
    <cellStyle name="Comma 9 2" xfId="2253" xr:uid="{00000000-0005-0000-0000-00005F0A0000}"/>
    <cellStyle name="Comma 9 2 2" xfId="2254" xr:uid="{00000000-0005-0000-0000-0000600A0000}"/>
    <cellStyle name="Comma 9 2 2 2" xfId="2255" xr:uid="{00000000-0005-0000-0000-0000610A0000}"/>
    <cellStyle name="Comma 9 2 2 2 2" xfId="4926" xr:uid="{00000000-0005-0000-0000-0000620A0000}"/>
    <cellStyle name="Comma 9 2 2 3" xfId="4927" xr:uid="{00000000-0005-0000-0000-0000630A0000}"/>
    <cellStyle name="Comma 9 2 3" xfId="2256" xr:uid="{00000000-0005-0000-0000-0000640A0000}"/>
    <cellStyle name="Comma 9 2 3 2" xfId="4928" xr:uid="{00000000-0005-0000-0000-0000650A0000}"/>
    <cellStyle name="Comma 9 2 4" xfId="2257" xr:uid="{00000000-0005-0000-0000-0000660A0000}"/>
    <cellStyle name="Comma 9 2 5" xfId="2258" xr:uid="{00000000-0005-0000-0000-0000670A0000}"/>
    <cellStyle name="Comma 9 2 6" xfId="4929" xr:uid="{00000000-0005-0000-0000-0000680A0000}"/>
    <cellStyle name="Comma 9 2 7" xfId="5235" xr:uid="{00000000-0005-0000-0000-0000690A0000}"/>
    <cellStyle name="Comma 9 3" xfId="2259" xr:uid="{00000000-0005-0000-0000-00006A0A0000}"/>
    <cellStyle name="Comma 9 3 2" xfId="2260" xr:uid="{00000000-0005-0000-0000-00006B0A0000}"/>
    <cellStyle name="Comma 9 4" xfId="2261" xr:uid="{00000000-0005-0000-0000-00006C0A0000}"/>
    <cellStyle name="Comma 9 4 2" xfId="2262" xr:uid="{00000000-0005-0000-0000-00006D0A0000}"/>
    <cellStyle name="Comma 9 5" xfId="2263" xr:uid="{00000000-0005-0000-0000-00006E0A0000}"/>
    <cellStyle name="Comma 9 5 2" xfId="2264" xr:uid="{00000000-0005-0000-0000-00006F0A0000}"/>
    <cellStyle name="Comma 9 6" xfId="2265" xr:uid="{00000000-0005-0000-0000-0000700A0000}"/>
    <cellStyle name="Comma 9 6 2" xfId="2266" xr:uid="{00000000-0005-0000-0000-0000710A0000}"/>
    <cellStyle name="Comma 9 7" xfId="2267" xr:uid="{00000000-0005-0000-0000-0000720A0000}"/>
    <cellStyle name="Comma 9 7 2" xfId="2268" xr:uid="{00000000-0005-0000-0000-0000730A0000}"/>
    <cellStyle name="Comma 9 8" xfId="2269" xr:uid="{00000000-0005-0000-0000-0000740A0000}"/>
    <cellStyle name="Comma 9 8 2" xfId="2270" xr:uid="{00000000-0005-0000-0000-0000750A0000}"/>
    <cellStyle name="Comma 9 9" xfId="2271" xr:uid="{00000000-0005-0000-0000-0000760A0000}"/>
    <cellStyle name="Comma 9 9 2" xfId="2272" xr:uid="{00000000-0005-0000-0000-0000770A0000}"/>
    <cellStyle name="Comma 9_Q2-54+บิล แลนด์-นุ่น(1)" xfId="2273" xr:uid="{00000000-0005-0000-0000-0000780A0000}"/>
    <cellStyle name="comma zerodec" xfId="2274" xr:uid="{00000000-0005-0000-0000-0000790A0000}"/>
    <cellStyle name="comma zerodec 2" xfId="2275" xr:uid="{00000000-0005-0000-0000-00007A0A0000}"/>
    <cellStyle name="comma zerodec 2 2" xfId="2276" xr:uid="{00000000-0005-0000-0000-00007B0A0000}"/>
    <cellStyle name="comma zerodec 2 3" xfId="2277" xr:uid="{00000000-0005-0000-0000-00007C0A0000}"/>
    <cellStyle name="comma zerodec 3" xfId="2278" xr:uid="{00000000-0005-0000-0000-00007D0A0000}"/>
    <cellStyle name="comma zerodec 3 2" xfId="2279" xr:uid="{00000000-0005-0000-0000-00007E0A0000}"/>
    <cellStyle name="comma zerodec 4" xfId="2280" xr:uid="{00000000-0005-0000-0000-00007F0A0000}"/>
    <cellStyle name="comma zerodec_fixasset2008_fon" xfId="2281" xr:uid="{00000000-0005-0000-0000-0000800A0000}"/>
    <cellStyle name="Copied" xfId="2282" xr:uid="{00000000-0005-0000-0000-0000810A0000}"/>
    <cellStyle name="Copied 2" xfId="5236" xr:uid="{00000000-0005-0000-0000-0000820A0000}"/>
    <cellStyle name="Curren - Style3" xfId="2283" xr:uid="{00000000-0005-0000-0000-0000830A0000}"/>
    <cellStyle name="Curren - Style4" xfId="2284" xr:uid="{00000000-0005-0000-0000-0000840A0000}"/>
    <cellStyle name="Currency [00]" xfId="2285" xr:uid="{00000000-0005-0000-0000-0000850A0000}"/>
    <cellStyle name="Currency 10" xfId="2286" xr:uid="{00000000-0005-0000-0000-0000860A0000}"/>
    <cellStyle name="Currency 10 2" xfId="2287" xr:uid="{00000000-0005-0000-0000-0000870A0000}"/>
    <cellStyle name="Currency 10 2 2" xfId="2288" xr:uid="{00000000-0005-0000-0000-0000880A0000}"/>
    <cellStyle name="Currency 10 3" xfId="2289" xr:uid="{00000000-0005-0000-0000-0000890A0000}"/>
    <cellStyle name="Currency 11" xfId="2290" xr:uid="{00000000-0005-0000-0000-00008A0A0000}"/>
    <cellStyle name="Currency 11 2" xfId="2291" xr:uid="{00000000-0005-0000-0000-00008B0A0000}"/>
    <cellStyle name="Currency 11 2 2" xfId="2292" xr:uid="{00000000-0005-0000-0000-00008C0A0000}"/>
    <cellStyle name="Currency 11 3" xfId="2293" xr:uid="{00000000-0005-0000-0000-00008D0A0000}"/>
    <cellStyle name="Currency 12" xfId="2294" xr:uid="{00000000-0005-0000-0000-00008E0A0000}"/>
    <cellStyle name="Currency 12 2" xfId="2295" xr:uid="{00000000-0005-0000-0000-00008F0A0000}"/>
    <cellStyle name="Currency 12 2 2" xfId="2296" xr:uid="{00000000-0005-0000-0000-0000900A0000}"/>
    <cellStyle name="Currency 12 3" xfId="2297" xr:uid="{00000000-0005-0000-0000-0000910A0000}"/>
    <cellStyle name="Currency 13" xfId="2298" xr:uid="{00000000-0005-0000-0000-0000920A0000}"/>
    <cellStyle name="Currency 13 2" xfId="2299" xr:uid="{00000000-0005-0000-0000-0000930A0000}"/>
    <cellStyle name="Currency 13 2 2" xfId="2300" xr:uid="{00000000-0005-0000-0000-0000940A0000}"/>
    <cellStyle name="Currency 13 3" xfId="2301" xr:uid="{00000000-0005-0000-0000-0000950A0000}"/>
    <cellStyle name="Currency 14" xfId="2302" xr:uid="{00000000-0005-0000-0000-0000960A0000}"/>
    <cellStyle name="Currency 14 2" xfId="2303" xr:uid="{00000000-0005-0000-0000-0000970A0000}"/>
    <cellStyle name="Currency 14 2 2" xfId="2304" xr:uid="{00000000-0005-0000-0000-0000980A0000}"/>
    <cellStyle name="Currency 14 3" xfId="2305" xr:uid="{00000000-0005-0000-0000-0000990A0000}"/>
    <cellStyle name="Currency 15" xfId="2306" xr:uid="{00000000-0005-0000-0000-00009A0A0000}"/>
    <cellStyle name="Currency 15 2" xfId="2307" xr:uid="{00000000-0005-0000-0000-00009B0A0000}"/>
    <cellStyle name="Currency 15 2 2" xfId="2308" xr:uid="{00000000-0005-0000-0000-00009C0A0000}"/>
    <cellStyle name="Currency 15 3" xfId="2309" xr:uid="{00000000-0005-0000-0000-00009D0A0000}"/>
    <cellStyle name="Currency 16" xfId="2310" xr:uid="{00000000-0005-0000-0000-00009E0A0000}"/>
    <cellStyle name="Currency 16 2" xfId="2311" xr:uid="{00000000-0005-0000-0000-00009F0A0000}"/>
    <cellStyle name="Currency 16 2 2" xfId="2312" xr:uid="{00000000-0005-0000-0000-0000A00A0000}"/>
    <cellStyle name="Currency 16 3" xfId="2313" xr:uid="{00000000-0005-0000-0000-0000A10A0000}"/>
    <cellStyle name="Currency 2" xfId="2314" xr:uid="{00000000-0005-0000-0000-0000A20A0000}"/>
    <cellStyle name="Currency 2 10" xfId="2315" xr:uid="{00000000-0005-0000-0000-0000A30A0000}"/>
    <cellStyle name="Currency 2 10 2" xfId="4930" xr:uid="{00000000-0005-0000-0000-0000A40A0000}"/>
    <cellStyle name="Currency 2 11" xfId="2316" xr:uid="{00000000-0005-0000-0000-0000A50A0000}"/>
    <cellStyle name="Currency 2 12" xfId="4931" xr:uid="{00000000-0005-0000-0000-0000A60A0000}"/>
    <cellStyle name="Currency 2 2" xfId="2317" xr:uid="{00000000-0005-0000-0000-0000A70A0000}"/>
    <cellStyle name="Currency 2 2 2" xfId="2318" xr:uid="{00000000-0005-0000-0000-0000A80A0000}"/>
    <cellStyle name="Currency 2 3" xfId="2319" xr:uid="{00000000-0005-0000-0000-0000A90A0000}"/>
    <cellStyle name="Currency 2 3 2" xfId="2320" xr:uid="{00000000-0005-0000-0000-0000AA0A0000}"/>
    <cellStyle name="Currency 2 3 2 2" xfId="2321" xr:uid="{00000000-0005-0000-0000-0000AB0A0000}"/>
    <cellStyle name="Currency 2 3 3" xfId="2322" xr:uid="{00000000-0005-0000-0000-0000AC0A0000}"/>
    <cellStyle name="Currency 2 3 3 2" xfId="2323" xr:uid="{00000000-0005-0000-0000-0000AD0A0000}"/>
    <cellStyle name="Currency 2 3 4" xfId="2324" xr:uid="{00000000-0005-0000-0000-0000AE0A0000}"/>
    <cellStyle name="Currency 2 3 4 2" xfId="2325" xr:uid="{00000000-0005-0000-0000-0000AF0A0000}"/>
    <cellStyle name="Currency 2 3 5" xfId="2326" xr:uid="{00000000-0005-0000-0000-0000B00A0000}"/>
    <cellStyle name="Currency 2 3 5 2" xfId="2327" xr:uid="{00000000-0005-0000-0000-0000B10A0000}"/>
    <cellStyle name="Currency 2 3 6" xfId="2328" xr:uid="{00000000-0005-0000-0000-0000B20A0000}"/>
    <cellStyle name="Currency 2 3 6 2" xfId="2329" xr:uid="{00000000-0005-0000-0000-0000B30A0000}"/>
    <cellStyle name="Currency 2 3 7" xfId="4932" xr:uid="{00000000-0005-0000-0000-0000B40A0000}"/>
    <cellStyle name="Currency 2 4" xfId="2330" xr:uid="{00000000-0005-0000-0000-0000B50A0000}"/>
    <cellStyle name="Currency 2 4 2" xfId="2331" xr:uid="{00000000-0005-0000-0000-0000B60A0000}"/>
    <cellStyle name="Currency 2 5" xfId="2332" xr:uid="{00000000-0005-0000-0000-0000B70A0000}"/>
    <cellStyle name="Currency 2 5 2" xfId="2333" xr:uid="{00000000-0005-0000-0000-0000B80A0000}"/>
    <cellStyle name="Currency 2 6" xfId="2334" xr:uid="{00000000-0005-0000-0000-0000B90A0000}"/>
    <cellStyle name="Currency 2 6 2" xfId="4933" xr:uid="{00000000-0005-0000-0000-0000BA0A0000}"/>
    <cellStyle name="Currency 2 7" xfId="2335" xr:uid="{00000000-0005-0000-0000-0000BB0A0000}"/>
    <cellStyle name="Currency 2 7 2" xfId="4934" xr:uid="{00000000-0005-0000-0000-0000BC0A0000}"/>
    <cellStyle name="Currency 2 8" xfId="2336" xr:uid="{00000000-0005-0000-0000-0000BD0A0000}"/>
    <cellStyle name="Currency 2 8 2" xfId="4935" xr:uid="{00000000-0005-0000-0000-0000BE0A0000}"/>
    <cellStyle name="Currency 2 9" xfId="2337" xr:uid="{00000000-0005-0000-0000-0000BF0A0000}"/>
    <cellStyle name="Currency 2 9 2" xfId="4936" xr:uid="{00000000-0005-0000-0000-0000C00A0000}"/>
    <cellStyle name="Currency 3" xfId="2338" xr:uid="{00000000-0005-0000-0000-0000C10A0000}"/>
    <cellStyle name="Currency 3 2" xfId="2339" xr:uid="{00000000-0005-0000-0000-0000C20A0000}"/>
    <cellStyle name="Currency 3 2 2" xfId="2340" xr:uid="{00000000-0005-0000-0000-0000C30A0000}"/>
    <cellStyle name="Currency 4" xfId="2341" xr:uid="{00000000-0005-0000-0000-0000C40A0000}"/>
    <cellStyle name="Currency 4 2" xfId="2342" xr:uid="{00000000-0005-0000-0000-0000C50A0000}"/>
    <cellStyle name="Currency 4 2 2" xfId="2343" xr:uid="{00000000-0005-0000-0000-0000C60A0000}"/>
    <cellStyle name="Currency 4 3" xfId="2344" xr:uid="{00000000-0005-0000-0000-0000C70A0000}"/>
    <cellStyle name="Currency 5" xfId="2345" xr:uid="{00000000-0005-0000-0000-0000C80A0000}"/>
    <cellStyle name="Currency 5 2" xfId="2346" xr:uid="{00000000-0005-0000-0000-0000C90A0000}"/>
    <cellStyle name="Currency 5 2 2" xfId="2347" xr:uid="{00000000-0005-0000-0000-0000CA0A0000}"/>
    <cellStyle name="Currency 5 3" xfId="2348" xr:uid="{00000000-0005-0000-0000-0000CB0A0000}"/>
    <cellStyle name="Currency 6" xfId="2349" xr:uid="{00000000-0005-0000-0000-0000CC0A0000}"/>
    <cellStyle name="Currency 6 2" xfId="2350" xr:uid="{00000000-0005-0000-0000-0000CD0A0000}"/>
    <cellStyle name="Currency 6 2 2" xfId="2351" xr:uid="{00000000-0005-0000-0000-0000CE0A0000}"/>
    <cellStyle name="Currency 6 3" xfId="2352" xr:uid="{00000000-0005-0000-0000-0000CF0A0000}"/>
    <cellStyle name="Currency 7" xfId="2353" xr:uid="{00000000-0005-0000-0000-0000D00A0000}"/>
    <cellStyle name="Currency 7 2" xfId="2354" xr:uid="{00000000-0005-0000-0000-0000D10A0000}"/>
    <cellStyle name="Currency 7 2 2" xfId="2355" xr:uid="{00000000-0005-0000-0000-0000D20A0000}"/>
    <cellStyle name="Currency 7 3" xfId="2356" xr:uid="{00000000-0005-0000-0000-0000D30A0000}"/>
    <cellStyle name="Currency 8" xfId="2357" xr:uid="{00000000-0005-0000-0000-0000D40A0000}"/>
    <cellStyle name="Currency 8 2" xfId="2358" xr:uid="{00000000-0005-0000-0000-0000D50A0000}"/>
    <cellStyle name="Currency 8 2 2" xfId="2359" xr:uid="{00000000-0005-0000-0000-0000D60A0000}"/>
    <cellStyle name="Currency 8 3" xfId="2360" xr:uid="{00000000-0005-0000-0000-0000D70A0000}"/>
    <cellStyle name="Currency 9" xfId="2361" xr:uid="{00000000-0005-0000-0000-0000D80A0000}"/>
    <cellStyle name="Currency 9 2" xfId="2362" xr:uid="{00000000-0005-0000-0000-0000D90A0000}"/>
    <cellStyle name="Currency 9 2 2" xfId="2363" xr:uid="{00000000-0005-0000-0000-0000DA0A0000}"/>
    <cellStyle name="Currency 9 3" xfId="2364" xr:uid="{00000000-0005-0000-0000-0000DB0A0000}"/>
    <cellStyle name="Currency1" xfId="2365" xr:uid="{00000000-0005-0000-0000-0000DC0A0000}"/>
    <cellStyle name="Currency1 2" xfId="2366" xr:uid="{00000000-0005-0000-0000-0000DD0A0000}"/>
    <cellStyle name="Currency1 2 2" xfId="2367" xr:uid="{00000000-0005-0000-0000-0000DE0A0000}"/>
    <cellStyle name="Currency1 2 3" xfId="2368" xr:uid="{00000000-0005-0000-0000-0000DF0A0000}"/>
    <cellStyle name="Currency1 28" xfId="2369" xr:uid="{00000000-0005-0000-0000-0000E00A0000}"/>
    <cellStyle name="Currency1 28 2" xfId="2370" xr:uid="{00000000-0005-0000-0000-0000E10A0000}"/>
    <cellStyle name="Currency1 3" xfId="2371" xr:uid="{00000000-0005-0000-0000-0000E20A0000}"/>
    <cellStyle name="Currency1 3 2" xfId="2372" xr:uid="{00000000-0005-0000-0000-0000E30A0000}"/>
    <cellStyle name="Currency1 4" xfId="2373" xr:uid="{00000000-0005-0000-0000-0000E40A0000}"/>
    <cellStyle name="Currency1 5" xfId="2374" xr:uid="{00000000-0005-0000-0000-0000E50A0000}"/>
    <cellStyle name="Currency1_fixasset2008_fon" xfId="2375" xr:uid="{00000000-0005-0000-0000-0000E60A0000}"/>
    <cellStyle name="Currency2" xfId="2376" xr:uid="{00000000-0005-0000-0000-0000E70A0000}"/>
    <cellStyle name="Dan" xfId="2377" xr:uid="{00000000-0005-0000-0000-0000E80A0000}"/>
    <cellStyle name="Date" xfId="2378" xr:uid="{00000000-0005-0000-0000-0000E90A0000}"/>
    <cellStyle name="Date Short" xfId="2379" xr:uid="{00000000-0005-0000-0000-0000EA0A0000}"/>
    <cellStyle name="DELTA" xfId="2380" xr:uid="{00000000-0005-0000-0000-0000EB0A0000}"/>
    <cellStyle name="Dezimal [0]_AR-Bilanzen9901" xfId="2381" xr:uid="{00000000-0005-0000-0000-0000EC0A0000}"/>
    <cellStyle name="Dezimal_AR-Bilanzen9901" xfId="2382" xr:uid="{00000000-0005-0000-0000-0000ED0A0000}"/>
    <cellStyle name="Dollar (zero dec)" xfId="2383" xr:uid="{00000000-0005-0000-0000-0000EE0A0000}"/>
    <cellStyle name="Dollar (zero dec) 2" xfId="2384" xr:uid="{00000000-0005-0000-0000-0000EF0A0000}"/>
    <cellStyle name="Dollar (zero dec) 2 2" xfId="2385" xr:uid="{00000000-0005-0000-0000-0000F00A0000}"/>
    <cellStyle name="Dollar (zero dec) 3" xfId="2386" xr:uid="{00000000-0005-0000-0000-0000F10A0000}"/>
    <cellStyle name="Dollar (zero dec) 3 2" xfId="2387" xr:uid="{00000000-0005-0000-0000-0000F20A0000}"/>
    <cellStyle name="Dollar (zero dec) 4" xfId="2388" xr:uid="{00000000-0005-0000-0000-0000F30A0000}"/>
    <cellStyle name="Dollar (zero dec) 5" xfId="2389" xr:uid="{00000000-0005-0000-0000-0000F40A0000}"/>
    <cellStyle name="Dollar (zero dec)_fixasset2008_fon" xfId="2390" xr:uid="{00000000-0005-0000-0000-0000F50A0000}"/>
    <cellStyle name="E&amp;Y House" xfId="2391" xr:uid="{00000000-0005-0000-0000-0000F60A0000}"/>
    <cellStyle name="Emphasis 1" xfId="2392" xr:uid="{00000000-0005-0000-0000-0000F70A0000}"/>
    <cellStyle name="Emphasis 2" xfId="2393" xr:uid="{00000000-0005-0000-0000-0000F80A0000}"/>
    <cellStyle name="Emphasis 3" xfId="2394" xr:uid="{00000000-0005-0000-0000-0000F90A0000}"/>
    <cellStyle name="Enter Currency (0)" xfId="2395" xr:uid="{00000000-0005-0000-0000-0000FA0A0000}"/>
    <cellStyle name="Enter Currency (2)" xfId="2396" xr:uid="{00000000-0005-0000-0000-0000FB0A0000}"/>
    <cellStyle name="Enter Units (0)" xfId="2397" xr:uid="{00000000-0005-0000-0000-0000FC0A0000}"/>
    <cellStyle name="Enter Units (1)" xfId="2398" xr:uid="{00000000-0005-0000-0000-0000FD0A0000}"/>
    <cellStyle name="Enter Units (2)" xfId="2399" xr:uid="{00000000-0005-0000-0000-0000FE0A0000}"/>
    <cellStyle name="Entered" xfId="2400" xr:uid="{00000000-0005-0000-0000-0000FF0A0000}"/>
    <cellStyle name="Entered 2" xfId="5237" xr:uid="{00000000-0005-0000-0000-0000000B0000}"/>
    <cellStyle name="Euro" xfId="2401" xr:uid="{00000000-0005-0000-0000-0000010B0000}"/>
    <cellStyle name="Euro 2" xfId="2402" xr:uid="{00000000-0005-0000-0000-0000020B0000}"/>
    <cellStyle name="Excel Built-in Normal" xfId="2403" xr:uid="{00000000-0005-0000-0000-0000030B0000}"/>
    <cellStyle name="Explanatory Text 10" xfId="2404" xr:uid="{00000000-0005-0000-0000-0000050B0000}"/>
    <cellStyle name="Explanatory Text 11" xfId="2405" xr:uid="{00000000-0005-0000-0000-0000060B0000}"/>
    <cellStyle name="Explanatory Text 12" xfId="2406" xr:uid="{00000000-0005-0000-0000-0000070B0000}"/>
    <cellStyle name="Explanatory Text 13" xfId="2407" xr:uid="{00000000-0005-0000-0000-0000080B0000}"/>
    <cellStyle name="Explanatory Text 14" xfId="2408" xr:uid="{00000000-0005-0000-0000-0000090B0000}"/>
    <cellStyle name="Explanatory Text 15" xfId="2409" xr:uid="{00000000-0005-0000-0000-00000A0B0000}"/>
    <cellStyle name="Explanatory Text 16" xfId="2410" xr:uid="{00000000-0005-0000-0000-00000B0B0000}"/>
    <cellStyle name="Explanatory Text 17" xfId="2411" xr:uid="{00000000-0005-0000-0000-00000C0B0000}"/>
    <cellStyle name="Explanatory Text 18" xfId="2412" xr:uid="{00000000-0005-0000-0000-00000D0B0000}"/>
    <cellStyle name="Explanatory Text 19" xfId="2413" xr:uid="{00000000-0005-0000-0000-00000E0B0000}"/>
    <cellStyle name="Explanatory Text 2" xfId="2414" xr:uid="{00000000-0005-0000-0000-00000F0B0000}"/>
    <cellStyle name="Explanatory Text 2 2" xfId="2415" xr:uid="{00000000-0005-0000-0000-0000100B0000}"/>
    <cellStyle name="Explanatory Text 2 3" xfId="2416" xr:uid="{00000000-0005-0000-0000-0000110B0000}"/>
    <cellStyle name="Explanatory Text 20" xfId="2417" xr:uid="{00000000-0005-0000-0000-0000120B0000}"/>
    <cellStyle name="Explanatory Text 21" xfId="2418" xr:uid="{00000000-0005-0000-0000-0000130B0000}"/>
    <cellStyle name="Explanatory Text 22" xfId="2419" xr:uid="{00000000-0005-0000-0000-0000140B0000}"/>
    <cellStyle name="Explanatory Text 3" xfId="2420" xr:uid="{00000000-0005-0000-0000-0000150B0000}"/>
    <cellStyle name="Explanatory Text 3 2" xfId="2421" xr:uid="{00000000-0005-0000-0000-0000160B0000}"/>
    <cellStyle name="Explanatory Text 4" xfId="2422" xr:uid="{00000000-0005-0000-0000-0000170B0000}"/>
    <cellStyle name="Explanatory Text 4 2" xfId="4937" xr:uid="{00000000-0005-0000-0000-0000180B0000}"/>
    <cellStyle name="Explanatory Text 5" xfId="2423" xr:uid="{00000000-0005-0000-0000-0000190B0000}"/>
    <cellStyle name="Explanatory Text 6" xfId="2424" xr:uid="{00000000-0005-0000-0000-00001A0B0000}"/>
    <cellStyle name="Explanatory Text 7" xfId="2425" xr:uid="{00000000-0005-0000-0000-00001B0B0000}"/>
    <cellStyle name="Explanatory Text 8" xfId="2426" xr:uid="{00000000-0005-0000-0000-00001C0B0000}"/>
    <cellStyle name="Explanatory Text 9" xfId="2427" xr:uid="{00000000-0005-0000-0000-00001D0B0000}"/>
    <cellStyle name="Fixed" xfId="2428" xr:uid="{00000000-0005-0000-0000-00001E0B0000}"/>
    <cellStyle name="Format Number Column" xfId="2429" xr:uid="{00000000-0005-0000-0000-00001F0B0000}"/>
    <cellStyle name="Good 10" xfId="2430" xr:uid="{00000000-0005-0000-0000-0000210B0000}"/>
    <cellStyle name="Good 11" xfId="2431" xr:uid="{00000000-0005-0000-0000-0000220B0000}"/>
    <cellStyle name="Good 12" xfId="2432" xr:uid="{00000000-0005-0000-0000-0000230B0000}"/>
    <cellStyle name="Good 13" xfId="2433" xr:uid="{00000000-0005-0000-0000-0000240B0000}"/>
    <cellStyle name="Good 14" xfId="2434" xr:uid="{00000000-0005-0000-0000-0000250B0000}"/>
    <cellStyle name="Good 15" xfId="2435" xr:uid="{00000000-0005-0000-0000-0000260B0000}"/>
    <cellStyle name="Good 16" xfId="2436" xr:uid="{00000000-0005-0000-0000-0000270B0000}"/>
    <cellStyle name="Good 17" xfId="2437" xr:uid="{00000000-0005-0000-0000-0000280B0000}"/>
    <cellStyle name="Good 18" xfId="2438" xr:uid="{00000000-0005-0000-0000-0000290B0000}"/>
    <cellStyle name="Good 19" xfId="2439" xr:uid="{00000000-0005-0000-0000-00002A0B0000}"/>
    <cellStyle name="Good 2" xfId="2440" xr:uid="{00000000-0005-0000-0000-00002B0B0000}"/>
    <cellStyle name="Good 2 2" xfId="2441" xr:uid="{00000000-0005-0000-0000-00002C0B0000}"/>
    <cellStyle name="Good 2 3" xfId="2442" xr:uid="{00000000-0005-0000-0000-00002D0B0000}"/>
    <cellStyle name="Good 20" xfId="2443" xr:uid="{00000000-0005-0000-0000-00002E0B0000}"/>
    <cellStyle name="Good 21" xfId="2444" xr:uid="{00000000-0005-0000-0000-00002F0B0000}"/>
    <cellStyle name="Good 22" xfId="2445" xr:uid="{00000000-0005-0000-0000-0000300B0000}"/>
    <cellStyle name="Good 3" xfId="2446" xr:uid="{00000000-0005-0000-0000-0000310B0000}"/>
    <cellStyle name="Good 3 2" xfId="2447" xr:uid="{00000000-0005-0000-0000-0000320B0000}"/>
    <cellStyle name="Good 4" xfId="2448" xr:uid="{00000000-0005-0000-0000-0000330B0000}"/>
    <cellStyle name="Good 4 2" xfId="4938" xr:uid="{00000000-0005-0000-0000-0000340B0000}"/>
    <cellStyle name="Good 5" xfId="2449" xr:uid="{00000000-0005-0000-0000-0000350B0000}"/>
    <cellStyle name="Good 6" xfId="2450" xr:uid="{00000000-0005-0000-0000-0000360B0000}"/>
    <cellStyle name="Good 7" xfId="2451" xr:uid="{00000000-0005-0000-0000-0000370B0000}"/>
    <cellStyle name="Good 8" xfId="2452" xr:uid="{00000000-0005-0000-0000-0000380B0000}"/>
    <cellStyle name="Good 9" xfId="2453" xr:uid="{00000000-0005-0000-0000-0000390B0000}"/>
    <cellStyle name="Grey" xfId="2454" xr:uid="{00000000-0005-0000-0000-00003A0B0000}"/>
    <cellStyle name="Grey 2" xfId="4939" xr:uid="{00000000-0005-0000-0000-00003B0B0000}"/>
    <cellStyle name="Header" xfId="2455" xr:uid="{00000000-0005-0000-0000-00003C0B0000}"/>
    <cellStyle name="Header - Style1" xfId="2456" xr:uid="{00000000-0005-0000-0000-00003D0B0000}"/>
    <cellStyle name="Header - Style1 2" xfId="2457" xr:uid="{00000000-0005-0000-0000-00003E0B0000}"/>
    <cellStyle name="Header 10" xfId="5238" xr:uid="{00000000-0005-0000-0000-00003F0B0000}"/>
    <cellStyle name="HEADER 2" xfId="2458" xr:uid="{00000000-0005-0000-0000-0000400B0000}"/>
    <cellStyle name="HEADER 2 2" xfId="2459" xr:uid="{00000000-0005-0000-0000-0000410B0000}"/>
    <cellStyle name="HEADER 2 3" xfId="2460" xr:uid="{00000000-0005-0000-0000-0000420B0000}"/>
    <cellStyle name="HEADER 2 4" xfId="2461" xr:uid="{00000000-0005-0000-0000-0000430B0000}"/>
    <cellStyle name="HEADER 2 5" xfId="2462" xr:uid="{00000000-0005-0000-0000-0000440B0000}"/>
    <cellStyle name="HEADER 2 6" xfId="2463" xr:uid="{00000000-0005-0000-0000-0000450B0000}"/>
    <cellStyle name="HEADER 3" xfId="2464" xr:uid="{00000000-0005-0000-0000-0000460B0000}"/>
    <cellStyle name="HEADER 4" xfId="2465" xr:uid="{00000000-0005-0000-0000-0000470B0000}"/>
    <cellStyle name="HEADER 5" xfId="2466" xr:uid="{00000000-0005-0000-0000-0000480B0000}"/>
    <cellStyle name="HEADER 6" xfId="2467" xr:uid="{00000000-0005-0000-0000-0000490B0000}"/>
    <cellStyle name="HEADER 7" xfId="2468" xr:uid="{00000000-0005-0000-0000-00004A0B0000}"/>
    <cellStyle name="HEADER 8" xfId="2469" xr:uid="{00000000-0005-0000-0000-00004B0B0000}"/>
    <cellStyle name="Header 9" xfId="4940" xr:uid="{00000000-0005-0000-0000-00004C0B0000}"/>
    <cellStyle name="Header1" xfId="2470" xr:uid="{00000000-0005-0000-0000-00004D0B0000}"/>
    <cellStyle name="Header2" xfId="2471" xr:uid="{00000000-0005-0000-0000-00004E0B0000}"/>
    <cellStyle name="Header2 2" xfId="2472" xr:uid="{00000000-0005-0000-0000-00004F0B0000}"/>
    <cellStyle name="Header2 2 2" xfId="2473" xr:uid="{00000000-0005-0000-0000-0000500B0000}"/>
    <cellStyle name="Header2 3" xfId="2474" xr:uid="{00000000-0005-0000-0000-0000510B0000}"/>
    <cellStyle name="Heading" xfId="2475" xr:uid="{00000000-0005-0000-0000-0000520B0000}"/>
    <cellStyle name="Heading 1 10" xfId="2476" xr:uid="{00000000-0005-0000-0000-0000540B0000}"/>
    <cellStyle name="Heading 1 11" xfId="2477" xr:uid="{00000000-0005-0000-0000-0000550B0000}"/>
    <cellStyle name="Heading 1 12" xfId="2478" xr:uid="{00000000-0005-0000-0000-0000560B0000}"/>
    <cellStyle name="Heading 1 13" xfId="2479" xr:uid="{00000000-0005-0000-0000-0000570B0000}"/>
    <cellStyle name="Heading 1 14" xfId="2480" xr:uid="{00000000-0005-0000-0000-0000580B0000}"/>
    <cellStyle name="Heading 1 15" xfId="2481" xr:uid="{00000000-0005-0000-0000-0000590B0000}"/>
    <cellStyle name="Heading 1 16" xfId="2482" xr:uid="{00000000-0005-0000-0000-00005A0B0000}"/>
    <cellStyle name="Heading 1 17" xfId="2483" xr:uid="{00000000-0005-0000-0000-00005B0B0000}"/>
    <cellStyle name="Heading 1 18" xfId="2484" xr:uid="{00000000-0005-0000-0000-00005C0B0000}"/>
    <cellStyle name="Heading 1 19" xfId="2485" xr:uid="{00000000-0005-0000-0000-00005D0B0000}"/>
    <cellStyle name="Heading 1 2" xfId="2486" xr:uid="{00000000-0005-0000-0000-00005E0B0000}"/>
    <cellStyle name="Heading 1 2 2" xfId="2487" xr:uid="{00000000-0005-0000-0000-00005F0B0000}"/>
    <cellStyle name="Heading 1 2 3" xfId="2488" xr:uid="{00000000-0005-0000-0000-0000600B0000}"/>
    <cellStyle name="Heading 1 20" xfId="2489" xr:uid="{00000000-0005-0000-0000-0000610B0000}"/>
    <cellStyle name="Heading 1 21" xfId="2490" xr:uid="{00000000-0005-0000-0000-0000620B0000}"/>
    <cellStyle name="Heading 1 22" xfId="2491" xr:uid="{00000000-0005-0000-0000-0000630B0000}"/>
    <cellStyle name="Heading 1 3" xfId="2492" xr:uid="{00000000-0005-0000-0000-0000640B0000}"/>
    <cellStyle name="Heading 1 3 2" xfId="2493" xr:uid="{00000000-0005-0000-0000-0000650B0000}"/>
    <cellStyle name="Heading 1 4" xfId="2494" xr:uid="{00000000-0005-0000-0000-0000660B0000}"/>
    <cellStyle name="Heading 1 4 2" xfId="4941" xr:uid="{00000000-0005-0000-0000-0000670B0000}"/>
    <cellStyle name="Heading 1 5" xfId="2495" xr:uid="{00000000-0005-0000-0000-0000680B0000}"/>
    <cellStyle name="Heading 1 6" xfId="2496" xr:uid="{00000000-0005-0000-0000-0000690B0000}"/>
    <cellStyle name="Heading 1 7" xfId="2497" xr:uid="{00000000-0005-0000-0000-00006A0B0000}"/>
    <cellStyle name="Heading 1 8" xfId="2498" xr:uid="{00000000-0005-0000-0000-00006B0B0000}"/>
    <cellStyle name="Heading 1 9" xfId="2499" xr:uid="{00000000-0005-0000-0000-00006C0B0000}"/>
    <cellStyle name="Heading 2 10" xfId="2500" xr:uid="{00000000-0005-0000-0000-00006E0B0000}"/>
    <cellStyle name="Heading 2 11" xfId="2501" xr:uid="{00000000-0005-0000-0000-00006F0B0000}"/>
    <cellStyle name="Heading 2 12" xfId="2502" xr:uid="{00000000-0005-0000-0000-0000700B0000}"/>
    <cellStyle name="Heading 2 13" xfId="2503" xr:uid="{00000000-0005-0000-0000-0000710B0000}"/>
    <cellStyle name="Heading 2 14" xfId="2504" xr:uid="{00000000-0005-0000-0000-0000720B0000}"/>
    <cellStyle name="Heading 2 15" xfId="2505" xr:uid="{00000000-0005-0000-0000-0000730B0000}"/>
    <cellStyle name="Heading 2 16" xfId="2506" xr:uid="{00000000-0005-0000-0000-0000740B0000}"/>
    <cellStyle name="Heading 2 17" xfId="2507" xr:uid="{00000000-0005-0000-0000-0000750B0000}"/>
    <cellStyle name="Heading 2 18" xfId="2508" xr:uid="{00000000-0005-0000-0000-0000760B0000}"/>
    <cellStyle name="Heading 2 19" xfId="2509" xr:uid="{00000000-0005-0000-0000-0000770B0000}"/>
    <cellStyle name="Heading 2 2" xfId="2510" xr:uid="{00000000-0005-0000-0000-0000780B0000}"/>
    <cellStyle name="Heading 2 2 2" xfId="2511" xr:uid="{00000000-0005-0000-0000-0000790B0000}"/>
    <cellStyle name="Heading 2 2 3" xfId="2512" xr:uid="{00000000-0005-0000-0000-00007A0B0000}"/>
    <cellStyle name="Heading 2 20" xfId="2513" xr:uid="{00000000-0005-0000-0000-00007B0B0000}"/>
    <cellStyle name="Heading 2 21" xfId="2514" xr:uid="{00000000-0005-0000-0000-00007C0B0000}"/>
    <cellStyle name="Heading 2 22" xfId="2515" xr:uid="{00000000-0005-0000-0000-00007D0B0000}"/>
    <cellStyle name="Heading 2 3" xfId="2516" xr:uid="{00000000-0005-0000-0000-00007E0B0000}"/>
    <cellStyle name="Heading 2 3 2" xfId="2517" xr:uid="{00000000-0005-0000-0000-00007F0B0000}"/>
    <cellStyle name="Heading 2 4" xfId="2518" xr:uid="{00000000-0005-0000-0000-0000800B0000}"/>
    <cellStyle name="Heading 2 4 2" xfId="4942" xr:uid="{00000000-0005-0000-0000-0000810B0000}"/>
    <cellStyle name="Heading 2 5" xfId="2519" xr:uid="{00000000-0005-0000-0000-0000820B0000}"/>
    <cellStyle name="Heading 2 6" xfId="2520" xr:uid="{00000000-0005-0000-0000-0000830B0000}"/>
    <cellStyle name="Heading 2 7" xfId="2521" xr:uid="{00000000-0005-0000-0000-0000840B0000}"/>
    <cellStyle name="Heading 2 8" xfId="2522" xr:uid="{00000000-0005-0000-0000-0000850B0000}"/>
    <cellStyle name="Heading 2 9" xfId="2523" xr:uid="{00000000-0005-0000-0000-0000860B0000}"/>
    <cellStyle name="Heading 3 10" xfId="2524" xr:uid="{00000000-0005-0000-0000-0000880B0000}"/>
    <cellStyle name="Heading 3 11" xfId="2525" xr:uid="{00000000-0005-0000-0000-0000890B0000}"/>
    <cellStyle name="Heading 3 12" xfId="2526" xr:uid="{00000000-0005-0000-0000-00008A0B0000}"/>
    <cellStyle name="Heading 3 13" xfId="2527" xr:uid="{00000000-0005-0000-0000-00008B0B0000}"/>
    <cellStyle name="Heading 3 14" xfId="2528" xr:uid="{00000000-0005-0000-0000-00008C0B0000}"/>
    <cellStyle name="Heading 3 15" xfId="2529" xr:uid="{00000000-0005-0000-0000-00008D0B0000}"/>
    <cellStyle name="Heading 3 16" xfId="2530" xr:uid="{00000000-0005-0000-0000-00008E0B0000}"/>
    <cellStyle name="Heading 3 17" xfId="2531" xr:uid="{00000000-0005-0000-0000-00008F0B0000}"/>
    <cellStyle name="Heading 3 18" xfId="2532" xr:uid="{00000000-0005-0000-0000-0000900B0000}"/>
    <cellStyle name="Heading 3 19" xfId="2533" xr:uid="{00000000-0005-0000-0000-0000910B0000}"/>
    <cellStyle name="Heading 3 2" xfId="2534" xr:uid="{00000000-0005-0000-0000-0000920B0000}"/>
    <cellStyle name="Heading 3 2 2" xfId="2535" xr:uid="{00000000-0005-0000-0000-0000930B0000}"/>
    <cellStyle name="Heading 3 2 3" xfId="2536" xr:uid="{00000000-0005-0000-0000-0000940B0000}"/>
    <cellStyle name="Heading 3 20" xfId="2537" xr:uid="{00000000-0005-0000-0000-0000950B0000}"/>
    <cellStyle name="Heading 3 21" xfId="2538" xr:uid="{00000000-0005-0000-0000-0000960B0000}"/>
    <cellStyle name="Heading 3 22" xfId="2539" xr:uid="{00000000-0005-0000-0000-0000970B0000}"/>
    <cellStyle name="Heading 3 3" xfId="2540" xr:uid="{00000000-0005-0000-0000-0000980B0000}"/>
    <cellStyle name="Heading 3 3 2" xfId="2541" xr:uid="{00000000-0005-0000-0000-0000990B0000}"/>
    <cellStyle name="Heading 3 4" xfId="2542" xr:uid="{00000000-0005-0000-0000-00009A0B0000}"/>
    <cellStyle name="Heading 3 4 2" xfId="4943" xr:uid="{00000000-0005-0000-0000-00009B0B0000}"/>
    <cellStyle name="Heading 3 5" xfId="2543" xr:uid="{00000000-0005-0000-0000-00009C0B0000}"/>
    <cellStyle name="Heading 3 6" xfId="2544" xr:uid="{00000000-0005-0000-0000-00009D0B0000}"/>
    <cellStyle name="Heading 3 7" xfId="2545" xr:uid="{00000000-0005-0000-0000-00009E0B0000}"/>
    <cellStyle name="Heading 3 8" xfId="2546" xr:uid="{00000000-0005-0000-0000-00009F0B0000}"/>
    <cellStyle name="Heading 3 9" xfId="2547" xr:uid="{00000000-0005-0000-0000-0000A00B0000}"/>
    <cellStyle name="Heading 4 10" xfId="2548" xr:uid="{00000000-0005-0000-0000-0000A20B0000}"/>
    <cellStyle name="Heading 4 11" xfId="2549" xr:uid="{00000000-0005-0000-0000-0000A30B0000}"/>
    <cellStyle name="Heading 4 12" xfId="2550" xr:uid="{00000000-0005-0000-0000-0000A40B0000}"/>
    <cellStyle name="Heading 4 13" xfId="2551" xr:uid="{00000000-0005-0000-0000-0000A50B0000}"/>
    <cellStyle name="Heading 4 14" xfId="2552" xr:uid="{00000000-0005-0000-0000-0000A60B0000}"/>
    <cellStyle name="Heading 4 15" xfId="2553" xr:uid="{00000000-0005-0000-0000-0000A70B0000}"/>
    <cellStyle name="Heading 4 16" xfId="2554" xr:uid="{00000000-0005-0000-0000-0000A80B0000}"/>
    <cellStyle name="Heading 4 17" xfId="2555" xr:uid="{00000000-0005-0000-0000-0000A90B0000}"/>
    <cellStyle name="Heading 4 18" xfId="2556" xr:uid="{00000000-0005-0000-0000-0000AA0B0000}"/>
    <cellStyle name="Heading 4 19" xfId="2557" xr:uid="{00000000-0005-0000-0000-0000AB0B0000}"/>
    <cellStyle name="Heading 4 2" xfId="2558" xr:uid="{00000000-0005-0000-0000-0000AC0B0000}"/>
    <cellStyle name="Heading 4 2 2" xfId="2559" xr:uid="{00000000-0005-0000-0000-0000AD0B0000}"/>
    <cellStyle name="Heading 4 2 3" xfId="2560" xr:uid="{00000000-0005-0000-0000-0000AE0B0000}"/>
    <cellStyle name="Heading 4 20" xfId="2561" xr:uid="{00000000-0005-0000-0000-0000AF0B0000}"/>
    <cellStyle name="Heading 4 21" xfId="2562" xr:uid="{00000000-0005-0000-0000-0000B00B0000}"/>
    <cellStyle name="Heading 4 22" xfId="2563" xr:uid="{00000000-0005-0000-0000-0000B10B0000}"/>
    <cellStyle name="Heading 4 3" xfId="2564" xr:uid="{00000000-0005-0000-0000-0000B20B0000}"/>
    <cellStyle name="Heading 4 3 2" xfId="2565" xr:uid="{00000000-0005-0000-0000-0000B30B0000}"/>
    <cellStyle name="Heading 4 4" xfId="2566" xr:uid="{00000000-0005-0000-0000-0000B40B0000}"/>
    <cellStyle name="Heading 4 4 2" xfId="4944" xr:uid="{00000000-0005-0000-0000-0000B50B0000}"/>
    <cellStyle name="Heading 4 5" xfId="2567" xr:uid="{00000000-0005-0000-0000-0000B60B0000}"/>
    <cellStyle name="Heading 4 6" xfId="2568" xr:uid="{00000000-0005-0000-0000-0000B70B0000}"/>
    <cellStyle name="Heading 4 7" xfId="2569" xr:uid="{00000000-0005-0000-0000-0000B80B0000}"/>
    <cellStyle name="Heading 4 8" xfId="2570" xr:uid="{00000000-0005-0000-0000-0000B90B0000}"/>
    <cellStyle name="Heading 4 9" xfId="2571" xr:uid="{00000000-0005-0000-0000-0000BA0B0000}"/>
    <cellStyle name="Heading 5" xfId="2572" xr:uid="{00000000-0005-0000-0000-0000BB0B0000}"/>
    <cellStyle name="Heading 6" xfId="2573" xr:uid="{00000000-0005-0000-0000-0000BC0B0000}"/>
    <cellStyle name="Heading 7" xfId="5239" xr:uid="{00000000-0005-0000-0000-0000BD0B0000}"/>
    <cellStyle name="Heading1" xfId="2574" xr:uid="{00000000-0005-0000-0000-0000BE0B0000}"/>
    <cellStyle name="Hyperlink 2" xfId="2575" xr:uid="{00000000-0005-0000-0000-0000BF0B0000}"/>
    <cellStyle name="Hyperlink 2 2" xfId="2576" xr:uid="{00000000-0005-0000-0000-0000C00B0000}"/>
    <cellStyle name="Hyperlink 2 3" xfId="2577" xr:uid="{00000000-0005-0000-0000-0000C10B0000}"/>
    <cellStyle name="Indent" xfId="2578" xr:uid="{00000000-0005-0000-0000-0000C20B0000}"/>
    <cellStyle name="Info_Main" xfId="2579" xr:uid="{00000000-0005-0000-0000-0000C30B0000}"/>
    <cellStyle name="Input [yellow]" xfId="2580" xr:uid="{00000000-0005-0000-0000-0000C50B0000}"/>
    <cellStyle name="Input [yellow] 2" xfId="2581" xr:uid="{00000000-0005-0000-0000-0000C60B0000}"/>
    <cellStyle name="Input [yellow] 2 2" xfId="2582" xr:uid="{00000000-0005-0000-0000-0000C70B0000}"/>
    <cellStyle name="Input [yellow] 3" xfId="2583" xr:uid="{00000000-0005-0000-0000-0000C80B0000}"/>
    <cellStyle name="Input [yellow] 3 2" xfId="4945" xr:uid="{00000000-0005-0000-0000-0000C90B0000}"/>
    <cellStyle name="Input [yellow] 4" xfId="4946" xr:uid="{00000000-0005-0000-0000-0000CA0B0000}"/>
    <cellStyle name="Input [yellow] 5" xfId="5240" xr:uid="{00000000-0005-0000-0000-0000CB0B0000}"/>
    <cellStyle name="Input 10" xfId="2584" xr:uid="{00000000-0005-0000-0000-0000CC0B0000}"/>
    <cellStyle name="Input 11" xfId="2585" xr:uid="{00000000-0005-0000-0000-0000CD0B0000}"/>
    <cellStyle name="Input 12" xfId="2586" xr:uid="{00000000-0005-0000-0000-0000CE0B0000}"/>
    <cellStyle name="Input 13" xfId="2587" xr:uid="{00000000-0005-0000-0000-0000CF0B0000}"/>
    <cellStyle name="Input 14" xfId="2588" xr:uid="{00000000-0005-0000-0000-0000D00B0000}"/>
    <cellStyle name="Input 15" xfId="2589" xr:uid="{00000000-0005-0000-0000-0000D10B0000}"/>
    <cellStyle name="Input 16" xfId="2590" xr:uid="{00000000-0005-0000-0000-0000D20B0000}"/>
    <cellStyle name="Input 17" xfId="2591" xr:uid="{00000000-0005-0000-0000-0000D30B0000}"/>
    <cellStyle name="Input 18" xfId="2592" xr:uid="{00000000-0005-0000-0000-0000D40B0000}"/>
    <cellStyle name="Input 19" xfId="2593" xr:uid="{00000000-0005-0000-0000-0000D50B0000}"/>
    <cellStyle name="Input 2" xfId="2594" xr:uid="{00000000-0005-0000-0000-0000D60B0000}"/>
    <cellStyle name="Input 2 2" xfId="2595" xr:uid="{00000000-0005-0000-0000-0000D70B0000}"/>
    <cellStyle name="Input 2 2 2" xfId="2596" xr:uid="{00000000-0005-0000-0000-0000D80B0000}"/>
    <cellStyle name="Input 2 2 3" xfId="2597" xr:uid="{00000000-0005-0000-0000-0000D90B0000}"/>
    <cellStyle name="Input 20" xfId="2598" xr:uid="{00000000-0005-0000-0000-0000DA0B0000}"/>
    <cellStyle name="Input 21" xfId="2599" xr:uid="{00000000-0005-0000-0000-0000DB0B0000}"/>
    <cellStyle name="Input 22" xfId="2600" xr:uid="{00000000-0005-0000-0000-0000DC0B0000}"/>
    <cellStyle name="Input 23" xfId="2601" xr:uid="{00000000-0005-0000-0000-0000DD0B0000}"/>
    <cellStyle name="Input 24" xfId="2602" xr:uid="{00000000-0005-0000-0000-0000DE0B0000}"/>
    <cellStyle name="Input 25" xfId="2603" xr:uid="{00000000-0005-0000-0000-0000DF0B0000}"/>
    <cellStyle name="Input 26" xfId="4947" xr:uid="{00000000-0005-0000-0000-0000E00B0000}"/>
    <cellStyle name="Input 3" xfId="2604" xr:uid="{00000000-0005-0000-0000-0000E10B0000}"/>
    <cellStyle name="Input 3 2" xfId="2605" xr:uid="{00000000-0005-0000-0000-0000E20B0000}"/>
    <cellStyle name="Input 3 2 2" xfId="2606" xr:uid="{00000000-0005-0000-0000-0000E30B0000}"/>
    <cellStyle name="Input 3 2 3" xfId="2607" xr:uid="{00000000-0005-0000-0000-0000E40B0000}"/>
    <cellStyle name="Input 4" xfId="2608" xr:uid="{00000000-0005-0000-0000-0000E50B0000}"/>
    <cellStyle name="Input 4 2" xfId="4948" xr:uid="{00000000-0005-0000-0000-0000E60B0000}"/>
    <cellStyle name="Input 5" xfId="2609" xr:uid="{00000000-0005-0000-0000-0000E70B0000}"/>
    <cellStyle name="Input 5 2" xfId="4949" xr:uid="{00000000-0005-0000-0000-0000E80B0000}"/>
    <cellStyle name="Input 6" xfId="2610" xr:uid="{00000000-0005-0000-0000-0000E90B0000}"/>
    <cellStyle name="Input 6 2" xfId="4950" xr:uid="{00000000-0005-0000-0000-0000EA0B0000}"/>
    <cellStyle name="Input 7" xfId="2611" xr:uid="{00000000-0005-0000-0000-0000EB0B0000}"/>
    <cellStyle name="Input 8" xfId="2612" xr:uid="{00000000-0005-0000-0000-0000EC0B0000}"/>
    <cellStyle name="Input 9" xfId="2613" xr:uid="{00000000-0005-0000-0000-0000ED0B0000}"/>
    <cellStyle name="InputCurrency" xfId="2614" xr:uid="{00000000-0005-0000-0000-0000EE0B0000}"/>
    <cellStyle name="InputPercent1" xfId="2615" xr:uid="{00000000-0005-0000-0000-0000EF0B0000}"/>
    <cellStyle name="KPMG Heading 1" xfId="2616" xr:uid="{00000000-0005-0000-0000-0000F00B0000}"/>
    <cellStyle name="KPMG Heading 2" xfId="2617" xr:uid="{00000000-0005-0000-0000-0000F10B0000}"/>
    <cellStyle name="KPMG Heading 3" xfId="2618" xr:uid="{00000000-0005-0000-0000-0000F20B0000}"/>
    <cellStyle name="KPMG Heading 4" xfId="2619" xr:uid="{00000000-0005-0000-0000-0000F30B0000}"/>
    <cellStyle name="KPMG Normal" xfId="2620" xr:uid="{00000000-0005-0000-0000-0000F40B0000}"/>
    <cellStyle name="KPMG Normal Text" xfId="2621" xr:uid="{00000000-0005-0000-0000-0000F50B0000}"/>
    <cellStyle name="left" xfId="2622" xr:uid="{00000000-0005-0000-0000-0000F60B0000}"/>
    <cellStyle name="LINEAL - Style2" xfId="2623" xr:uid="{00000000-0005-0000-0000-0000F70B0000}"/>
    <cellStyle name="LINEAL - Style2 2" xfId="2624" xr:uid="{00000000-0005-0000-0000-0000F80B0000}"/>
    <cellStyle name="LINEAL - Style2 2 2" xfId="2625" xr:uid="{00000000-0005-0000-0000-0000F90B0000}"/>
    <cellStyle name="LINEAL - Style2 2 3" xfId="2626" xr:uid="{00000000-0005-0000-0000-0000FA0B0000}"/>
    <cellStyle name="LINEAL - Style2 3" xfId="2627" xr:uid="{00000000-0005-0000-0000-0000FB0B0000}"/>
    <cellStyle name="LINEAL - Style2 4" xfId="2628" xr:uid="{00000000-0005-0000-0000-0000FC0B0000}"/>
    <cellStyle name="Link Currency (0)" xfId="2629" xr:uid="{00000000-0005-0000-0000-0000FD0B0000}"/>
    <cellStyle name="Link Currency (2)" xfId="2630" xr:uid="{00000000-0005-0000-0000-0000FE0B0000}"/>
    <cellStyle name="Link Units (0)" xfId="2631" xr:uid="{00000000-0005-0000-0000-0000FF0B0000}"/>
    <cellStyle name="Link Units (1)" xfId="2632" xr:uid="{00000000-0005-0000-0000-0000000C0000}"/>
    <cellStyle name="Link Units (2)" xfId="2633" xr:uid="{00000000-0005-0000-0000-0000010C0000}"/>
    <cellStyle name="Linked Cell 10" xfId="2634" xr:uid="{00000000-0005-0000-0000-0000030C0000}"/>
    <cellStyle name="Linked Cell 11" xfId="2635" xr:uid="{00000000-0005-0000-0000-0000040C0000}"/>
    <cellStyle name="Linked Cell 12" xfId="2636" xr:uid="{00000000-0005-0000-0000-0000050C0000}"/>
    <cellStyle name="Linked Cell 13" xfId="2637" xr:uid="{00000000-0005-0000-0000-0000060C0000}"/>
    <cellStyle name="Linked Cell 14" xfId="2638" xr:uid="{00000000-0005-0000-0000-0000070C0000}"/>
    <cellStyle name="Linked Cell 15" xfId="2639" xr:uid="{00000000-0005-0000-0000-0000080C0000}"/>
    <cellStyle name="Linked Cell 16" xfId="2640" xr:uid="{00000000-0005-0000-0000-0000090C0000}"/>
    <cellStyle name="Linked Cell 17" xfId="2641" xr:uid="{00000000-0005-0000-0000-00000A0C0000}"/>
    <cellStyle name="Linked Cell 18" xfId="2642" xr:uid="{00000000-0005-0000-0000-00000B0C0000}"/>
    <cellStyle name="Linked Cell 19" xfId="2643" xr:uid="{00000000-0005-0000-0000-00000C0C0000}"/>
    <cellStyle name="Linked Cell 2" xfId="2644" xr:uid="{00000000-0005-0000-0000-00000D0C0000}"/>
    <cellStyle name="Linked Cell 2 2" xfId="2645" xr:uid="{00000000-0005-0000-0000-00000E0C0000}"/>
    <cellStyle name="Linked Cell 2 3" xfId="2646" xr:uid="{00000000-0005-0000-0000-00000F0C0000}"/>
    <cellStyle name="Linked Cell 20" xfId="2647" xr:uid="{00000000-0005-0000-0000-0000100C0000}"/>
    <cellStyle name="Linked Cell 21" xfId="2648" xr:uid="{00000000-0005-0000-0000-0000110C0000}"/>
    <cellStyle name="Linked Cell 22" xfId="2649" xr:uid="{00000000-0005-0000-0000-0000120C0000}"/>
    <cellStyle name="Linked Cell 3" xfId="2650" xr:uid="{00000000-0005-0000-0000-0000130C0000}"/>
    <cellStyle name="Linked Cell 3 2" xfId="2651" xr:uid="{00000000-0005-0000-0000-0000140C0000}"/>
    <cellStyle name="Linked Cell 4" xfId="2652" xr:uid="{00000000-0005-0000-0000-0000150C0000}"/>
    <cellStyle name="Linked Cell 4 2" xfId="4951" xr:uid="{00000000-0005-0000-0000-0000160C0000}"/>
    <cellStyle name="Linked Cell 5" xfId="2653" xr:uid="{00000000-0005-0000-0000-0000170C0000}"/>
    <cellStyle name="Linked Cell 6" xfId="2654" xr:uid="{00000000-0005-0000-0000-0000180C0000}"/>
    <cellStyle name="Linked Cell 7" xfId="2655" xr:uid="{00000000-0005-0000-0000-0000190C0000}"/>
    <cellStyle name="Linked Cell 8" xfId="2656" xr:uid="{00000000-0005-0000-0000-00001A0C0000}"/>
    <cellStyle name="Linked Cell 9" xfId="2657" xr:uid="{00000000-0005-0000-0000-00001B0C0000}"/>
    <cellStyle name="Milliers [0]_AR1194" xfId="2658" xr:uid="{00000000-0005-0000-0000-00001C0C0000}"/>
    <cellStyle name="Milliers_AR1194" xfId="2659" xr:uid="{00000000-0005-0000-0000-00001D0C0000}"/>
    <cellStyle name="Model" xfId="2660" xr:uid="{00000000-0005-0000-0000-00001E0C0000}"/>
    <cellStyle name="Model 2" xfId="2661" xr:uid="{00000000-0005-0000-0000-00001F0C0000}"/>
    <cellStyle name="Model 2 2" xfId="2662" xr:uid="{00000000-0005-0000-0000-0000200C0000}"/>
    <cellStyle name="Model 2 3" xfId="2663" xr:uid="{00000000-0005-0000-0000-0000210C0000}"/>
    <cellStyle name="Model 2 4" xfId="2664" xr:uid="{00000000-0005-0000-0000-0000220C0000}"/>
    <cellStyle name="Model 2 5" xfId="2665" xr:uid="{00000000-0005-0000-0000-0000230C0000}"/>
    <cellStyle name="Model 2 6" xfId="2666" xr:uid="{00000000-0005-0000-0000-0000240C0000}"/>
    <cellStyle name="Model 3" xfId="2667" xr:uid="{00000000-0005-0000-0000-0000250C0000}"/>
    <cellStyle name="Model 4" xfId="2668" xr:uid="{00000000-0005-0000-0000-0000260C0000}"/>
    <cellStyle name="Model 5" xfId="2669" xr:uid="{00000000-0005-0000-0000-0000270C0000}"/>
    <cellStyle name="Model 6" xfId="2670" xr:uid="{00000000-0005-0000-0000-0000280C0000}"/>
    <cellStyle name="Model 7" xfId="2671" xr:uid="{00000000-0005-0000-0000-0000290C0000}"/>
    <cellStyle name="Model 8" xfId="2672" xr:uid="{00000000-0005-0000-0000-00002A0C0000}"/>
    <cellStyle name="Mon?taire [0]_AR1194" xfId="2673" xr:uid="{00000000-0005-0000-0000-00002B0C0000}"/>
    <cellStyle name="Mon?taire_AR1194" xfId="2674" xr:uid="{00000000-0005-0000-0000-00002C0C0000}"/>
    <cellStyle name="Monétaire [0]_laroux" xfId="2675" xr:uid="{00000000-0005-0000-0000-00002D0C0000}"/>
    <cellStyle name="Monétaire_laroux" xfId="2676" xr:uid="{00000000-0005-0000-0000-00002E0C0000}"/>
    <cellStyle name="Neutral 10" xfId="2677" xr:uid="{00000000-0005-0000-0000-0000300C0000}"/>
    <cellStyle name="Neutral 11" xfId="2678" xr:uid="{00000000-0005-0000-0000-0000310C0000}"/>
    <cellStyle name="Neutral 12" xfId="2679" xr:uid="{00000000-0005-0000-0000-0000320C0000}"/>
    <cellStyle name="Neutral 13" xfId="2680" xr:uid="{00000000-0005-0000-0000-0000330C0000}"/>
    <cellStyle name="Neutral 14" xfId="2681" xr:uid="{00000000-0005-0000-0000-0000340C0000}"/>
    <cellStyle name="Neutral 15" xfId="2682" xr:uid="{00000000-0005-0000-0000-0000350C0000}"/>
    <cellStyle name="Neutral 16" xfId="2683" xr:uid="{00000000-0005-0000-0000-0000360C0000}"/>
    <cellStyle name="Neutral 17" xfId="2684" xr:uid="{00000000-0005-0000-0000-0000370C0000}"/>
    <cellStyle name="Neutral 18" xfId="2685" xr:uid="{00000000-0005-0000-0000-0000380C0000}"/>
    <cellStyle name="Neutral 19" xfId="2686" xr:uid="{00000000-0005-0000-0000-0000390C0000}"/>
    <cellStyle name="Neutral 2" xfId="2687" xr:uid="{00000000-0005-0000-0000-00003A0C0000}"/>
    <cellStyle name="Neutral 2 2" xfId="2688" xr:uid="{00000000-0005-0000-0000-00003B0C0000}"/>
    <cellStyle name="Neutral 2 3" xfId="2689" xr:uid="{00000000-0005-0000-0000-00003C0C0000}"/>
    <cellStyle name="Neutral 20" xfId="2690" xr:uid="{00000000-0005-0000-0000-00003D0C0000}"/>
    <cellStyle name="Neutral 21" xfId="2691" xr:uid="{00000000-0005-0000-0000-00003E0C0000}"/>
    <cellStyle name="Neutral 22" xfId="2692" xr:uid="{00000000-0005-0000-0000-00003F0C0000}"/>
    <cellStyle name="Neutral 3" xfId="2693" xr:uid="{00000000-0005-0000-0000-0000400C0000}"/>
    <cellStyle name="Neutral 3 2" xfId="2694" xr:uid="{00000000-0005-0000-0000-0000410C0000}"/>
    <cellStyle name="Neutral 4" xfId="2695" xr:uid="{00000000-0005-0000-0000-0000420C0000}"/>
    <cellStyle name="Neutral 4 2" xfId="4952" xr:uid="{00000000-0005-0000-0000-0000430C0000}"/>
    <cellStyle name="Neutral 5" xfId="2696" xr:uid="{00000000-0005-0000-0000-0000440C0000}"/>
    <cellStyle name="Neutral 6" xfId="2697" xr:uid="{00000000-0005-0000-0000-0000450C0000}"/>
    <cellStyle name="Neutral 7" xfId="2698" xr:uid="{00000000-0005-0000-0000-0000460C0000}"/>
    <cellStyle name="Neutral 8" xfId="2699" xr:uid="{00000000-0005-0000-0000-0000470C0000}"/>
    <cellStyle name="Neutral 9" xfId="2700" xr:uid="{00000000-0005-0000-0000-0000480C0000}"/>
    <cellStyle name="no dec" xfId="2701" xr:uid="{00000000-0005-0000-0000-0000490C0000}"/>
    <cellStyle name="no dec 2" xfId="5241" xr:uid="{00000000-0005-0000-0000-00004A0C0000}"/>
    <cellStyle name="Normal - Style1" xfId="2702" xr:uid="{00000000-0005-0000-0000-00004C0C0000}"/>
    <cellStyle name="Normal - Style1 2" xfId="2703" xr:uid="{00000000-0005-0000-0000-00004D0C0000}"/>
    <cellStyle name="Normal - Style5" xfId="2704" xr:uid="{00000000-0005-0000-0000-00004E0C0000}"/>
    <cellStyle name="Normal 10" xfId="2705" xr:uid="{00000000-0005-0000-0000-00004F0C0000}"/>
    <cellStyle name="Normal 10 2" xfId="2706" xr:uid="{00000000-0005-0000-0000-0000500C0000}"/>
    <cellStyle name="Normal 10 2 2" xfId="2707" xr:uid="{00000000-0005-0000-0000-0000510C0000}"/>
    <cellStyle name="Normal 10 2 2 2" xfId="2708" xr:uid="{00000000-0005-0000-0000-0000520C0000}"/>
    <cellStyle name="Normal 10 2 2 2 2" xfId="5189" xr:uid="{00000000-0005-0000-0000-0000530C0000}"/>
    <cellStyle name="Normal 10 2 3" xfId="2709" xr:uid="{00000000-0005-0000-0000-0000540C0000}"/>
    <cellStyle name="Normal 10 2 3 2" xfId="4953" xr:uid="{00000000-0005-0000-0000-0000550C0000}"/>
    <cellStyle name="Normal 10 2 4" xfId="4954" xr:uid="{00000000-0005-0000-0000-0000560C0000}"/>
    <cellStyle name="Normal 10 2 5" xfId="4955" xr:uid="{00000000-0005-0000-0000-0000570C0000}"/>
    <cellStyle name="Normal 10 3" xfId="2710" xr:uid="{00000000-0005-0000-0000-0000580C0000}"/>
    <cellStyle name="Normal 10 3 2" xfId="2711" xr:uid="{00000000-0005-0000-0000-0000590C0000}"/>
    <cellStyle name="Normal 10 3 2 2" xfId="2712" xr:uid="{00000000-0005-0000-0000-00005A0C0000}"/>
    <cellStyle name="Normal 10 3 2 2 2" xfId="2713" xr:uid="{00000000-0005-0000-0000-00005B0C0000}"/>
    <cellStyle name="Normal 10 3 3" xfId="2714" xr:uid="{00000000-0005-0000-0000-00005C0C0000}"/>
    <cellStyle name="Normal 10 3 4" xfId="2715" xr:uid="{00000000-0005-0000-0000-00005D0C0000}"/>
    <cellStyle name="Normal 10 4" xfId="2716" xr:uid="{00000000-0005-0000-0000-00005E0C0000}"/>
    <cellStyle name="Normal 10 4 2" xfId="2717" xr:uid="{00000000-0005-0000-0000-00005F0C0000}"/>
    <cellStyle name="Normal 10 5" xfId="2718" xr:uid="{00000000-0005-0000-0000-0000600C0000}"/>
    <cellStyle name="Normal 10 5 2" xfId="4956" xr:uid="{00000000-0005-0000-0000-0000610C0000}"/>
    <cellStyle name="Normal 10 6" xfId="4957" xr:uid="{00000000-0005-0000-0000-0000620C0000}"/>
    <cellStyle name="Normal 10 7" xfId="4958" xr:uid="{00000000-0005-0000-0000-0000630C0000}"/>
    <cellStyle name="Normal 10 8" xfId="5326" xr:uid="{9B027866-46C5-412C-A7E9-C88757D273FA}"/>
    <cellStyle name="Normal 10_Lead -  NU 31-3-54" xfId="2719" xr:uid="{00000000-0005-0000-0000-0000640C0000}"/>
    <cellStyle name="Normal 11" xfId="2720" xr:uid="{00000000-0005-0000-0000-0000650C0000}"/>
    <cellStyle name="Normal 11 2" xfId="2721" xr:uid="{00000000-0005-0000-0000-0000660C0000}"/>
    <cellStyle name="Normal 11 2 2" xfId="2722" xr:uid="{00000000-0005-0000-0000-0000670C0000}"/>
    <cellStyle name="Normal 11 2 2 2" xfId="2723" xr:uid="{00000000-0005-0000-0000-0000680C0000}"/>
    <cellStyle name="Normal 11 2 2 3" xfId="2724" xr:uid="{00000000-0005-0000-0000-0000690C0000}"/>
    <cellStyle name="Normal 11 2 3" xfId="2725" xr:uid="{00000000-0005-0000-0000-00006A0C0000}"/>
    <cellStyle name="Normal 11 2 3 2" xfId="2726" xr:uid="{00000000-0005-0000-0000-00006B0C0000}"/>
    <cellStyle name="Normal 11 2 4" xfId="2727" xr:uid="{00000000-0005-0000-0000-00006C0C0000}"/>
    <cellStyle name="Normal 11 3" xfId="2728" xr:uid="{00000000-0005-0000-0000-00006D0C0000}"/>
    <cellStyle name="Normal 11 3 2" xfId="4959" xr:uid="{00000000-0005-0000-0000-00006E0C0000}"/>
    <cellStyle name="Normal 11 4" xfId="2729" xr:uid="{00000000-0005-0000-0000-00006F0C0000}"/>
    <cellStyle name="Normal 11 5" xfId="2730" xr:uid="{00000000-0005-0000-0000-0000700C0000}"/>
    <cellStyle name="Normal 11 6" xfId="2731" xr:uid="{00000000-0005-0000-0000-0000710C0000}"/>
    <cellStyle name="Normal 11 6 2" xfId="4960" xr:uid="{00000000-0005-0000-0000-0000720C0000}"/>
    <cellStyle name="Normal 12" xfId="2732" xr:uid="{00000000-0005-0000-0000-0000730C0000}"/>
    <cellStyle name="Normal 12 2" xfId="2733" xr:uid="{00000000-0005-0000-0000-0000740C0000}"/>
    <cellStyle name="Normal 12 2 2" xfId="2734" xr:uid="{00000000-0005-0000-0000-0000750C0000}"/>
    <cellStyle name="Normal 12 2 2 2" xfId="2735" xr:uid="{00000000-0005-0000-0000-0000760C0000}"/>
    <cellStyle name="Normal 12 2 2 2 2" xfId="2736" xr:uid="{00000000-0005-0000-0000-0000770C0000}"/>
    <cellStyle name="Normal 12 2 2 3" xfId="2737" xr:uid="{00000000-0005-0000-0000-0000780C0000}"/>
    <cellStyle name="Normal 12 2 3" xfId="2738" xr:uid="{00000000-0005-0000-0000-0000790C0000}"/>
    <cellStyle name="Normal 12 2 4" xfId="4961" xr:uid="{00000000-0005-0000-0000-00007A0C0000}"/>
    <cellStyle name="Normal 12 2 5" xfId="4962" xr:uid="{00000000-0005-0000-0000-00007B0C0000}"/>
    <cellStyle name="Normal 12 3" xfId="2739" xr:uid="{00000000-0005-0000-0000-00007C0C0000}"/>
    <cellStyle name="Normal 12 3 2" xfId="2740" xr:uid="{00000000-0005-0000-0000-00007D0C0000}"/>
    <cellStyle name="Normal 12 3 3" xfId="2741" xr:uid="{00000000-0005-0000-0000-00007E0C0000}"/>
    <cellStyle name="Normal 12 3 4" xfId="4963" xr:uid="{00000000-0005-0000-0000-00007F0C0000}"/>
    <cellStyle name="Normal 12 4" xfId="2742" xr:uid="{00000000-0005-0000-0000-0000800C0000}"/>
    <cellStyle name="Normal 12 5" xfId="2743" xr:uid="{00000000-0005-0000-0000-0000810C0000}"/>
    <cellStyle name="Normal 12 5 2" xfId="4964" xr:uid="{00000000-0005-0000-0000-0000820C0000}"/>
    <cellStyle name="Normal 12 6" xfId="4965" xr:uid="{00000000-0005-0000-0000-0000830C0000}"/>
    <cellStyle name="Normal 12 7" xfId="4966" xr:uid="{00000000-0005-0000-0000-0000840C0000}"/>
    <cellStyle name="Normal 13" xfId="2744" xr:uid="{00000000-0005-0000-0000-0000850C0000}"/>
    <cellStyle name="Normal 13 2" xfId="2745" xr:uid="{00000000-0005-0000-0000-0000860C0000}"/>
    <cellStyle name="Normal 13 2 2" xfId="2746" xr:uid="{00000000-0005-0000-0000-0000870C0000}"/>
    <cellStyle name="Normal 13 2 2 2" xfId="2747" xr:uid="{00000000-0005-0000-0000-0000880C0000}"/>
    <cellStyle name="Normal 13 2 3" xfId="2748" xr:uid="{00000000-0005-0000-0000-0000890C0000}"/>
    <cellStyle name="Normal 13 2 4" xfId="4967" xr:uid="{00000000-0005-0000-0000-00008A0C0000}"/>
    <cellStyle name="Normal 13 2 5" xfId="4968" xr:uid="{00000000-0005-0000-0000-00008B0C0000}"/>
    <cellStyle name="Normal 13 3" xfId="2749" xr:uid="{00000000-0005-0000-0000-00008C0C0000}"/>
    <cellStyle name="Normal 13 3 2" xfId="2750" xr:uid="{00000000-0005-0000-0000-00008D0C0000}"/>
    <cellStyle name="Normal 13 3 3" xfId="4969" xr:uid="{00000000-0005-0000-0000-00008E0C0000}"/>
    <cellStyle name="Normal 13 4" xfId="2751" xr:uid="{00000000-0005-0000-0000-00008F0C0000}"/>
    <cellStyle name="Normal 13 5" xfId="2752" xr:uid="{00000000-0005-0000-0000-0000900C0000}"/>
    <cellStyle name="Normal 13 6" xfId="4970" xr:uid="{00000000-0005-0000-0000-0000910C0000}"/>
    <cellStyle name="Normal 13 7" xfId="4971" xr:uid="{00000000-0005-0000-0000-0000920C0000}"/>
    <cellStyle name="Normal 14" xfId="2753" xr:uid="{00000000-0005-0000-0000-0000930C0000}"/>
    <cellStyle name="Normal 14 2" xfId="2754" xr:uid="{00000000-0005-0000-0000-0000940C0000}"/>
    <cellStyle name="Normal 14 2 2" xfId="2755" xr:uid="{00000000-0005-0000-0000-0000950C0000}"/>
    <cellStyle name="Normal 14 2 2 2" xfId="2756" xr:uid="{00000000-0005-0000-0000-0000960C0000}"/>
    <cellStyle name="Normal 14 2 3" xfId="2757" xr:uid="{00000000-0005-0000-0000-0000970C0000}"/>
    <cellStyle name="Normal 14 2 4" xfId="2758" xr:uid="{00000000-0005-0000-0000-0000980C0000}"/>
    <cellStyle name="Normal 14 3" xfId="2759" xr:uid="{00000000-0005-0000-0000-0000990C0000}"/>
    <cellStyle name="Normal 14 4" xfId="2760" xr:uid="{00000000-0005-0000-0000-00009A0C0000}"/>
    <cellStyle name="Normal 14 5" xfId="2761" xr:uid="{00000000-0005-0000-0000-00009B0C0000}"/>
    <cellStyle name="Normal 14 6" xfId="4972" xr:uid="{00000000-0005-0000-0000-00009C0C0000}"/>
    <cellStyle name="Normal 14_Q2-54+บิล แลนด์-นุ่น(1)" xfId="2762" xr:uid="{00000000-0005-0000-0000-00009D0C0000}"/>
    <cellStyle name="Normal 146" xfId="2763" xr:uid="{00000000-0005-0000-0000-00009E0C0000}"/>
    <cellStyle name="Normal 15" xfId="2764" xr:uid="{00000000-0005-0000-0000-00009F0C0000}"/>
    <cellStyle name="Normal 15 2" xfId="2765" xr:uid="{00000000-0005-0000-0000-0000A00C0000}"/>
    <cellStyle name="Normal 15 2 2" xfId="2766" xr:uid="{00000000-0005-0000-0000-0000A10C0000}"/>
    <cellStyle name="Normal 15 3" xfId="2767" xr:uid="{00000000-0005-0000-0000-0000A20C0000}"/>
    <cellStyle name="Normal 15 3 2" xfId="2768" xr:uid="{00000000-0005-0000-0000-0000A30C0000}"/>
    <cellStyle name="Normal 15 3 2 2" xfId="2769" xr:uid="{00000000-0005-0000-0000-0000A40C0000}"/>
    <cellStyle name="Normal 15 3 3" xfId="2770" xr:uid="{00000000-0005-0000-0000-0000A50C0000}"/>
    <cellStyle name="Normal 15 3 4" xfId="4973" xr:uid="{00000000-0005-0000-0000-0000A60C0000}"/>
    <cellStyle name="Normal 15 4" xfId="2771" xr:uid="{00000000-0005-0000-0000-0000A70C0000}"/>
    <cellStyle name="Normal 15 4 2" xfId="2772" xr:uid="{00000000-0005-0000-0000-0000A80C0000}"/>
    <cellStyle name="Normal 15 4 2 2" xfId="5185" xr:uid="{00000000-0005-0000-0000-0000A90C0000}"/>
    <cellStyle name="Normal 15 4 2 3" xfId="5181" xr:uid="{00000000-0005-0000-0000-0000AA0C0000}"/>
    <cellStyle name="Normal 15 5" xfId="2773" xr:uid="{00000000-0005-0000-0000-0000AB0C0000}"/>
    <cellStyle name="Normal 15 5 2" xfId="2774" xr:uid="{00000000-0005-0000-0000-0000AC0C0000}"/>
    <cellStyle name="Normal 15 5 2 2" xfId="5204" xr:uid="{00000000-0005-0000-0000-0000AD0C0000}"/>
    <cellStyle name="Normal 15 5 2 3" xfId="5177" xr:uid="{00000000-0005-0000-0000-0000AE0C0000}"/>
    <cellStyle name="Normal 15 6" xfId="2775" xr:uid="{00000000-0005-0000-0000-0000AF0C0000}"/>
    <cellStyle name="Normal 15 7" xfId="2776" xr:uid="{00000000-0005-0000-0000-0000B00C0000}"/>
    <cellStyle name="Normal 15 8" xfId="4974" xr:uid="{00000000-0005-0000-0000-0000B10C0000}"/>
    <cellStyle name="Normal 15_Q2-54+บิล แลนด์-นุ่น(1)" xfId="2777" xr:uid="{00000000-0005-0000-0000-0000B20C0000}"/>
    <cellStyle name="Normal 16" xfId="2778" xr:uid="{00000000-0005-0000-0000-0000B30C0000}"/>
    <cellStyle name="Normal 16 2" xfId="2779" xr:uid="{00000000-0005-0000-0000-0000B40C0000}"/>
    <cellStyle name="Normal 16 2 2" xfId="2780" xr:uid="{00000000-0005-0000-0000-0000B50C0000}"/>
    <cellStyle name="Normal 16 2 2 2" xfId="2781" xr:uid="{00000000-0005-0000-0000-0000B60C0000}"/>
    <cellStyle name="Normal 16 2 3" xfId="2782" xr:uid="{00000000-0005-0000-0000-0000B70C0000}"/>
    <cellStyle name="Normal 16 3" xfId="2783" xr:uid="{00000000-0005-0000-0000-0000B80C0000}"/>
    <cellStyle name="Normal 17" xfId="2784" xr:uid="{00000000-0005-0000-0000-0000B90C0000}"/>
    <cellStyle name="Normal 17 2" xfId="2785" xr:uid="{00000000-0005-0000-0000-0000BA0C0000}"/>
    <cellStyle name="Normal 17 2 2" xfId="2786" xr:uid="{00000000-0005-0000-0000-0000BB0C0000}"/>
    <cellStyle name="Normal 17 3" xfId="2787" xr:uid="{00000000-0005-0000-0000-0000BC0C0000}"/>
    <cellStyle name="Normal 17 3 2" xfId="2788" xr:uid="{00000000-0005-0000-0000-0000BD0C0000}"/>
    <cellStyle name="Normal 17 3 2 2" xfId="2789" xr:uid="{00000000-0005-0000-0000-0000BE0C0000}"/>
    <cellStyle name="Normal 17 3 3" xfId="2790" xr:uid="{00000000-0005-0000-0000-0000BF0C0000}"/>
    <cellStyle name="Normal 17 3 4" xfId="4975" xr:uid="{00000000-0005-0000-0000-0000C00C0000}"/>
    <cellStyle name="Normal 17 4" xfId="2791" xr:uid="{00000000-0005-0000-0000-0000C10C0000}"/>
    <cellStyle name="Normal 17 4 2" xfId="2792" xr:uid="{00000000-0005-0000-0000-0000C20C0000}"/>
    <cellStyle name="Normal 17 5" xfId="2793" xr:uid="{00000000-0005-0000-0000-0000C30C0000}"/>
    <cellStyle name="Normal 17 5 2" xfId="2794" xr:uid="{00000000-0005-0000-0000-0000C40C0000}"/>
    <cellStyle name="Normal 17 6" xfId="4976" xr:uid="{00000000-0005-0000-0000-0000C50C0000}"/>
    <cellStyle name="Normal 18" xfId="2795" xr:uid="{00000000-0005-0000-0000-0000C60C0000}"/>
    <cellStyle name="Normal 18 2" xfId="2796" xr:uid="{00000000-0005-0000-0000-0000C70C0000}"/>
    <cellStyle name="Normal 18 2 2" xfId="2797" xr:uid="{00000000-0005-0000-0000-0000C80C0000}"/>
    <cellStyle name="Normal 18 3" xfId="2798" xr:uid="{00000000-0005-0000-0000-0000C90C0000}"/>
    <cellStyle name="Normal 18 4" xfId="2799" xr:uid="{00000000-0005-0000-0000-0000CA0C0000}"/>
    <cellStyle name="Normal 18 5" xfId="2800" xr:uid="{00000000-0005-0000-0000-0000CB0C0000}"/>
    <cellStyle name="Normal 19" xfId="2801" xr:uid="{00000000-0005-0000-0000-0000CC0C0000}"/>
    <cellStyle name="Normal 19 2" xfId="2802" xr:uid="{00000000-0005-0000-0000-0000CD0C0000}"/>
    <cellStyle name="Normal 19 2 2" xfId="2803" xr:uid="{00000000-0005-0000-0000-0000CE0C0000}"/>
    <cellStyle name="Normal 19 3" xfId="2804" xr:uid="{00000000-0005-0000-0000-0000CF0C0000}"/>
    <cellStyle name="Normal 19 3 2" xfId="4977" xr:uid="{00000000-0005-0000-0000-0000D00C0000}"/>
    <cellStyle name="Normal 19 4" xfId="2805" xr:uid="{00000000-0005-0000-0000-0000D10C0000}"/>
    <cellStyle name="Normal 19 5" xfId="2806" xr:uid="{00000000-0005-0000-0000-0000D20C0000}"/>
    <cellStyle name="Normal 2" xfId="16" xr:uid="{00000000-0005-0000-0000-0000D30C0000}"/>
    <cellStyle name="Normal 2 10" xfId="2807" xr:uid="{00000000-0005-0000-0000-0000D40C0000}"/>
    <cellStyle name="Normal 2 10 2" xfId="2808" xr:uid="{00000000-0005-0000-0000-0000D50C0000}"/>
    <cellStyle name="Normal 2 10 2 2" xfId="2809" xr:uid="{00000000-0005-0000-0000-0000D60C0000}"/>
    <cellStyle name="Normal 2 10 3" xfId="2810" xr:uid="{00000000-0005-0000-0000-0000D70C0000}"/>
    <cellStyle name="Normal 2 10 4" xfId="2811" xr:uid="{00000000-0005-0000-0000-0000D80C0000}"/>
    <cellStyle name="Normal 2 11" xfId="2812" xr:uid="{00000000-0005-0000-0000-0000D90C0000}"/>
    <cellStyle name="Normal 2 11 2" xfId="2813" xr:uid="{00000000-0005-0000-0000-0000DA0C0000}"/>
    <cellStyle name="Normal 2 11 2 2" xfId="2814" xr:uid="{00000000-0005-0000-0000-0000DB0C0000}"/>
    <cellStyle name="Normal 2 12" xfId="2815" xr:uid="{00000000-0005-0000-0000-0000DC0C0000}"/>
    <cellStyle name="Normal 2 12 2" xfId="2816" xr:uid="{00000000-0005-0000-0000-0000DD0C0000}"/>
    <cellStyle name="Normal 2 12 2 2" xfId="2817" xr:uid="{00000000-0005-0000-0000-0000DE0C0000}"/>
    <cellStyle name="Normal 2 13" xfId="2818" xr:uid="{00000000-0005-0000-0000-0000DF0C0000}"/>
    <cellStyle name="Normal 2 13 2" xfId="2819" xr:uid="{00000000-0005-0000-0000-0000E00C0000}"/>
    <cellStyle name="Normal 2 13 2 2" xfId="2820" xr:uid="{00000000-0005-0000-0000-0000E10C0000}"/>
    <cellStyle name="Normal 2 14" xfId="2821" xr:uid="{00000000-0005-0000-0000-0000E20C0000}"/>
    <cellStyle name="Normal 2 14 2" xfId="2822" xr:uid="{00000000-0005-0000-0000-0000E30C0000}"/>
    <cellStyle name="Normal 2 14 2 2" xfId="2823" xr:uid="{00000000-0005-0000-0000-0000E40C0000}"/>
    <cellStyle name="Normal 2 15" xfId="2824" xr:uid="{00000000-0005-0000-0000-0000E50C0000}"/>
    <cellStyle name="Normal 2 15 2" xfId="2825" xr:uid="{00000000-0005-0000-0000-0000E60C0000}"/>
    <cellStyle name="Normal 2 15 2 2" xfId="2826" xr:uid="{00000000-0005-0000-0000-0000E70C0000}"/>
    <cellStyle name="Normal 2 16" xfId="2827" xr:uid="{00000000-0005-0000-0000-0000E80C0000}"/>
    <cellStyle name="Normal 2 16 2" xfId="2828" xr:uid="{00000000-0005-0000-0000-0000E90C0000}"/>
    <cellStyle name="Normal 2 16 2 2" xfId="2829" xr:uid="{00000000-0005-0000-0000-0000EA0C0000}"/>
    <cellStyle name="Normal 2 16 3" xfId="2830" xr:uid="{00000000-0005-0000-0000-0000EB0C0000}"/>
    <cellStyle name="Normal 2 17" xfId="2831" xr:uid="{00000000-0005-0000-0000-0000EC0C0000}"/>
    <cellStyle name="Normal 2 17 2" xfId="2832" xr:uid="{00000000-0005-0000-0000-0000ED0C0000}"/>
    <cellStyle name="Normal 2 17 2 2" xfId="2833" xr:uid="{00000000-0005-0000-0000-0000EE0C0000}"/>
    <cellStyle name="Normal 2 17 2 2 2" xfId="2834" xr:uid="{00000000-0005-0000-0000-0000EF0C0000}"/>
    <cellStyle name="Normal 2 17 2 3" xfId="2835" xr:uid="{00000000-0005-0000-0000-0000F00C0000}"/>
    <cellStyle name="Normal 2 17 2 3 2" xfId="2836" xr:uid="{00000000-0005-0000-0000-0000F10C0000}"/>
    <cellStyle name="Normal 2 17 2 4" xfId="2837" xr:uid="{00000000-0005-0000-0000-0000F20C0000}"/>
    <cellStyle name="Normal 2 17 2 5" xfId="5323" xr:uid="{D00B643F-7175-4D95-B9F0-D545679EBC92}"/>
    <cellStyle name="Normal 2 17 3" xfId="2838" xr:uid="{00000000-0005-0000-0000-0000F30C0000}"/>
    <cellStyle name="Normal 2 18" xfId="2839" xr:uid="{00000000-0005-0000-0000-0000F40C0000}"/>
    <cellStyle name="Normal 2 19" xfId="2840" xr:uid="{00000000-0005-0000-0000-0000F50C0000}"/>
    <cellStyle name="Normal 2 2" xfId="2841" xr:uid="{00000000-0005-0000-0000-0000F60C0000}"/>
    <cellStyle name="Normal 2 2 10" xfId="2842" xr:uid="{00000000-0005-0000-0000-0000F70C0000}"/>
    <cellStyle name="Normal 2 2 10 2" xfId="2843" xr:uid="{00000000-0005-0000-0000-0000F80C0000}"/>
    <cellStyle name="Normal 2 2 11" xfId="2844" xr:uid="{00000000-0005-0000-0000-0000F90C0000}"/>
    <cellStyle name="Normal 2 2 12" xfId="2845" xr:uid="{00000000-0005-0000-0000-0000FA0C0000}"/>
    <cellStyle name="Normal 2 2 13" xfId="2846" xr:uid="{00000000-0005-0000-0000-0000FB0C0000}"/>
    <cellStyle name="Normal 2 2 14" xfId="2847" xr:uid="{00000000-0005-0000-0000-0000FC0C0000}"/>
    <cellStyle name="Normal 2 2 2" xfId="2848" xr:uid="{00000000-0005-0000-0000-0000FD0C0000}"/>
    <cellStyle name="Normal 2 2 2 10" xfId="2849" xr:uid="{00000000-0005-0000-0000-0000FE0C0000}"/>
    <cellStyle name="Normal 2 2 2 11" xfId="2850" xr:uid="{00000000-0005-0000-0000-0000FF0C0000}"/>
    <cellStyle name="Normal 2 2 2 12" xfId="5201" xr:uid="{00000000-0005-0000-0000-0000000D0000}"/>
    <cellStyle name="Normal 2 2 2 2" xfId="2851" xr:uid="{00000000-0005-0000-0000-0000010D0000}"/>
    <cellStyle name="Normal 2 2 2 2 2" xfId="2852" xr:uid="{00000000-0005-0000-0000-0000020D0000}"/>
    <cellStyle name="Normal 2 2 2 2 2 2" xfId="4978" xr:uid="{00000000-0005-0000-0000-0000030D0000}"/>
    <cellStyle name="Normal 2 2 2 3" xfId="2853" xr:uid="{00000000-0005-0000-0000-0000040D0000}"/>
    <cellStyle name="Normal 2 2 2 3 2" xfId="5242" xr:uid="{00000000-0005-0000-0000-0000050D0000}"/>
    <cellStyle name="Normal 2 2 2 4" xfId="2854" xr:uid="{00000000-0005-0000-0000-0000060D0000}"/>
    <cellStyle name="Normal 2 2 2 4 2" xfId="2855" xr:uid="{00000000-0005-0000-0000-0000070D0000}"/>
    <cellStyle name="Normal 2 2 2 5" xfId="2856" xr:uid="{00000000-0005-0000-0000-0000080D0000}"/>
    <cellStyle name="Normal 2 2 2 6" xfId="2857" xr:uid="{00000000-0005-0000-0000-0000090D0000}"/>
    <cellStyle name="Normal 2 2 2 7" xfId="2858" xr:uid="{00000000-0005-0000-0000-00000A0D0000}"/>
    <cellStyle name="Normal 2 2 2 8" xfId="2859" xr:uid="{00000000-0005-0000-0000-00000B0D0000}"/>
    <cellStyle name="Normal 2 2 2 9" xfId="2860" xr:uid="{00000000-0005-0000-0000-00000C0D0000}"/>
    <cellStyle name="Normal 2 2 3" xfId="2861" xr:uid="{00000000-0005-0000-0000-00000D0D0000}"/>
    <cellStyle name="Normal 2 2 3 2" xfId="2862" xr:uid="{00000000-0005-0000-0000-00000E0D0000}"/>
    <cellStyle name="Normal 2 2 3 2 2" xfId="2863" xr:uid="{00000000-0005-0000-0000-00000F0D0000}"/>
    <cellStyle name="Normal 2 2 3 3" xfId="2864" xr:uid="{00000000-0005-0000-0000-0000100D0000}"/>
    <cellStyle name="Normal 2 2 3 3 2" xfId="2865" xr:uid="{00000000-0005-0000-0000-0000110D0000}"/>
    <cellStyle name="Normal 2 2 3 4" xfId="2866" xr:uid="{00000000-0005-0000-0000-0000120D0000}"/>
    <cellStyle name="Normal 2 2 3 4 2" xfId="2867" xr:uid="{00000000-0005-0000-0000-0000130D0000}"/>
    <cellStyle name="Normal 2 2 3 5" xfId="4979" xr:uid="{00000000-0005-0000-0000-0000140D0000}"/>
    <cellStyle name="Normal 2 2 4" xfId="2868" xr:uid="{00000000-0005-0000-0000-0000150D0000}"/>
    <cellStyle name="Normal 2 2 4 2" xfId="2869" xr:uid="{00000000-0005-0000-0000-0000160D0000}"/>
    <cellStyle name="Normal 2 2 4 3" xfId="2870" xr:uid="{00000000-0005-0000-0000-0000170D0000}"/>
    <cellStyle name="Normal 2 2 5" xfId="2871" xr:uid="{00000000-0005-0000-0000-0000180D0000}"/>
    <cellStyle name="Normal 2 2 6" xfId="6" xr:uid="{00000000-0005-0000-0000-0000190D0000}"/>
    <cellStyle name="Normal 2 2 6 2" xfId="2872" xr:uid="{00000000-0005-0000-0000-00001A0D0000}"/>
    <cellStyle name="Normal 2 2 7" xfId="2873" xr:uid="{00000000-0005-0000-0000-00001B0D0000}"/>
    <cellStyle name="Normal 2 2 8" xfId="2874" xr:uid="{00000000-0005-0000-0000-00001C0D0000}"/>
    <cellStyle name="Normal 2 2 9" xfId="2875" xr:uid="{00000000-0005-0000-0000-00001D0D0000}"/>
    <cellStyle name="Normal 2 2 9 2" xfId="2876" xr:uid="{00000000-0005-0000-0000-00001E0D0000}"/>
    <cellStyle name="Normal 2 20" xfId="2877" xr:uid="{00000000-0005-0000-0000-00001F0D0000}"/>
    <cellStyle name="Normal 2 21" xfId="2878" xr:uid="{00000000-0005-0000-0000-0000200D0000}"/>
    <cellStyle name="Normal 2 21 2" xfId="2879" xr:uid="{00000000-0005-0000-0000-0000210D0000}"/>
    <cellStyle name="Normal 2 22" xfId="2880" xr:uid="{00000000-0005-0000-0000-0000220D0000}"/>
    <cellStyle name="Normal 2 22 2" xfId="2881" xr:uid="{00000000-0005-0000-0000-0000230D0000}"/>
    <cellStyle name="Normal 2 23" xfId="2882" xr:uid="{00000000-0005-0000-0000-0000240D0000}"/>
    <cellStyle name="Normal 2 24" xfId="2883" xr:uid="{00000000-0005-0000-0000-0000250D0000}"/>
    <cellStyle name="Normal 2 25" xfId="2884" xr:uid="{00000000-0005-0000-0000-0000260D0000}"/>
    <cellStyle name="Normal 2 25 2" xfId="2885" xr:uid="{00000000-0005-0000-0000-0000270D0000}"/>
    <cellStyle name="Normal 2 26" xfId="2886" xr:uid="{00000000-0005-0000-0000-0000280D0000}"/>
    <cellStyle name="Normal 2 26 2" xfId="2887" xr:uid="{00000000-0005-0000-0000-0000290D0000}"/>
    <cellStyle name="Normal 2 27" xfId="2888" xr:uid="{00000000-0005-0000-0000-00002A0D0000}"/>
    <cellStyle name="Normal 2 28" xfId="2889" xr:uid="{00000000-0005-0000-0000-00002B0D0000}"/>
    <cellStyle name="Normal 2 29" xfId="2890" xr:uid="{00000000-0005-0000-0000-00002C0D0000}"/>
    <cellStyle name="Normal 2 3" xfId="2891" xr:uid="{00000000-0005-0000-0000-00002D0D0000}"/>
    <cellStyle name="Normal 2 3 2" xfId="2892" xr:uid="{00000000-0005-0000-0000-00002E0D0000}"/>
    <cellStyle name="Normal 2 3 2 2" xfId="2893" xr:uid="{00000000-0005-0000-0000-00002F0D0000}"/>
    <cellStyle name="Normal 2 3 2 2 2" xfId="4980" xr:uid="{00000000-0005-0000-0000-0000300D0000}"/>
    <cellStyle name="Normal 2 3 2 3" xfId="4981" xr:uid="{00000000-0005-0000-0000-0000310D0000}"/>
    <cellStyle name="Normal 2 3 3" xfId="2894" xr:uid="{00000000-0005-0000-0000-0000320D0000}"/>
    <cellStyle name="Normal 2 3 3 2" xfId="2895" xr:uid="{00000000-0005-0000-0000-0000330D0000}"/>
    <cellStyle name="Normal 2 3 4" xfId="2896" xr:uid="{00000000-0005-0000-0000-0000340D0000}"/>
    <cellStyle name="Normal 2 3 4 2" xfId="2897" xr:uid="{00000000-0005-0000-0000-0000350D0000}"/>
    <cellStyle name="Normal 2 3 4 3" xfId="2898" xr:uid="{00000000-0005-0000-0000-0000360D0000}"/>
    <cellStyle name="Normal 2 3 5" xfId="2899" xr:uid="{00000000-0005-0000-0000-0000370D0000}"/>
    <cellStyle name="Normal 2 3 5 2" xfId="2900" xr:uid="{00000000-0005-0000-0000-0000380D0000}"/>
    <cellStyle name="Normal 2 3 6" xfId="2901" xr:uid="{00000000-0005-0000-0000-0000390D0000}"/>
    <cellStyle name="Normal 2 3 7" xfId="2902" xr:uid="{00000000-0005-0000-0000-00003A0D0000}"/>
    <cellStyle name="Normal 2 3 8" xfId="2903" xr:uid="{00000000-0005-0000-0000-00003B0D0000}"/>
    <cellStyle name="Normal 2 30" xfId="2904" xr:uid="{00000000-0005-0000-0000-00003C0D0000}"/>
    <cellStyle name="Normal 2 30 2" xfId="2905" xr:uid="{00000000-0005-0000-0000-00003D0D0000}"/>
    <cellStyle name="Normal 2 31" xfId="2906" xr:uid="{00000000-0005-0000-0000-00003E0D0000}"/>
    <cellStyle name="Normal 2 31 2" xfId="2907" xr:uid="{00000000-0005-0000-0000-00003F0D0000}"/>
    <cellStyle name="Normal 2 32" xfId="2908" xr:uid="{00000000-0005-0000-0000-0000400D0000}"/>
    <cellStyle name="Normal 2 33" xfId="2909" xr:uid="{00000000-0005-0000-0000-0000410D0000}"/>
    <cellStyle name="Normal 2 34" xfId="2910" xr:uid="{00000000-0005-0000-0000-0000420D0000}"/>
    <cellStyle name="Normal 2 35" xfId="2911" xr:uid="{00000000-0005-0000-0000-0000430D0000}"/>
    <cellStyle name="Normal 2 36" xfId="2912" xr:uid="{00000000-0005-0000-0000-0000440D0000}"/>
    <cellStyle name="Normal 2 37" xfId="2913" xr:uid="{00000000-0005-0000-0000-0000450D0000}"/>
    <cellStyle name="Normal 2 38" xfId="2914" xr:uid="{00000000-0005-0000-0000-0000460D0000}"/>
    <cellStyle name="Normal 2 39" xfId="2915" xr:uid="{00000000-0005-0000-0000-0000470D0000}"/>
    <cellStyle name="Normal 2 39 2" xfId="2916" xr:uid="{00000000-0005-0000-0000-0000480D0000}"/>
    <cellStyle name="Normal 2 4" xfId="2917" xr:uid="{00000000-0005-0000-0000-0000490D0000}"/>
    <cellStyle name="Normal 2 4 2" xfId="2918" xr:uid="{00000000-0005-0000-0000-00004A0D0000}"/>
    <cellStyle name="Normal 2 4 2 2" xfId="2919" xr:uid="{00000000-0005-0000-0000-00004B0D0000}"/>
    <cellStyle name="Normal 2 4 3" xfId="2920" xr:uid="{00000000-0005-0000-0000-00004C0D0000}"/>
    <cellStyle name="Normal 2 4 3 2" xfId="2921" xr:uid="{00000000-0005-0000-0000-00004D0D0000}"/>
    <cellStyle name="Normal 2 4 4" xfId="2922" xr:uid="{00000000-0005-0000-0000-00004E0D0000}"/>
    <cellStyle name="Normal 2 4 5" xfId="2923" xr:uid="{00000000-0005-0000-0000-00004F0D0000}"/>
    <cellStyle name="Normal 2 40" xfId="2924" xr:uid="{00000000-0005-0000-0000-0000500D0000}"/>
    <cellStyle name="Normal 2 40 2" xfId="2925" xr:uid="{00000000-0005-0000-0000-0000510D0000}"/>
    <cellStyle name="Normal 2 41" xfId="2926" xr:uid="{00000000-0005-0000-0000-0000520D0000}"/>
    <cellStyle name="Normal 2 41 2" xfId="2927" xr:uid="{00000000-0005-0000-0000-0000530D0000}"/>
    <cellStyle name="Normal 2 42" xfId="2928" xr:uid="{00000000-0005-0000-0000-0000540D0000}"/>
    <cellStyle name="Normal 2 42 2" xfId="2929" xr:uid="{00000000-0005-0000-0000-0000550D0000}"/>
    <cellStyle name="Normal 2 42 2 2" xfId="2930" xr:uid="{00000000-0005-0000-0000-0000560D0000}"/>
    <cellStyle name="Normal 2 42 3" xfId="2931" xr:uid="{00000000-0005-0000-0000-0000570D0000}"/>
    <cellStyle name="Normal 2 43" xfId="2932" xr:uid="{00000000-0005-0000-0000-0000580D0000}"/>
    <cellStyle name="Normal 2 43 2" xfId="2933" xr:uid="{00000000-0005-0000-0000-0000590D0000}"/>
    <cellStyle name="Normal 2 43 2 2" xfId="2934" xr:uid="{00000000-0005-0000-0000-00005A0D0000}"/>
    <cellStyle name="Normal 2 43 2 2 2" xfId="2935" xr:uid="{00000000-0005-0000-0000-00005B0D0000}"/>
    <cellStyle name="Normal 2 43 2 3" xfId="2936" xr:uid="{00000000-0005-0000-0000-00005C0D0000}"/>
    <cellStyle name="Normal 2 43 2 3 2" xfId="2937" xr:uid="{00000000-0005-0000-0000-00005D0D0000}"/>
    <cellStyle name="Normal 2 43 2 4" xfId="2938" xr:uid="{00000000-0005-0000-0000-00005E0D0000}"/>
    <cellStyle name="Normal 2 43 3" xfId="2939" xr:uid="{00000000-0005-0000-0000-00005F0D0000}"/>
    <cellStyle name="Normal 2 43 3 2" xfId="2940" xr:uid="{00000000-0005-0000-0000-0000600D0000}"/>
    <cellStyle name="Normal 2 43 4" xfId="2941" xr:uid="{00000000-0005-0000-0000-0000610D0000}"/>
    <cellStyle name="Normal 2 43 4 2" xfId="2942" xr:uid="{00000000-0005-0000-0000-0000620D0000}"/>
    <cellStyle name="Normal 2 43 5" xfId="2943" xr:uid="{00000000-0005-0000-0000-0000630D0000}"/>
    <cellStyle name="Normal 2 43 5 2" xfId="2944" xr:uid="{00000000-0005-0000-0000-0000640D0000}"/>
    <cellStyle name="Normal 2 43 6" xfId="2945" xr:uid="{00000000-0005-0000-0000-0000650D0000}"/>
    <cellStyle name="Normal 2 44" xfId="2946" xr:uid="{00000000-0005-0000-0000-0000660D0000}"/>
    <cellStyle name="Normal 2 44 2" xfId="2947" xr:uid="{00000000-0005-0000-0000-0000670D0000}"/>
    <cellStyle name="Normal 2 44 2 2" xfId="2948" xr:uid="{00000000-0005-0000-0000-0000680D0000}"/>
    <cellStyle name="Normal 2 44 2 2 2" xfId="2949" xr:uid="{00000000-0005-0000-0000-0000690D0000}"/>
    <cellStyle name="Normal 2 44 2 3" xfId="2950" xr:uid="{00000000-0005-0000-0000-00006A0D0000}"/>
    <cellStyle name="Normal 2 44 2 3 2" xfId="2951" xr:uid="{00000000-0005-0000-0000-00006B0D0000}"/>
    <cellStyle name="Normal 2 44 2 3 2 2" xfId="5196" xr:uid="{00000000-0005-0000-0000-00006C0D0000}"/>
    <cellStyle name="Normal 2 44 2 4" xfId="2952" xr:uid="{00000000-0005-0000-0000-00006D0D0000}"/>
    <cellStyle name="Normal 2 44 3" xfId="2953" xr:uid="{00000000-0005-0000-0000-00006E0D0000}"/>
    <cellStyle name="Normal 2 44 3 2" xfId="2954" xr:uid="{00000000-0005-0000-0000-00006F0D0000}"/>
    <cellStyle name="Normal 2 44 4" xfId="2955" xr:uid="{00000000-0005-0000-0000-0000700D0000}"/>
    <cellStyle name="Normal 2 44 4 2" xfId="2956" xr:uid="{00000000-0005-0000-0000-0000710D0000}"/>
    <cellStyle name="Normal 2 44 5" xfId="2957" xr:uid="{00000000-0005-0000-0000-0000720D0000}"/>
    <cellStyle name="Normal 2 44 5 2" xfId="2958" xr:uid="{00000000-0005-0000-0000-0000730D0000}"/>
    <cellStyle name="Normal 2 44 6" xfId="2959" xr:uid="{00000000-0005-0000-0000-0000740D0000}"/>
    <cellStyle name="Normal 2 45" xfId="2960" xr:uid="{00000000-0005-0000-0000-0000750D0000}"/>
    <cellStyle name="Normal 2 45 2" xfId="2961" xr:uid="{00000000-0005-0000-0000-0000760D0000}"/>
    <cellStyle name="Normal 2 45 3" xfId="2962" xr:uid="{00000000-0005-0000-0000-0000770D0000}"/>
    <cellStyle name="Normal 2 45 4" xfId="2963" xr:uid="{00000000-0005-0000-0000-0000780D0000}"/>
    <cellStyle name="Normal 2 46" xfId="2964" xr:uid="{00000000-0005-0000-0000-0000790D0000}"/>
    <cellStyle name="Normal 2 46 2" xfId="2965" xr:uid="{00000000-0005-0000-0000-00007A0D0000}"/>
    <cellStyle name="Normal 2 46 3" xfId="2966" xr:uid="{00000000-0005-0000-0000-00007B0D0000}"/>
    <cellStyle name="Normal 2 47" xfId="2967" xr:uid="{00000000-0005-0000-0000-00007C0D0000}"/>
    <cellStyle name="Normal 2 47 2" xfId="2968" xr:uid="{00000000-0005-0000-0000-00007D0D0000}"/>
    <cellStyle name="Normal 2 48" xfId="2969" xr:uid="{00000000-0005-0000-0000-00007E0D0000}"/>
    <cellStyle name="Normal 2 49" xfId="2970" xr:uid="{00000000-0005-0000-0000-00007F0D0000}"/>
    <cellStyle name="Normal 2 5" xfId="2971" xr:uid="{00000000-0005-0000-0000-0000800D0000}"/>
    <cellStyle name="Normal 2 5 2" xfId="2972" xr:uid="{00000000-0005-0000-0000-0000810D0000}"/>
    <cellStyle name="Normal 2 5 2 2" xfId="2973" xr:uid="{00000000-0005-0000-0000-0000820D0000}"/>
    <cellStyle name="Normal 2 5 3" xfId="2974" xr:uid="{00000000-0005-0000-0000-0000830D0000}"/>
    <cellStyle name="Normal 2 5 3 2" xfId="2975" xr:uid="{00000000-0005-0000-0000-0000840D0000}"/>
    <cellStyle name="Normal 2 5 3 2 2" xfId="2976" xr:uid="{00000000-0005-0000-0000-0000850D0000}"/>
    <cellStyle name="Normal 2 5 3 3" xfId="2977" xr:uid="{00000000-0005-0000-0000-0000860D0000}"/>
    <cellStyle name="Normal 2 5 3 3 2" xfId="2978" xr:uid="{00000000-0005-0000-0000-0000870D0000}"/>
    <cellStyle name="Normal 2 5 3 4" xfId="2979" xr:uid="{00000000-0005-0000-0000-0000880D0000}"/>
    <cellStyle name="Normal 2 5 4" xfId="2980" xr:uid="{00000000-0005-0000-0000-0000890D0000}"/>
    <cellStyle name="Normal 2 5 4 2" xfId="4982" xr:uid="{00000000-0005-0000-0000-00008A0D0000}"/>
    <cellStyle name="Normal 2 5 5" xfId="2981" xr:uid="{00000000-0005-0000-0000-00008B0D0000}"/>
    <cellStyle name="Normal 2 5 6" xfId="2982" xr:uid="{00000000-0005-0000-0000-00008C0D0000}"/>
    <cellStyle name="Normal 2 50" xfId="2983" xr:uid="{00000000-0005-0000-0000-00008D0D0000}"/>
    <cellStyle name="Normal 2 51" xfId="2984" xr:uid="{00000000-0005-0000-0000-00008E0D0000}"/>
    <cellStyle name="Normal 2 52" xfId="2985" xr:uid="{00000000-0005-0000-0000-00008F0D0000}"/>
    <cellStyle name="Normal 2 53" xfId="2986" xr:uid="{00000000-0005-0000-0000-0000900D0000}"/>
    <cellStyle name="Normal 2 54" xfId="2987" xr:uid="{00000000-0005-0000-0000-0000910D0000}"/>
    <cellStyle name="Normal 2 55" xfId="4605" xr:uid="{00000000-0005-0000-0000-0000920D0000}"/>
    <cellStyle name="Normal 2 55 2" xfId="5322" xr:uid="{04C1A43D-8AE9-4038-B0E8-92D7AD127602}"/>
    <cellStyle name="Normal 2 6" xfId="2988" xr:uid="{00000000-0005-0000-0000-0000930D0000}"/>
    <cellStyle name="Normal 2 6 2" xfId="2989" xr:uid="{00000000-0005-0000-0000-0000940D0000}"/>
    <cellStyle name="Normal 2 6 2 2" xfId="2990" xr:uid="{00000000-0005-0000-0000-0000950D0000}"/>
    <cellStyle name="Normal 2 6 3" xfId="2991" xr:uid="{00000000-0005-0000-0000-0000960D0000}"/>
    <cellStyle name="Normal 2 6 3 2" xfId="2992" xr:uid="{00000000-0005-0000-0000-0000970D0000}"/>
    <cellStyle name="Normal 2 6 3 2 2" xfId="2993" xr:uid="{00000000-0005-0000-0000-0000980D0000}"/>
    <cellStyle name="Normal 2 6 3 3" xfId="2994" xr:uid="{00000000-0005-0000-0000-0000990D0000}"/>
    <cellStyle name="Normal 2 6 3 3 2" xfId="2995" xr:uid="{00000000-0005-0000-0000-00009A0D0000}"/>
    <cellStyle name="Normal 2 6 3 4" xfId="2996" xr:uid="{00000000-0005-0000-0000-00009B0D0000}"/>
    <cellStyle name="Normal 2 6 4" xfId="2997" xr:uid="{00000000-0005-0000-0000-00009C0D0000}"/>
    <cellStyle name="Normal 2 6 4 2" xfId="4983" xr:uid="{00000000-0005-0000-0000-00009D0D0000}"/>
    <cellStyle name="Normal 2 6 5" xfId="4984" xr:uid="{00000000-0005-0000-0000-00009E0D0000}"/>
    <cellStyle name="Normal 2 64" xfId="4985" xr:uid="{00000000-0005-0000-0000-00009F0D0000}"/>
    <cellStyle name="Normal 2 7" xfId="2998" xr:uid="{00000000-0005-0000-0000-0000A00D0000}"/>
    <cellStyle name="Normal 2 7 2" xfId="2999" xr:uid="{00000000-0005-0000-0000-0000A10D0000}"/>
    <cellStyle name="Normal 2 7 2 2" xfId="3000" xr:uid="{00000000-0005-0000-0000-0000A20D0000}"/>
    <cellStyle name="Normal 2 7 3" xfId="3001" xr:uid="{00000000-0005-0000-0000-0000A30D0000}"/>
    <cellStyle name="Normal 2 7 3 2" xfId="3002" xr:uid="{00000000-0005-0000-0000-0000A40D0000}"/>
    <cellStyle name="Normal 2 7 3 2 2" xfId="3003" xr:uid="{00000000-0005-0000-0000-0000A50D0000}"/>
    <cellStyle name="Normal 2 7 3 3" xfId="3004" xr:uid="{00000000-0005-0000-0000-0000A60D0000}"/>
    <cellStyle name="Normal 2 7 3 3 2" xfId="3005" xr:uid="{00000000-0005-0000-0000-0000A70D0000}"/>
    <cellStyle name="Normal 2 7 3 4" xfId="3006" xr:uid="{00000000-0005-0000-0000-0000A80D0000}"/>
    <cellStyle name="Normal 2 7 4" xfId="3007" xr:uid="{00000000-0005-0000-0000-0000A90D0000}"/>
    <cellStyle name="Normal 2 7 4 2" xfId="4986" xr:uid="{00000000-0005-0000-0000-0000AA0D0000}"/>
    <cellStyle name="Normal 2 7 5" xfId="5255" xr:uid="{00000000-0005-0000-0000-0000AB0D0000}"/>
    <cellStyle name="Normal 2 8" xfId="3008" xr:uid="{00000000-0005-0000-0000-0000AC0D0000}"/>
    <cellStyle name="Normal 2 8 2" xfId="3009" xr:uid="{00000000-0005-0000-0000-0000AD0D0000}"/>
    <cellStyle name="Normal 2 8 2 2" xfId="3010" xr:uid="{00000000-0005-0000-0000-0000AE0D0000}"/>
    <cellStyle name="Normal 2 8 3" xfId="3011" xr:uid="{00000000-0005-0000-0000-0000AF0D0000}"/>
    <cellStyle name="Normal 2 9" xfId="3012" xr:uid="{00000000-0005-0000-0000-0000B00D0000}"/>
    <cellStyle name="Normal 2 9 2" xfId="3013" xr:uid="{00000000-0005-0000-0000-0000B10D0000}"/>
    <cellStyle name="Normal 2 9 2 2" xfId="3014" xr:uid="{00000000-0005-0000-0000-0000B20D0000}"/>
    <cellStyle name="Normal 2 9 3" xfId="3015" xr:uid="{00000000-0005-0000-0000-0000B30D0000}"/>
    <cellStyle name="Normal 2_2007_Conso Mtech Group (8 co)" xfId="3016" xr:uid="{00000000-0005-0000-0000-0000B40D0000}"/>
    <cellStyle name="Normal 20" xfId="3017" xr:uid="{00000000-0005-0000-0000-0000B50D0000}"/>
    <cellStyle name="Normal 20 10" xfId="3018" xr:uid="{00000000-0005-0000-0000-0000B60D0000}"/>
    <cellStyle name="Normal 20 11" xfId="4987" xr:uid="{00000000-0005-0000-0000-0000B70D0000}"/>
    <cellStyle name="Normal 20 2" xfId="3019" xr:uid="{00000000-0005-0000-0000-0000B80D0000}"/>
    <cellStyle name="Normal 20 2 2" xfId="3020" xr:uid="{00000000-0005-0000-0000-0000B90D0000}"/>
    <cellStyle name="Normal 20 3" xfId="3021" xr:uid="{00000000-0005-0000-0000-0000BA0D0000}"/>
    <cellStyle name="Normal 20 3 2" xfId="4988" xr:uid="{00000000-0005-0000-0000-0000BB0D0000}"/>
    <cellStyle name="Normal 20 4" xfId="3022" xr:uid="{00000000-0005-0000-0000-0000BC0D0000}"/>
    <cellStyle name="Normal 20 4 2" xfId="3023" xr:uid="{00000000-0005-0000-0000-0000BD0D0000}"/>
    <cellStyle name="Normal 20 4 2 2" xfId="3024" xr:uid="{00000000-0005-0000-0000-0000BE0D0000}"/>
    <cellStyle name="Normal 20 4 2 2 2" xfId="3025" xr:uid="{00000000-0005-0000-0000-0000BF0D0000}"/>
    <cellStyle name="Normal 20 5" xfId="3026" xr:uid="{00000000-0005-0000-0000-0000C00D0000}"/>
    <cellStyle name="Normal 20 5 2" xfId="3027" xr:uid="{00000000-0005-0000-0000-0000C10D0000}"/>
    <cellStyle name="Normal 20 6" xfId="3028" xr:uid="{00000000-0005-0000-0000-0000C20D0000}"/>
    <cellStyle name="Normal 20 7" xfId="3029" xr:uid="{00000000-0005-0000-0000-0000C30D0000}"/>
    <cellStyle name="Normal 20 8" xfId="3030" xr:uid="{00000000-0005-0000-0000-0000C40D0000}"/>
    <cellStyle name="Normal 20 8 2" xfId="3031" xr:uid="{00000000-0005-0000-0000-0000C50D0000}"/>
    <cellStyle name="Normal 20 9" xfId="3032" xr:uid="{00000000-0005-0000-0000-0000C60D0000}"/>
    <cellStyle name="Normal 21" xfId="3033" xr:uid="{00000000-0005-0000-0000-0000C70D0000}"/>
    <cellStyle name="Normal 21 2" xfId="3034" xr:uid="{00000000-0005-0000-0000-0000C80D0000}"/>
    <cellStyle name="Normal 21 3" xfId="3035" xr:uid="{00000000-0005-0000-0000-0000C90D0000}"/>
    <cellStyle name="Normal 21 4" xfId="3036" xr:uid="{00000000-0005-0000-0000-0000CA0D0000}"/>
    <cellStyle name="Normal 21 5" xfId="4989" xr:uid="{00000000-0005-0000-0000-0000CB0D0000}"/>
    <cellStyle name="Normal 22" xfId="3037" xr:uid="{00000000-0005-0000-0000-0000CC0D0000}"/>
    <cellStyle name="Normal 22 2" xfId="3038" xr:uid="{00000000-0005-0000-0000-0000CD0D0000}"/>
    <cellStyle name="Normal 22 2 2" xfId="3039" xr:uid="{00000000-0005-0000-0000-0000CE0D0000}"/>
    <cellStyle name="Normal 22 3" xfId="3040" xr:uid="{00000000-0005-0000-0000-0000CF0D0000}"/>
    <cellStyle name="Normal 22 3 2" xfId="3041" xr:uid="{00000000-0005-0000-0000-0000D00D0000}"/>
    <cellStyle name="Normal 22 4" xfId="3042" xr:uid="{00000000-0005-0000-0000-0000D10D0000}"/>
    <cellStyle name="Normal 22 4 2" xfId="4990" xr:uid="{00000000-0005-0000-0000-0000D20D0000}"/>
    <cellStyle name="Normal 22 5" xfId="4991" xr:uid="{00000000-0005-0000-0000-0000D30D0000}"/>
    <cellStyle name="Normal 22 6" xfId="4992" xr:uid="{00000000-0005-0000-0000-0000D40D0000}"/>
    <cellStyle name="Normal 22 7" xfId="5261" xr:uid="{00000000-0005-0000-0000-0000D50D0000}"/>
    <cellStyle name="Normal 23" xfId="3043" xr:uid="{00000000-0005-0000-0000-0000D60D0000}"/>
    <cellStyle name="Normal 23 2" xfId="3044" xr:uid="{00000000-0005-0000-0000-0000D70D0000}"/>
    <cellStyle name="Normal 23 2 2" xfId="3045" xr:uid="{00000000-0005-0000-0000-0000D80D0000}"/>
    <cellStyle name="Normal 23 2 2 2" xfId="3046" xr:uid="{00000000-0005-0000-0000-0000D90D0000}"/>
    <cellStyle name="Normal 23 2 2 2 2" xfId="3047" xr:uid="{00000000-0005-0000-0000-0000DA0D0000}"/>
    <cellStyle name="Normal 23 2 2 3" xfId="3048" xr:uid="{00000000-0005-0000-0000-0000DB0D0000}"/>
    <cellStyle name="Normal 23 2 2 3 2" xfId="3049" xr:uid="{00000000-0005-0000-0000-0000DC0D0000}"/>
    <cellStyle name="Normal 23 2 2 4" xfId="3050" xr:uid="{00000000-0005-0000-0000-0000DD0D0000}"/>
    <cellStyle name="Normal 23 2 3" xfId="3051" xr:uid="{00000000-0005-0000-0000-0000DE0D0000}"/>
    <cellStyle name="Normal 23 2 3 2" xfId="3052" xr:uid="{00000000-0005-0000-0000-0000DF0D0000}"/>
    <cellStyle name="Normal 23 2 4" xfId="3053" xr:uid="{00000000-0005-0000-0000-0000E00D0000}"/>
    <cellStyle name="Normal 23 2 4 2" xfId="3054" xr:uid="{00000000-0005-0000-0000-0000E10D0000}"/>
    <cellStyle name="Normal 23 2 5" xfId="3055" xr:uid="{00000000-0005-0000-0000-0000E20D0000}"/>
    <cellStyle name="Normal 23 2 5 2" xfId="3056" xr:uid="{00000000-0005-0000-0000-0000E30D0000}"/>
    <cellStyle name="Normal 23 2 6" xfId="3057" xr:uid="{00000000-0005-0000-0000-0000E40D0000}"/>
    <cellStyle name="Normal 23 2 6 2" xfId="3058" xr:uid="{00000000-0005-0000-0000-0000E50D0000}"/>
    <cellStyle name="Normal 23 2 7" xfId="3059" xr:uid="{00000000-0005-0000-0000-0000E60D0000}"/>
    <cellStyle name="Normal 23 3" xfId="3060" xr:uid="{00000000-0005-0000-0000-0000E70D0000}"/>
    <cellStyle name="Normal 23 3 2" xfId="3061" xr:uid="{00000000-0005-0000-0000-0000E80D0000}"/>
    <cellStyle name="Normal 23 3 2 2" xfId="3062" xr:uid="{00000000-0005-0000-0000-0000E90D0000}"/>
    <cellStyle name="Normal 23 3 3" xfId="3063" xr:uid="{00000000-0005-0000-0000-0000EA0D0000}"/>
    <cellStyle name="Normal 23 3 3 2" xfId="3064" xr:uid="{00000000-0005-0000-0000-0000EB0D0000}"/>
    <cellStyle name="Normal 23 3 4" xfId="3065" xr:uid="{00000000-0005-0000-0000-0000EC0D0000}"/>
    <cellStyle name="Normal 23 4" xfId="3066" xr:uid="{00000000-0005-0000-0000-0000ED0D0000}"/>
    <cellStyle name="Normal 23 4 2" xfId="3067" xr:uid="{00000000-0005-0000-0000-0000EE0D0000}"/>
    <cellStyle name="Normal 23 5" xfId="3068" xr:uid="{00000000-0005-0000-0000-0000EF0D0000}"/>
    <cellStyle name="Normal 23 5 2" xfId="3069" xr:uid="{00000000-0005-0000-0000-0000F00D0000}"/>
    <cellStyle name="Normal 23 5 3" xfId="4993" xr:uid="{00000000-0005-0000-0000-0000F10D0000}"/>
    <cellStyle name="Normal 23 6" xfId="3070" xr:uid="{00000000-0005-0000-0000-0000F20D0000}"/>
    <cellStyle name="Normal 23 6 2" xfId="3071" xr:uid="{00000000-0005-0000-0000-0000F30D0000}"/>
    <cellStyle name="Normal 23 7" xfId="3072" xr:uid="{00000000-0005-0000-0000-0000F40D0000}"/>
    <cellStyle name="Normal 24" xfId="3073" xr:uid="{00000000-0005-0000-0000-0000F50D0000}"/>
    <cellStyle name="Normal 24 2" xfId="3074" xr:uid="{00000000-0005-0000-0000-0000F60D0000}"/>
    <cellStyle name="Normal 24 2 2" xfId="3075" xr:uid="{00000000-0005-0000-0000-0000F70D0000}"/>
    <cellStyle name="Normal 24 2 2 2" xfId="3076" xr:uid="{00000000-0005-0000-0000-0000F80D0000}"/>
    <cellStyle name="Normal 24 2 2 2 2" xfId="3077" xr:uid="{00000000-0005-0000-0000-0000F90D0000}"/>
    <cellStyle name="Normal 24 2 2 3" xfId="3078" xr:uid="{00000000-0005-0000-0000-0000FA0D0000}"/>
    <cellStyle name="Normal 24 2 2 3 2" xfId="3079" xr:uid="{00000000-0005-0000-0000-0000FB0D0000}"/>
    <cellStyle name="Normal 24 2 2 4" xfId="3080" xr:uid="{00000000-0005-0000-0000-0000FC0D0000}"/>
    <cellStyle name="Normal 24 2 3" xfId="3081" xr:uid="{00000000-0005-0000-0000-0000FD0D0000}"/>
    <cellStyle name="Normal 24 2 3 2" xfId="3082" xr:uid="{00000000-0005-0000-0000-0000FE0D0000}"/>
    <cellStyle name="Normal 24 2 4" xfId="3083" xr:uid="{00000000-0005-0000-0000-0000FF0D0000}"/>
    <cellStyle name="Normal 24 2 4 2" xfId="3084" xr:uid="{00000000-0005-0000-0000-0000000E0000}"/>
    <cellStyle name="Normal 24 2 5" xfId="3085" xr:uid="{00000000-0005-0000-0000-0000010E0000}"/>
    <cellStyle name="Normal 24 3" xfId="3086" xr:uid="{00000000-0005-0000-0000-0000020E0000}"/>
    <cellStyle name="Normal 24 3 2" xfId="4994" xr:uid="{00000000-0005-0000-0000-0000030E0000}"/>
    <cellStyle name="Normal 24 4" xfId="3087" xr:uid="{00000000-0005-0000-0000-0000040E0000}"/>
    <cellStyle name="Normal 24 5" xfId="3088" xr:uid="{00000000-0005-0000-0000-0000050E0000}"/>
    <cellStyle name="Normal 24 6" xfId="3089" xr:uid="{00000000-0005-0000-0000-0000060E0000}"/>
    <cellStyle name="Normal 25" xfId="3090" xr:uid="{00000000-0005-0000-0000-0000070E0000}"/>
    <cellStyle name="Normal 25 2" xfId="3091" xr:uid="{00000000-0005-0000-0000-0000080E0000}"/>
    <cellStyle name="Normal 25 2 2" xfId="3092" xr:uid="{00000000-0005-0000-0000-0000090E0000}"/>
    <cellStyle name="Normal 25 2 2 2" xfId="3093" xr:uid="{00000000-0005-0000-0000-00000A0E0000}"/>
    <cellStyle name="Normal 25 2 2 2 2" xfId="3094" xr:uid="{00000000-0005-0000-0000-00000B0E0000}"/>
    <cellStyle name="Normal 25 2 2 3" xfId="3095" xr:uid="{00000000-0005-0000-0000-00000C0E0000}"/>
    <cellStyle name="Normal 25 2 2 3 2" xfId="3096" xr:uid="{00000000-0005-0000-0000-00000D0E0000}"/>
    <cellStyle name="Normal 25 2 2 4" xfId="3097" xr:uid="{00000000-0005-0000-0000-00000E0E0000}"/>
    <cellStyle name="Normal 25 2 3" xfId="3098" xr:uid="{00000000-0005-0000-0000-00000F0E0000}"/>
    <cellStyle name="Normal 25 2 3 2" xfId="3099" xr:uid="{00000000-0005-0000-0000-0000100E0000}"/>
    <cellStyle name="Normal 25 2 4" xfId="3100" xr:uid="{00000000-0005-0000-0000-0000110E0000}"/>
    <cellStyle name="Normal 25 2 4 2" xfId="3101" xr:uid="{00000000-0005-0000-0000-0000120E0000}"/>
    <cellStyle name="Normal 25 2 5" xfId="3102" xr:uid="{00000000-0005-0000-0000-0000130E0000}"/>
    <cellStyle name="Normal 25 3" xfId="3103" xr:uid="{00000000-0005-0000-0000-0000140E0000}"/>
    <cellStyle name="Normal 25 3 2" xfId="4995" xr:uid="{00000000-0005-0000-0000-0000150E0000}"/>
    <cellStyle name="Normal 25 4" xfId="3104" xr:uid="{00000000-0005-0000-0000-0000160E0000}"/>
    <cellStyle name="Normal 26" xfId="3105" xr:uid="{00000000-0005-0000-0000-0000170E0000}"/>
    <cellStyle name="Normal 26 2" xfId="3106" xr:uid="{00000000-0005-0000-0000-0000180E0000}"/>
    <cellStyle name="Normal 26 2 2" xfId="3107" xr:uid="{00000000-0005-0000-0000-0000190E0000}"/>
    <cellStyle name="Normal 26 2 2 2" xfId="3108" xr:uid="{00000000-0005-0000-0000-00001A0E0000}"/>
    <cellStyle name="Normal 26 3" xfId="3109" xr:uid="{00000000-0005-0000-0000-00001B0E0000}"/>
    <cellStyle name="Normal 26 3 2" xfId="3110" xr:uid="{00000000-0005-0000-0000-00001C0E0000}"/>
    <cellStyle name="Normal 26 4" xfId="3111" xr:uid="{00000000-0005-0000-0000-00001D0E0000}"/>
    <cellStyle name="Normal 26 5" xfId="3112" xr:uid="{00000000-0005-0000-0000-00001E0E0000}"/>
    <cellStyle name="Normal 26 5 2" xfId="3113" xr:uid="{00000000-0005-0000-0000-00001F0E0000}"/>
    <cellStyle name="Normal 26 6" xfId="3114" xr:uid="{00000000-0005-0000-0000-0000200E0000}"/>
    <cellStyle name="Normal 26 7" xfId="3115" xr:uid="{00000000-0005-0000-0000-0000210E0000}"/>
    <cellStyle name="Normal 26 8" xfId="5289" xr:uid="{00000000-0005-0000-0000-0000220E0000}"/>
    <cellStyle name="Normal 27" xfId="3116" xr:uid="{00000000-0005-0000-0000-0000230E0000}"/>
    <cellStyle name="Normal 27 2" xfId="3117" xr:uid="{00000000-0005-0000-0000-0000240E0000}"/>
    <cellStyle name="Normal 27 2 2" xfId="3118" xr:uid="{00000000-0005-0000-0000-0000250E0000}"/>
    <cellStyle name="Normal 27 3" xfId="3119" xr:uid="{00000000-0005-0000-0000-0000260E0000}"/>
    <cellStyle name="Normal 27 3 2" xfId="4996" xr:uid="{00000000-0005-0000-0000-0000270E0000}"/>
    <cellStyle name="Normal 27 4" xfId="3120" xr:uid="{00000000-0005-0000-0000-0000280E0000}"/>
    <cellStyle name="Normal 27 5" xfId="5290" xr:uid="{00000000-0005-0000-0000-0000290E0000}"/>
    <cellStyle name="Normal 28" xfId="3121" xr:uid="{00000000-0005-0000-0000-00002A0E0000}"/>
    <cellStyle name="Normal 28 2" xfId="3122" xr:uid="{00000000-0005-0000-0000-00002B0E0000}"/>
    <cellStyle name="Normal 28 2 2" xfId="4997" xr:uid="{00000000-0005-0000-0000-00002C0E0000}"/>
    <cellStyle name="Normal 28 3" xfId="3123" xr:uid="{00000000-0005-0000-0000-00002D0E0000}"/>
    <cellStyle name="Normal 29" xfId="3124" xr:uid="{00000000-0005-0000-0000-00002E0E0000}"/>
    <cellStyle name="Normal 29 2" xfId="3125" xr:uid="{00000000-0005-0000-0000-00002F0E0000}"/>
    <cellStyle name="Normal 29 2 2" xfId="4998" xr:uid="{00000000-0005-0000-0000-0000300E0000}"/>
    <cellStyle name="Normal 29 2 2 2" xfId="5187" xr:uid="{00000000-0005-0000-0000-0000310E0000}"/>
    <cellStyle name="Normal 29 2 3" xfId="5183" xr:uid="{00000000-0005-0000-0000-0000320E0000}"/>
    <cellStyle name="Normal 29 3" xfId="3126" xr:uid="{00000000-0005-0000-0000-0000330E0000}"/>
    <cellStyle name="Normal 3" xfId="3127" xr:uid="{00000000-0005-0000-0000-0000340E0000}"/>
    <cellStyle name="Normal 3 10" xfId="3128" xr:uid="{00000000-0005-0000-0000-0000350E0000}"/>
    <cellStyle name="Normal 3 10 2" xfId="3129" xr:uid="{00000000-0005-0000-0000-0000360E0000}"/>
    <cellStyle name="Normal 3 10 3" xfId="3130" xr:uid="{00000000-0005-0000-0000-0000370E0000}"/>
    <cellStyle name="Normal 3 10 4" xfId="3131" xr:uid="{00000000-0005-0000-0000-0000380E0000}"/>
    <cellStyle name="Normal 3 11" xfId="3132" xr:uid="{00000000-0005-0000-0000-0000390E0000}"/>
    <cellStyle name="Normal 3 12" xfId="3133" xr:uid="{00000000-0005-0000-0000-00003A0E0000}"/>
    <cellStyle name="Normal 3 13" xfId="3134" xr:uid="{00000000-0005-0000-0000-00003B0E0000}"/>
    <cellStyle name="Normal 3 14" xfId="3135" xr:uid="{00000000-0005-0000-0000-00003C0E0000}"/>
    <cellStyle name="Normal 3 15" xfId="3136" xr:uid="{00000000-0005-0000-0000-00003D0E0000}"/>
    <cellStyle name="Normal 3 16" xfId="3137" xr:uid="{00000000-0005-0000-0000-00003E0E0000}"/>
    <cellStyle name="Normal 3 17" xfId="3138" xr:uid="{00000000-0005-0000-0000-00003F0E0000}"/>
    <cellStyle name="Normal 3 18" xfId="3139" xr:uid="{00000000-0005-0000-0000-0000400E0000}"/>
    <cellStyle name="Normal 3 19" xfId="3140" xr:uid="{00000000-0005-0000-0000-0000410E0000}"/>
    <cellStyle name="Normal 3 2" xfId="3141" xr:uid="{00000000-0005-0000-0000-0000420E0000}"/>
    <cellStyle name="Normal 3 2 10" xfId="5199" xr:uid="{00000000-0005-0000-0000-0000430E0000}"/>
    <cellStyle name="Normal 3 2 2" xfId="3142" xr:uid="{00000000-0005-0000-0000-0000440E0000}"/>
    <cellStyle name="Normal 3 2 2 2" xfId="3143" xr:uid="{00000000-0005-0000-0000-0000450E0000}"/>
    <cellStyle name="Normal 3 2 2 2 2" xfId="3144" xr:uid="{00000000-0005-0000-0000-0000460E0000}"/>
    <cellStyle name="Normal 3 2 2 3" xfId="3145" xr:uid="{00000000-0005-0000-0000-0000470E0000}"/>
    <cellStyle name="Normal 3 2 3" xfId="3146" xr:uid="{00000000-0005-0000-0000-0000480E0000}"/>
    <cellStyle name="Normal 3 2 3 2" xfId="3147" xr:uid="{00000000-0005-0000-0000-0000490E0000}"/>
    <cellStyle name="Normal 3 2 3 2 2" xfId="3148" xr:uid="{00000000-0005-0000-0000-00004A0E0000}"/>
    <cellStyle name="Normal 3 2 3 3" xfId="3149" xr:uid="{00000000-0005-0000-0000-00004B0E0000}"/>
    <cellStyle name="Normal 3 2 3 3 2" xfId="3150" xr:uid="{00000000-0005-0000-0000-00004C0E0000}"/>
    <cellStyle name="Normal 3 2 3 4" xfId="5244" xr:uid="{00000000-0005-0000-0000-00004D0E0000}"/>
    <cellStyle name="Normal 3 2 4" xfId="3151" xr:uid="{00000000-0005-0000-0000-00004E0E0000}"/>
    <cellStyle name="Normal 3 2 4 2" xfId="3152" xr:uid="{00000000-0005-0000-0000-00004F0E0000}"/>
    <cellStyle name="Normal 3 2 4 3" xfId="3153" xr:uid="{00000000-0005-0000-0000-0000500E0000}"/>
    <cellStyle name="Normal 3 2 5" xfId="3154" xr:uid="{00000000-0005-0000-0000-0000510E0000}"/>
    <cellStyle name="Normal 3 2 5 2" xfId="3155" xr:uid="{00000000-0005-0000-0000-0000520E0000}"/>
    <cellStyle name="Normal 3 2 5 3" xfId="4999" xr:uid="{00000000-0005-0000-0000-0000530E0000}"/>
    <cellStyle name="Normal 3 2 6" xfId="3156" xr:uid="{00000000-0005-0000-0000-0000540E0000}"/>
    <cellStyle name="Normal 3 2 6 2" xfId="3157" xr:uid="{00000000-0005-0000-0000-0000550E0000}"/>
    <cellStyle name="Normal 3 2 7" xfId="3158" xr:uid="{00000000-0005-0000-0000-0000560E0000}"/>
    <cellStyle name="Normal 3 2 8" xfId="3159" xr:uid="{00000000-0005-0000-0000-0000570E0000}"/>
    <cellStyle name="Normal 3 2 9" xfId="5000" xr:uid="{00000000-0005-0000-0000-0000580E0000}"/>
    <cellStyle name="Normal 3 2_Lead -  NU 31-3-54" xfId="3160" xr:uid="{00000000-0005-0000-0000-0000590E0000}"/>
    <cellStyle name="Normal 3 20" xfId="3161" xr:uid="{00000000-0005-0000-0000-00005A0E0000}"/>
    <cellStyle name="Normal 3 21" xfId="3162" xr:uid="{00000000-0005-0000-0000-00005B0E0000}"/>
    <cellStyle name="Normal 3 22" xfId="3163" xr:uid="{00000000-0005-0000-0000-00005C0E0000}"/>
    <cellStyle name="Normal 3 23" xfId="3164" xr:uid="{00000000-0005-0000-0000-00005D0E0000}"/>
    <cellStyle name="Normal 3 24" xfId="3165" xr:uid="{00000000-0005-0000-0000-00005E0E0000}"/>
    <cellStyle name="Normal 3 25" xfId="3166" xr:uid="{00000000-0005-0000-0000-00005F0E0000}"/>
    <cellStyle name="Normal 3 26" xfId="3167" xr:uid="{00000000-0005-0000-0000-0000600E0000}"/>
    <cellStyle name="Normal 3 27" xfId="3168" xr:uid="{00000000-0005-0000-0000-0000610E0000}"/>
    <cellStyle name="Normal 3 28" xfId="3169" xr:uid="{00000000-0005-0000-0000-0000620E0000}"/>
    <cellStyle name="Normal 3 29" xfId="3170" xr:uid="{00000000-0005-0000-0000-0000630E0000}"/>
    <cellStyle name="Normal 3 3" xfId="3171" xr:uid="{00000000-0005-0000-0000-0000640E0000}"/>
    <cellStyle name="Normal 3 3 2" xfId="3172" xr:uid="{00000000-0005-0000-0000-0000650E0000}"/>
    <cellStyle name="Normal 3 3 3" xfId="13" xr:uid="{00000000-0005-0000-0000-0000660E0000}"/>
    <cellStyle name="Normal 3 3 3 2" xfId="3173" xr:uid="{00000000-0005-0000-0000-0000670E0000}"/>
    <cellStyle name="Normal 3 3 3 2 2" xfId="3174" xr:uid="{00000000-0005-0000-0000-0000680E0000}"/>
    <cellStyle name="Normal 3 3 3 3" xfId="3175" xr:uid="{00000000-0005-0000-0000-0000690E0000}"/>
    <cellStyle name="Normal 3 3 3 3 2" xfId="3176" xr:uid="{00000000-0005-0000-0000-00006A0E0000}"/>
    <cellStyle name="Normal 3 3 3 4" xfId="3177" xr:uid="{00000000-0005-0000-0000-00006B0E0000}"/>
    <cellStyle name="Normal 3 3 3 5" xfId="5292" xr:uid="{00000000-0005-0000-0000-00006C0E0000}"/>
    <cellStyle name="Normal 3 3 4" xfId="3178" xr:uid="{00000000-0005-0000-0000-00006D0E0000}"/>
    <cellStyle name="Normal 3 3 5" xfId="5001" xr:uid="{00000000-0005-0000-0000-00006E0E0000}"/>
    <cellStyle name="Normal 3 30" xfId="3179" xr:uid="{00000000-0005-0000-0000-00006F0E0000}"/>
    <cellStyle name="Normal 3 31" xfId="3180" xr:uid="{00000000-0005-0000-0000-0000700E0000}"/>
    <cellStyle name="Normal 3 32" xfId="3181" xr:uid="{00000000-0005-0000-0000-0000710E0000}"/>
    <cellStyle name="Normal 3 33" xfId="3182" xr:uid="{00000000-0005-0000-0000-0000720E0000}"/>
    <cellStyle name="Normal 3 34" xfId="3183" xr:uid="{00000000-0005-0000-0000-0000730E0000}"/>
    <cellStyle name="Normal 3 35" xfId="3184" xr:uid="{00000000-0005-0000-0000-0000740E0000}"/>
    <cellStyle name="Normal 3 36" xfId="3185" xr:uid="{00000000-0005-0000-0000-0000750E0000}"/>
    <cellStyle name="Normal 3 37" xfId="3186" xr:uid="{00000000-0005-0000-0000-0000760E0000}"/>
    <cellStyle name="Normal 3 38" xfId="3187" xr:uid="{00000000-0005-0000-0000-0000770E0000}"/>
    <cellStyle name="Normal 3 39" xfId="3188" xr:uid="{00000000-0005-0000-0000-0000780E0000}"/>
    <cellStyle name="Normal 3 4" xfId="3189" xr:uid="{00000000-0005-0000-0000-0000790E0000}"/>
    <cellStyle name="Normal 3 4 2" xfId="3190" xr:uid="{00000000-0005-0000-0000-00007A0E0000}"/>
    <cellStyle name="Normal 3 4 2 2" xfId="3191" xr:uid="{00000000-0005-0000-0000-00007B0E0000}"/>
    <cellStyle name="Normal 3 4 2 2 2" xfId="3192" xr:uid="{00000000-0005-0000-0000-00007C0E0000}"/>
    <cellStyle name="Normal 3 4 2 3" xfId="3193" xr:uid="{00000000-0005-0000-0000-00007D0E0000}"/>
    <cellStyle name="Normal 3 4 2 3 2" xfId="3194" xr:uid="{00000000-0005-0000-0000-00007E0E0000}"/>
    <cellStyle name="Normal 3 4 2 4" xfId="3195" xr:uid="{00000000-0005-0000-0000-00007F0E0000}"/>
    <cellStyle name="Normal 3 4 3" xfId="3196" xr:uid="{00000000-0005-0000-0000-0000800E0000}"/>
    <cellStyle name="Normal 3 4 4" xfId="5002" xr:uid="{00000000-0005-0000-0000-0000810E0000}"/>
    <cellStyle name="Normal 3 40" xfId="3197" xr:uid="{00000000-0005-0000-0000-0000820E0000}"/>
    <cellStyle name="Normal 3 41" xfId="3198" xr:uid="{00000000-0005-0000-0000-0000830E0000}"/>
    <cellStyle name="Normal 3 41 2" xfId="3199" xr:uid="{00000000-0005-0000-0000-0000840E0000}"/>
    <cellStyle name="Normal 3 41 2 2" xfId="3200" xr:uid="{00000000-0005-0000-0000-0000850E0000}"/>
    <cellStyle name="Normal 3 41 2 3" xfId="3201" xr:uid="{00000000-0005-0000-0000-0000860E0000}"/>
    <cellStyle name="Normal 3 41 3" xfId="3202" xr:uid="{00000000-0005-0000-0000-0000870E0000}"/>
    <cellStyle name="Normal 3 41 3 2" xfId="3203" xr:uid="{00000000-0005-0000-0000-0000880E0000}"/>
    <cellStyle name="Normal 3 41 4" xfId="3204" xr:uid="{00000000-0005-0000-0000-0000890E0000}"/>
    <cellStyle name="Normal 3 41 5" xfId="3205" xr:uid="{00000000-0005-0000-0000-00008A0E0000}"/>
    <cellStyle name="Normal 3 42" xfId="3206" xr:uid="{00000000-0005-0000-0000-00008B0E0000}"/>
    <cellStyle name="Normal 3 42 2" xfId="3207" xr:uid="{00000000-0005-0000-0000-00008C0E0000}"/>
    <cellStyle name="Normal 3 43" xfId="3208" xr:uid="{00000000-0005-0000-0000-00008D0E0000}"/>
    <cellStyle name="Normal 3 43 2" xfId="5003" xr:uid="{00000000-0005-0000-0000-00008E0E0000}"/>
    <cellStyle name="Normal 3 44" xfId="3209" xr:uid="{00000000-0005-0000-0000-00008F0E0000}"/>
    <cellStyle name="Normal 3 45" xfId="5179" xr:uid="{00000000-0005-0000-0000-0000900E0000}"/>
    <cellStyle name="Normal 3 5" xfId="3210" xr:uid="{00000000-0005-0000-0000-0000910E0000}"/>
    <cellStyle name="Normal 3 5 2" xfId="3211" xr:uid="{00000000-0005-0000-0000-0000920E0000}"/>
    <cellStyle name="Normal 3 5 2 2" xfId="3212" xr:uid="{00000000-0005-0000-0000-0000930E0000}"/>
    <cellStyle name="Normal 3 5 2 2 2" xfId="3213" xr:uid="{00000000-0005-0000-0000-0000940E0000}"/>
    <cellStyle name="Normal 3 5 2 3" xfId="3214" xr:uid="{00000000-0005-0000-0000-0000950E0000}"/>
    <cellStyle name="Normal 3 5 2 3 2" xfId="3215" xr:uid="{00000000-0005-0000-0000-0000960E0000}"/>
    <cellStyle name="Normal 3 5 2 4" xfId="3216" xr:uid="{00000000-0005-0000-0000-0000970E0000}"/>
    <cellStyle name="Normal 3 5 3" xfId="3217" xr:uid="{00000000-0005-0000-0000-0000980E0000}"/>
    <cellStyle name="Normal 3 5 3 2" xfId="5004" xr:uid="{00000000-0005-0000-0000-0000990E0000}"/>
    <cellStyle name="Normal 3 5 4" xfId="3218" xr:uid="{00000000-0005-0000-0000-00009A0E0000}"/>
    <cellStyle name="Normal 3 6" xfId="3219" xr:uid="{00000000-0005-0000-0000-00009B0E0000}"/>
    <cellStyle name="Normal 3 6 2" xfId="3220" xr:uid="{00000000-0005-0000-0000-00009C0E0000}"/>
    <cellStyle name="Normal 3 6 2 2" xfId="3221" xr:uid="{00000000-0005-0000-0000-00009D0E0000}"/>
    <cellStyle name="Normal 3 6 2 2 2" xfId="3222" xr:uid="{00000000-0005-0000-0000-00009E0E0000}"/>
    <cellStyle name="Normal 3 6 2 3" xfId="3223" xr:uid="{00000000-0005-0000-0000-00009F0E0000}"/>
    <cellStyle name="Normal 3 6 2 3 2" xfId="3224" xr:uid="{00000000-0005-0000-0000-0000A00E0000}"/>
    <cellStyle name="Normal 3 6 2 4" xfId="3225" xr:uid="{00000000-0005-0000-0000-0000A10E0000}"/>
    <cellStyle name="Normal 3 6 3" xfId="3226" xr:uid="{00000000-0005-0000-0000-0000A20E0000}"/>
    <cellStyle name="Normal 3 6 4" xfId="5243" xr:uid="{00000000-0005-0000-0000-0000A30E0000}"/>
    <cellStyle name="Normal 3 7" xfId="3227" xr:uid="{00000000-0005-0000-0000-0000A40E0000}"/>
    <cellStyle name="Normal 3 7 2" xfId="3228" xr:uid="{00000000-0005-0000-0000-0000A50E0000}"/>
    <cellStyle name="Normal 3 7 2 2" xfId="3229" xr:uid="{00000000-0005-0000-0000-0000A60E0000}"/>
    <cellStyle name="Normal 3 7 2 2 2" xfId="3230" xr:uid="{00000000-0005-0000-0000-0000A70E0000}"/>
    <cellStyle name="Normal 3 7 2 3" xfId="3231" xr:uid="{00000000-0005-0000-0000-0000A80E0000}"/>
    <cellStyle name="Normal 3 7 2 3 2" xfId="3232" xr:uid="{00000000-0005-0000-0000-0000A90E0000}"/>
    <cellStyle name="Normal 3 7 2 4" xfId="3233" xr:uid="{00000000-0005-0000-0000-0000AA0E0000}"/>
    <cellStyle name="Normal 3 7 3" xfId="3234" xr:uid="{00000000-0005-0000-0000-0000AB0E0000}"/>
    <cellStyle name="Normal 3 8" xfId="3235" xr:uid="{00000000-0005-0000-0000-0000AC0E0000}"/>
    <cellStyle name="Normal 3 8 2" xfId="3236" xr:uid="{00000000-0005-0000-0000-0000AD0E0000}"/>
    <cellStyle name="Normal 3 8 2 2" xfId="3237" xr:uid="{00000000-0005-0000-0000-0000AE0E0000}"/>
    <cellStyle name="Normal 3 8 2 2 2" xfId="3238" xr:uid="{00000000-0005-0000-0000-0000AF0E0000}"/>
    <cellStyle name="Normal 3 8 3" xfId="3239" xr:uid="{00000000-0005-0000-0000-0000B00E0000}"/>
    <cellStyle name="Normal 3 8 4" xfId="3240" xr:uid="{00000000-0005-0000-0000-0000B10E0000}"/>
    <cellStyle name="Normal 3 9" xfId="3241" xr:uid="{00000000-0005-0000-0000-0000B20E0000}"/>
    <cellStyle name="Normal 3 9 2" xfId="3242" xr:uid="{00000000-0005-0000-0000-0000B30E0000}"/>
    <cellStyle name="Normal 3_2007_Conso Mtech Group (8 co)" xfId="3243" xr:uid="{00000000-0005-0000-0000-0000B40E0000}"/>
    <cellStyle name="Normal 30" xfId="3244" xr:uid="{00000000-0005-0000-0000-0000B50E0000}"/>
    <cellStyle name="Normal 30 2" xfId="3245" xr:uid="{00000000-0005-0000-0000-0000B60E0000}"/>
    <cellStyle name="Normal 30 2 2" xfId="5317" xr:uid="{00000000-0005-0000-0000-0000B70E0000}"/>
    <cellStyle name="Normal 30 3" xfId="3246" xr:uid="{00000000-0005-0000-0000-0000B80E0000}"/>
    <cellStyle name="Normal 30 4" xfId="5005" xr:uid="{00000000-0005-0000-0000-0000B90E0000}"/>
    <cellStyle name="Normal 31" xfId="3247" xr:uid="{00000000-0005-0000-0000-0000BA0E0000}"/>
    <cellStyle name="Normal 31 2" xfId="3248" xr:uid="{00000000-0005-0000-0000-0000BB0E0000}"/>
    <cellStyle name="Normal 31 2 2" xfId="3249" xr:uid="{00000000-0005-0000-0000-0000BC0E0000}"/>
    <cellStyle name="Normal 31 2 2 2" xfId="3250" xr:uid="{00000000-0005-0000-0000-0000BD0E0000}"/>
    <cellStyle name="Normal 31 2 3" xfId="5188" xr:uid="{00000000-0005-0000-0000-0000BE0E0000}"/>
    <cellStyle name="Normal 31 3" xfId="3251" xr:uid="{00000000-0005-0000-0000-0000BF0E0000}"/>
    <cellStyle name="Normal 31 3 2" xfId="3252" xr:uid="{00000000-0005-0000-0000-0000C00E0000}"/>
    <cellStyle name="Normal 31 3 3" xfId="5191" xr:uid="{00000000-0005-0000-0000-0000C10E0000}"/>
    <cellStyle name="Normal 31 4" xfId="3253" xr:uid="{00000000-0005-0000-0000-0000C20E0000}"/>
    <cellStyle name="Normal 31 4 2" xfId="5293" xr:uid="{00000000-0005-0000-0000-0000C30E0000}"/>
    <cellStyle name="Normal 31 5" xfId="3254" xr:uid="{00000000-0005-0000-0000-0000C40E0000}"/>
    <cellStyle name="Normal 31 6" xfId="5180" xr:uid="{00000000-0005-0000-0000-0000C50E0000}"/>
    <cellStyle name="Normal 32" xfId="3255" xr:uid="{00000000-0005-0000-0000-0000C60E0000}"/>
    <cellStyle name="Normal 32 2" xfId="3256" xr:uid="{00000000-0005-0000-0000-0000C70E0000}"/>
    <cellStyle name="Normal 32 2 2" xfId="3257" xr:uid="{00000000-0005-0000-0000-0000C80E0000}"/>
    <cellStyle name="Normal 32 2 2 2" xfId="3258" xr:uid="{00000000-0005-0000-0000-0000C90E0000}"/>
    <cellStyle name="Normal 32 3" xfId="3259" xr:uid="{00000000-0005-0000-0000-0000CA0E0000}"/>
    <cellStyle name="Normal 32 4" xfId="3260" xr:uid="{00000000-0005-0000-0000-0000CB0E0000}"/>
    <cellStyle name="Normal 32 4 2" xfId="3261" xr:uid="{00000000-0005-0000-0000-0000CC0E0000}"/>
    <cellStyle name="Normal 32 5" xfId="3262" xr:uid="{00000000-0005-0000-0000-0000CD0E0000}"/>
    <cellStyle name="Normal 32 6" xfId="5207" xr:uid="{00000000-0005-0000-0000-0000CE0E0000}"/>
    <cellStyle name="Normal 33" xfId="3263" xr:uid="{00000000-0005-0000-0000-0000CF0E0000}"/>
    <cellStyle name="Normal 33 2" xfId="3264" xr:uid="{00000000-0005-0000-0000-0000D00E0000}"/>
    <cellStyle name="Normal 33 2 2" xfId="3265" xr:uid="{00000000-0005-0000-0000-0000D10E0000}"/>
    <cellStyle name="Normal 33 3" xfId="3266" xr:uid="{00000000-0005-0000-0000-0000D20E0000}"/>
    <cellStyle name="Normal 33 3 2" xfId="5006" xr:uid="{00000000-0005-0000-0000-0000D30E0000}"/>
    <cellStyle name="Normal 33 4" xfId="5007" xr:uid="{00000000-0005-0000-0000-0000D40E0000}"/>
    <cellStyle name="Normal 34" xfId="3267" xr:uid="{00000000-0005-0000-0000-0000D50E0000}"/>
    <cellStyle name="Normal 34 2" xfId="3268" xr:uid="{00000000-0005-0000-0000-0000D60E0000}"/>
    <cellStyle name="Normal 34 3" xfId="5258" xr:uid="{00000000-0005-0000-0000-0000D70E0000}"/>
    <cellStyle name="Normal 35" xfId="3269" xr:uid="{00000000-0005-0000-0000-0000D80E0000}"/>
    <cellStyle name="Normal 35 2" xfId="3270" xr:uid="{00000000-0005-0000-0000-0000D90E0000}"/>
    <cellStyle name="Normal 35 3" xfId="3271" xr:uid="{00000000-0005-0000-0000-0000DA0E0000}"/>
    <cellStyle name="Normal 35 4" xfId="5308" xr:uid="{00000000-0005-0000-0000-0000DB0E0000}"/>
    <cellStyle name="Normal 36" xfId="3272" xr:uid="{00000000-0005-0000-0000-0000DC0E0000}"/>
    <cellStyle name="Normal 36 2" xfId="3273" xr:uid="{00000000-0005-0000-0000-0000DD0E0000}"/>
    <cellStyle name="Normal 36 3" xfId="5309" xr:uid="{00000000-0005-0000-0000-0000DE0E0000}"/>
    <cellStyle name="Normal 37" xfId="3274" xr:uid="{00000000-0005-0000-0000-0000DF0E0000}"/>
    <cellStyle name="Normal 37 2" xfId="3275" xr:uid="{00000000-0005-0000-0000-0000E00E0000}"/>
    <cellStyle name="Normal 37 3" xfId="5310" xr:uid="{00000000-0005-0000-0000-0000E10E0000}"/>
    <cellStyle name="Normal 38" xfId="3276" xr:uid="{00000000-0005-0000-0000-0000E20E0000}"/>
    <cellStyle name="Normal 38 2" xfId="3277" xr:uid="{00000000-0005-0000-0000-0000E30E0000}"/>
    <cellStyle name="Normal 38 2 2" xfId="3278" xr:uid="{00000000-0005-0000-0000-0000E40E0000}"/>
    <cellStyle name="Normal 38 2 3" xfId="5318" xr:uid="{00000000-0005-0000-0000-0000E50E0000}"/>
    <cellStyle name="Normal 38 3" xfId="3279" xr:uid="{00000000-0005-0000-0000-0000E60E0000}"/>
    <cellStyle name="Normal 38 3 2" xfId="3280" xr:uid="{00000000-0005-0000-0000-0000E70E0000}"/>
    <cellStyle name="Normal 38 4" xfId="3281" xr:uid="{00000000-0005-0000-0000-0000E80E0000}"/>
    <cellStyle name="Normal 38 5" xfId="5312" xr:uid="{00000000-0005-0000-0000-0000E90E0000}"/>
    <cellStyle name="Normal 39" xfId="3282" xr:uid="{00000000-0005-0000-0000-0000EA0E0000}"/>
    <cellStyle name="Normal 39 2" xfId="3283" xr:uid="{00000000-0005-0000-0000-0000EB0E0000}"/>
    <cellStyle name="Normal 39 2 2" xfId="3284" xr:uid="{00000000-0005-0000-0000-0000EC0E0000}"/>
    <cellStyle name="Normal 39 3" xfId="3285" xr:uid="{00000000-0005-0000-0000-0000ED0E0000}"/>
    <cellStyle name="Normal 39 3 2" xfId="3286" xr:uid="{00000000-0005-0000-0000-0000EE0E0000}"/>
    <cellStyle name="Normal 39 4" xfId="3287" xr:uid="{00000000-0005-0000-0000-0000EF0E0000}"/>
    <cellStyle name="Normal 39 5" xfId="5256" xr:uid="{00000000-0005-0000-0000-0000F00E0000}"/>
    <cellStyle name="Normal 4" xfId="7" xr:uid="{00000000-0005-0000-0000-0000F10E0000}"/>
    <cellStyle name="Normal 4 10" xfId="3288" xr:uid="{00000000-0005-0000-0000-0000F20E0000}"/>
    <cellStyle name="Normal 4 11" xfId="3289" xr:uid="{00000000-0005-0000-0000-0000F30E0000}"/>
    <cellStyle name="Normal 4 12" xfId="5008" xr:uid="{00000000-0005-0000-0000-0000F40E0000}"/>
    <cellStyle name="Normal 4 13" xfId="5184" xr:uid="{00000000-0005-0000-0000-0000F50E0000}"/>
    <cellStyle name="Normal 4 2" xfId="3290" xr:uid="{00000000-0005-0000-0000-0000F60E0000}"/>
    <cellStyle name="Normal 4 2 10" xfId="3291" xr:uid="{00000000-0005-0000-0000-0000F70E0000}"/>
    <cellStyle name="Normal 4 2 11" xfId="5009" xr:uid="{00000000-0005-0000-0000-0000F80E0000}"/>
    <cellStyle name="Normal 4 2 12" xfId="5193" xr:uid="{00000000-0005-0000-0000-0000F90E0000}"/>
    <cellStyle name="Normal 4 2 2" xfId="3292" xr:uid="{00000000-0005-0000-0000-0000FA0E0000}"/>
    <cellStyle name="Normal 4 2 2 2" xfId="3293" xr:uid="{00000000-0005-0000-0000-0000FB0E0000}"/>
    <cellStyle name="Normal 4 2 2 2 2" xfId="3294" xr:uid="{00000000-0005-0000-0000-0000FC0E0000}"/>
    <cellStyle name="Normal 4 2 2 3" xfId="3295" xr:uid="{00000000-0005-0000-0000-0000FD0E0000}"/>
    <cellStyle name="Normal 4 2 2 3 2" xfId="3296" xr:uid="{00000000-0005-0000-0000-0000FE0E0000}"/>
    <cellStyle name="Normal 4 2 2 4" xfId="3297" xr:uid="{00000000-0005-0000-0000-0000FF0E0000}"/>
    <cellStyle name="Normal 4 2 2 4 2" xfId="3298" xr:uid="{00000000-0005-0000-0000-0000000F0000}"/>
    <cellStyle name="Normal 4 2 2 5" xfId="5253" xr:uid="{00000000-0005-0000-0000-0000010F0000}"/>
    <cellStyle name="Normal 4 2 3" xfId="3299" xr:uid="{00000000-0005-0000-0000-0000020F0000}"/>
    <cellStyle name="Normal 4 2 3 2" xfId="3300" xr:uid="{00000000-0005-0000-0000-0000030F0000}"/>
    <cellStyle name="Normal 4 2 3 3" xfId="3301" xr:uid="{00000000-0005-0000-0000-0000040F0000}"/>
    <cellStyle name="Normal 4 2 3 4" xfId="3302" xr:uid="{00000000-0005-0000-0000-0000050F0000}"/>
    <cellStyle name="Normal 4 2 4" xfId="3303" xr:uid="{00000000-0005-0000-0000-0000060F0000}"/>
    <cellStyle name="Normal 4 2 4 2" xfId="3304" xr:uid="{00000000-0005-0000-0000-0000070F0000}"/>
    <cellStyle name="Normal 4 2 5" xfId="3305" xr:uid="{00000000-0005-0000-0000-0000080F0000}"/>
    <cellStyle name="Normal 4 2 6" xfId="3306" xr:uid="{00000000-0005-0000-0000-0000090F0000}"/>
    <cellStyle name="Normal 4 2 6 2" xfId="3307" xr:uid="{00000000-0005-0000-0000-00000A0F0000}"/>
    <cellStyle name="Normal 4 2 7" xfId="3308" xr:uid="{00000000-0005-0000-0000-00000B0F0000}"/>
    <cellStyle name="Normal 4 2 7 2" xfId="3309" xr:uid="{00000000-0005-0000-0000-00000C0F0000}"/>
    <cellStyle name="Normal 4 2 8" xfId="3310" xr:uid="{00000000-0005-0000-0000-00000D0F0000}"/>
    <cellStyle name="Normal 4 2 8 2" xfId="3311" xr:uid="{00000000-0005-0000-0000-00000E0F0000}"/>
    <cellStyle name="Normal 4 2 9" xfId="3312" xr:uid="{00000000-0005-0000-0000-00000F0F0000}"/>
    <cellStyle name="Normal 4 2 9 2" xfId="3313" xr:uid="{00000000-0005-0000-0000-0000100F0000}"/>
    <cellStyle name="Normal 4 3" xfId="3314" xr:uid="{00000000-0005-0000-0000-0000110F0000}"/>
    <cellStyle name="Normal 4 3 2" xfId="3315" xr:uid="{00000000-0005-0000-0000-0000120F0000}"/>
    <cellStyle name="Normal 4 3 2 2" xfId="3316" xr:uid="{00000000-0005-0000-0000-0000130F0000}"/>
    <cellStyle name="Normal 4 3 3" xfId="3317" xr:uid="{00000000-0005-0000-0000-0000140F0000}"/>
    <cellStyle name="Normal 4 3 4" xfId="5245" xr:uid="{00000000-0005-0000-0000-0000150F0000}"/>
    <cellStyle name="Normal 4 4" xfId="3318" xr:uid="{00000000-0005-0000-0000-0000160F0000}"/>
    <cellStyle name="Normal 4 4 2" xfId="3319" xr:uid="{00000000-0005-0000-0000-0000170F0000}"/>
    <cellStyle name="Normal 4 5" xfId="3320" xr:uid="{00000000-0005-0000-0000-0000180F0000}"/>
    <cellStyle name="Normal 4 5 2" xfId="3321" xr:uid="{00000000-0005-0000-0000-0000190F0000}"/>
    <cellStyle name="Normal 4 6" xfId="3322" xr:uid="{00000000-0005-0000-0000-00001A0F0000}"/>
    <cellStyle name="Normal 4 6 2" xfId="3323" xr:uid="{00000000-0005-0000-0000-00001B0F0000}"/>
    <cellStyle name="Normal 4 7" xfId="3324" xr:uid="{00000000-0005-0000-0000-00001C0F0000}"/>
    <cellStyle name="Normal 4 7 2" xfId="3325" xr:uid="{00000000-0005-0000-0000-00001D0F0000}"/>
    <cellStyle name="Normal 4 8" xfId="3326" xr:uid="{00000000-0005-0000-0000-00001E0F0000}"/>
    <cellStyle name="Normal 4 8 2" xfId="5010" xr:uid="{00000000-0005-0000-0000-00001F0F0000}"/>
    <cellStyle name="Normal 4 9" xfId="3327" xr:uid="{00000000-0005-0000-0000-0000200F0000}"/>
    <cellStyle name="Normal 4_Bulk _ Audit" xfId="3328" xr:uid="{00000000-0005-0000-0000-0000210F0000}"/>
    <cellStyle name="Normal 40" xfId="3329" xr:uid="{00000000-0005-0000-0000-0000220F0000}"/>
    <cellStyle name="Normal 40 2" xfId="3330" xr:uid="{00000000-0005-0000-0000-0000230F0000}"/>
    <cellStyle name="Normal 41" xfId="3331" xr:uid="{00000000-0005-0000-0000-0000240F0000}"/>
    <cellStyle name="Normal 41 2" xfId="3332" xr:uid="{00000000-0005-0000-0000-0000250F0000}"/>
    <cellStyle name="Normal 41 2 2" xfId="3333" xr:uid="{00000000-0005-0000-0000-0000260F0000}"/>
    <cellStyle name="Normal 41 3" xfId="3334" xr:uid="{00000000-0005-0000-0000-0000270F0000}"/>
    <cellStyle name="Normal 41 3 2" xfId="3335" xr:uid="{00000000-0005-0000-0000-0000280F0000}"/>
    <cellStyle name="Normal 41 4" xfId="3336" xr:uid="{00000000-0005-0000-0000-0000290F0000}"/>
    <cellStyle name="Normal 41 5" xfId="5313" xr:uid="{00000000-0005-0000-0000-00002A0F0000}"/>
    <cellStyle name="Normal 42" xfId="3337" xr:uid="{00000000-0005-0000-0000-00002B0F0000}"/>
    <cellStyle name="Normal 42 2" xfId="3338" xr:uid="{00000000-0005-0000-0000-00002C0F0000}"/>
    <cellStyle name="Normal 42 3" xfId="3339" xr:uid="{00000000-0005-0000-0000-00002D0F0000}"/>
    <cellStyle name="Normal 42 4" xfId="3340" xr:uid="{00000000-0005-0000-0000-00002E0F0000}"/>
    <cellStyle name="Normal 42 5" xfId="5011" xr:uid="{00000000-0005-0000-0000-00002F0F0000}"/>
    <cellStyle name="Normal 42 6" xfId="5012" xr:uid="{00000000-0005-0000-0000-0000300F0000}"/>
    <cellStyle name="Normal 43" xfId="3341" xr:uid="{00000000-0005-0000-0000-0000310F0000}"/>
    <cellStyle name="Normal 43 2" xfId="3342" xr:uid="{00000000-0005-0000-0000-0000320F0000}"/>
    <cellStyle name="Normal 43 3" xfId="5315" xr:uid="{00000000-0005-0000-0000-0000330F0000}"/>
    <cellStyle name="Normal 44" xfId="3343" xr:uid="{00000000-0005-0000-0000-0000340F0000}"/>
    <cellStyle name="Normal 44 2" xfId="5316" xr:uid="{00000000-0005-0000-0000-0000350F0000}"/>
    <cellStyle name="Normal 45" xfId="3344" xr:uid="{00000000-0005-0000-0000-0000360F0000}"/>
    <cellStyle name="Normal 45 2" xfId="3345" xr:uid="{00000000-0005-0000-0000-0000370F0000}"/>
    <cellStyle name="Normal 45 2 2" xfId="3346" xr:uid="{00000000-0005-0000-0000-0000380F0000}"/>
    <cellStyle name="Normal 45 3" xfId="3347" xr:uid="{00000000-0005-0000-0000-0000390F0000}"/>
    <cellStyle name="Normal 45 3 2" xfId="3348" xr:uid="{00000000-0005-0000-0000-00003A0F0000}"/>
    <cellStyle name="Normal 45 4" xfId="3349" xr:uid="{00000000-0005-0000-0000-00003B0F0000}"/>
    <cellStyle name="Normal 46" xfId="3350" xr:uid="{00000000-0005-0000-0000-00003C0F0000}"/>
    <cellStyle name="Normal 46 2" xfId="3351" xr:uid="{00000000-0005-0000-0000-00003D0F0000}"/>
    <cellStyle name="Normal 47" xfId="3352" xr:uid="{00000000-0005-0000-0000-00003E0F0000}"/>
    <cellStyle name="Normal 47 2" xfId="3353" xr:uid="{00000000-0005-0000-0000-00003F0F0000}"/>
    <cellStyle name="Normal 48" xfId="3354" xr:uid="{00000000-0005-0000-0000-0000400F0000}"/>
    <cellStyle name="Normal 48 2" xfId="5013" xr:uid="{00000000-0005-0000-0000-0000410F0000}"/>
    <cellStyle name="Normal 49" xfId="3355" xr:uid="{00000000-0005-0000-0000-0000420F0000}"/>
    <cellStyle name="Normal 5" xfId="3356" xr:uid="{00000000-0005-0000-0000-0000430F0000}"/>
    <cellStyle name="Normal 5 10" xfId="3357" xr:uid="{00000000-0005-0000-0000-0000440F0000}"/>
    <cellStyle name="Normal 5 11" xfId="3358" xr:uid="{00000000-0005-0000-0000-0000450F0000}"/>
    <cellStyle name="Normal 5 12" xfId="5014" xr:uid="{00000000-0005-0000-0000-0000460F0000}"/>
    <cellStyle name="Normal 5 2" xfId="3359" xr:uid="{00000000-0005-0000-0000-0000470F0000}"/>
    <cellStyle name="Normal 5 2 2" xfId="3360" xr:uid="{00000000-0005-0000-0000-0000480F0000}"/>
    <cellStyle name="Normal 5 2 2 2" xfId="3361" xr:uid="{00000000-0005-0000-0000-0000490F0000}"/>
    <cellStyle name="Normal 5 2 2 2 2" xfId="5015" xr:uid="{00000000-0005-0000-0000-00004A0F0000}"/>
    <cellStyle name="Normal 5 2 2 2 3" xfId="5016" xr:uid="{00000000-0005-0000-0000-00004B0F0000}"/>
    <cellStyle name="Normal 5 2 2 3" xfId="3362" xr:uid="{00000000-0005-0000-0000-00004C0F0000}"/>
    <cellStyle name="Normal 5 2 2 3 2" xfId="5017" xr:uid="{00000000-0005-0000-0000-00004D0F0000}"/>
    <cellStyle name="Normal 5 2 2 4" xfId="5018" xr:uid="{00000000-0005-0000-0000-00004E0F0000}"/>
    <cellStyle name="Normal 5 2 3" xfId="3363" xr:uid="{00000000-0005-0000-0000-00004F0F0000}"/>
    <cellStyle name="Normal 5 2 3 2" xfId="3364" xr:uid="{00000000-0005-0000-0000-0000500F0000}"/>
    <cellStyle name="Normal 5 2 3 2 2" xfId="5019" xr:uid="{00000000-0005-0000-0000-0000510F0000}"/>
    <cellStyle name="Normal 5 2 3 3" xfId="3365" xr:uid="{00000000-0005-0000-0000-0000520F0000}"/>
    <cellStyle name="Normal 5 2 3 3 2" xfId="5020" xr:uid="{00000000-0005-0000-0000-0000530F0000}"/>
    <cellStyle name="Normal 5 2 3 4" xfId="5021" xr:uid="{00000000-0005-0000-0000-0000540F0000}"/>
    <cellStyle name="Normal 5 2 4" xfId="3366" xr:uid="{00000000-0005-0000-0000-0000550F0000}"/>
    <cellStyle name="Normal 5 2 4 2" xfId="3367" xr:uid="{00000000-0005-0000-0000-0000560F0000}"/>
    <cellStyle name="Normal 5 2 4 2 2" xfId="3368" xr:uid="{00000000-0005-0000-0000-0000570F0000}"/>
    <cellStyle name="Normal 5 2 4 3" xfId="3369" xr:uid="{00000000-0005-0000-0000-0000580F0000}"/>
    <cellStyle name="Normal 5 2 4 4" xfId="3370" xr:uid="{00000000-0005-0000-0000-0000590F0000}"/>
    <cellStyle name="Normal 5 2 5" xfId="3371" xr:uid="{00000000-0005-0000-0000-00005A0F0000}"/>
    <cellStyle name="Normal 5 2 5 2" xfId="3372" xr:uid="{00000000-0005-0000-0000-00005B0F0000}"/>
    <cellStyle name="Normal 5 2 5 2 2" xfId="3373" xr:uid="{00000000-0005-0000-0000-00005C0F0000}"/>
    <cellStyle name="Normal 5 2 5 3" xfId="3374" xr:uid="{00000000-0005-0000-0000-00005D0F0000}"/>
    <cellStyle name="Normal 5 2 5 3 2" xfId="3375" xr:uid="{00000000-0005-0000-0000-00005E0F0000}"/>
    <cellStyle name="Normal 5 2 5 4" xfId="3376" xr:uid="{00000000-0005-0000-0000-00005F0F0000}"/>
    <cellStyle name="Normal 5 2 6" xfId="3377" xr:uid="{00000000-0005-0000-0000-0000600F0000}"/>
    <cellStyle name="Normal 5 2 6 2" xfId="3378" xr:uid="{00000000-0005-0000-0000-0000610F0000}"/>
    <cellStyle name="Normal 5 2 6 3" xfId="5022" xr:uid="{00000000-0005-0000-0000-0000620F0000}"/>
    <cellStyle name="Normal 5 2 7" xfId="3379" xr:uid="{00000000-0005-0000-0000-0000630F0000}"/>
    <cellStyle name="Normal 5 2 7 2" xfId="3380" xr:uid="{00000000-0005-0000-0000-0000640F0000}"/>
    <cellStyle name="Normal 5 2 8" xfId="3381" xr:uid="{00000000-0005-0000-0000-0000650F0000}"/>
    <cellStyle name="Normal 5 2 9" xfId="5023" xr:uid="{00000000-0005-0000-0000-0000660F0000}"/>
    <cellStyle name="Normal 5 3" xfId="3382" xr:uid="{00000000-0005-0000-0000-0000670F0000}"/>
    <cellStyle name="Normal 5 3 2" xfId="3383" xr:uid="{00000000-0005-0000-0000-0000680F0000}"/>
    <cellStyle name="Normal 5 3 2 2" xfId="3384" xr:uid="{00000000-0005-0000-0000-0000690F0000}"/>
    <cellStyle name="Normal 5 3 2 2 2" xfId="3385" xr:uid="{00000000-0005-0000-0000-00006A0F0000}"/>
    <cellStyle name="Normal 5 3 2 3" xfId="3386" xr:uid="{00000000-0005-0000-0000-00006B0F0000}"/>
    <cellStyle name="Normal 5 3 2 3 2" xfId="3387" xr:uid="{00000000-0005-0000-0000-00006C0F0000}"/>
    <cellStyle name="Normal 5 3 2 4" xfId="3388" xr:uid="{00000000-0005-0000-0000-00006D0F0000}"/>
    <cellStyle name="Normal 5 3 3" xfId="3389" xr:uid="{00000000-0005-0000-0000-00006E0F0000}"/>
    <cellStyle name="Normal 5 3 3 2" xfId="3390" xr:uid="{00000000-0005-0000-0000-00006F0F0000}"/>
    <cellStyle name="Normal 5 3 4" xfId="3391" xr:uid="{00000000-0005-0000-0000-0000700F0000}"/>
    <cellStyle name="Normal 5 3 4 2" xfId="3392" xr:uid="{00000000-0005-0000-0000-0000710F0000}"/>
    <cellStyle name="Normal 5 3 5" xfId="3393" xr:uid="{00000000-0005-0000-0000-0000720F0000}"/>
    <cellStyle name="Normal 5 3 5 2" xfId="5024" xr:uid="{00000000-0005-0000-0000-0000730F0000}"/>
    <cellStyle name="Normal 5 3 6" xfId="3394" xr:uid="{00000000-0005-0000-0000-0000740F0000}"/>
    <cellStyle name="Normal 5 3 7" xfId="5025" xr:uid="{00000000-0005-0000-0000-0000750F0000}"/>
    <cellStyle name="Normal 5 4" xfId="3395" xr:uid="{00000000-0005-0000-0000-0000760F0000}"/>
    <cellStyle name="Normal 5 4 2" xfId="3396" xr:uid="{00000000-0005-0000-0000-0000770F0000}"/>
    <cellStyle name="Normal 5 4 2 2" xfId="3397" xr:uid="{00000000-0005-0000-0000-0000780F0000}"/>
    <cellStyle name="Normal 5 4 2 3" xfId="3398" xr:uid="{00000000-0005-0000-0000-0000790F0000}"/>
    <cellStyle name="Normal 5 4 3" xfId="3399" xr:uid="{00000000-0005-0000-0000-00007A0F0000}"/>
    <cellStyle name="Normal 5 4 3 2" xfId="3400" xr:uid="{00000000-0005-0000-0000-00007B0F0000}"/>
    <cellStyle name="Normal 5 4 4" xfId="3401" xr:uid="{00000000-0005-0000-0000-00007C0F0000}"/>
    <cellStyle name="Normal 5 4 4 2" xfId="3402" xr:uid="{00000000-0005-0000-0000-00007D0F0000}"/>
    <cellStyle name="Normal 5 4 5" xfId="3403" xr:uid="{00000000-0005-0000-0000-00007E0F0000}"/>
    <cellStyle name="Normal 5 4 5 2" xfId="3404" xr:uid="{00000000-0005-0000-0000-00007F0F0000}"/>
    <cellStyle name="Normal 5 4 6" xfId="3405" xr:uid="{00000000-0005-0000-0000-0000800F0000}"/>
    <cellStyle name="Normal 5 4 6 2" xfId="3406" xr:uid="{00000000-0005-0000-0000-0000810F0000}"/>
    <cellStyle name="Normal 5 4 7" xfId="3407" xr:uid="{00000000-0005-0000-0000-0000820F0000}"/>
    <cellStyle name="Normal 5 4 8" xfId="3408" xr:uid="{00000000-0005-0000-0000-0000830F0000}"/>
    <cellStyle name="Normal 5 4 9" xfId="5026" xr:uid="{00000000-0005-0000-0000-0000840F0000}"/>
    <cellStyle name="Normal 5 5" xfId="3409" xr:uid="{00000000-0005-0000-0000-0000850F0000}"/>
    <cellStyle name="Normal 5 5 2" xfId="3410" xr:uid="{00000000-0005-0000-0000-0000860F0000}"/>
    <cellStyle name="Normal 5 5 3" xfId="3411" xr:uid="{00000000-0005-0000-0000-0000870F0000}"/>
    <cellStyle name="Normal 5 5 4" xfId="3412" xr:uid="{00000000-0005-0000-0000-0000880F0000}"/>
    <cellStyle name="Normal 5 5 5" xfId="5246" xr:uid="{00000000-0005-0000-0000-0000890F0000}"/>
    <cellStyle name="Normal 5 6" xfId="3413" xr:uid="{00000000-0005-0000-0000-00008A0F0000}"/>
    <cellStyle name="Normal 5 6 2" xfId="3414" xr:uid="{00000000-0005-0000-0000-00008B0F0000}"/>
    <cellStyle name="Normal 5 6 3" xfId="3415" xr:uid="{00000000-0005-0000-0000-00008C0F0000}"/>
    <cellStyle name="Normal 5 7" xfId="3416" xr:uid="{00000000-0005-0000-0000-00008D0F0000}"/>
    <cellStyle name="Normal 5 7 2" xfId="3417" xr:uid="{00000000-0005-0000-0000-00008E0F0000}"/>
    <cellStyle name="Normal 5 8" xfId="3418" xr:uid="{00000000-0005-0000-0000-00008F0F0000}"/>
    <cellStyle name="Normal 5 8 2" xfId="5027" xr:uid="{00000000-0005-0000-0000-0000900F0000}"/>
    <cellStyle name="Normal 5 9" xfId="3419" xr:uid="{00000000-0005-0000-0000-0000910F0000}"/>
    <cellStyle name="Normal 5_Bulk _ Audit" xfId="3420" xr:uid="{00000000-0005-0000-0000-0000920F0000}"/>
    <cellStyle name="Normal 50" xfId="3421" xr:uid="{00000000-0005-0000-0000-0000930F0000}"/>
    <cellStyle name="Normal 50 2" xfId="5028" xr:uid="{00000000-0005-0000-0000-0000940F0000}"/>
    <cellStyle name="Normal 51" xfId="3422" xr:uid="{00000000-0005-0000-0000-0000950F0000}"/>
    <cellStyle name="Normal 51 2" xfId="5029" xr:uid="{00000000-0005-0000-0000-0000960F0000}"/>
    <cellStyle name="Normal 51 3" xfId="5030" xr:uid="{00000000-0005-0000-0000-0000970F0000}"/>
    <cellStyle name="Normal 51 4" xfId="5250" xr:uid="{00000000-0005-0000-0000-0000980F0000}"/>
    <cellStyle name="Normal 52" xfId="3423" xr:uid="{00000000-0005-0000-0000-0000990F0000}"/>
    <cellStyle name="Normal 52 2" xfId="5031" xr:uid="{00000000-0005-0000-0000-00009A0F0000}"/>
    <cellStyle name="Normal 53" xfId="3424" xr:uid="{00000000-0005-0000-0000-00009B0F0000}"/>
    <cellStyle name="Normal 53 2" xfId="5032" xr:uid="{00000000-0005-0000-0000-00009C0F0000}"/>
    <cellStyle name="Normal 54" xfId="3425" xr:uid="{00000000-0005-0000-0000-00009D0F0000}"/>
    <cellStyle name="Normal 54 10" xfId="5033" xr:uid="{00000000-0005-0000-0000-00009E0F0000}"/>
    <cellStyle name="Normal 54 2" xfId="3426" xr:uid="{00000000-0005-0000-0000-00009F0F0000}"/>
    <cellStyle name="Normal 54 3" xfId="3427" xr:uid="{00000000-0005-0000-0000-0000A00F0000}"/>
    <cellStyle name="Normal 54 4" xfId="3428" xr:uid="{00000000-0005-0000-0000-0000A10F0000}"/>
    <cellStyle name="Normal 54 5" xfId="3429" xr:uid="{00000000-0005-0000-0000-0000A20F0000}"/>
    <cellStyle name="Normal 54 6" xfId="3430" xr:uid="{00000000-0005-0000-0000-0000A30F0000}"/>
    <cellStyle name="Normal 54 7" xfId="3431" xr:uid="{00000000-0005-0000-0000-0000A40F0000}"/>
    <cellStyle name="Normal 54 8" xfId="3432" xr:uid="{00000000-0005-0000-0000-0000A50F0000}"/>
    <cellStyle name="Normal 54 9" xfId="3433" xr:uid="{00000000-0005-0000-0000-0000A60F0000}"/>
    <cellStyle name="Normal 55" xfId="3434" xr:uid="{00000000-0005-0000-0000-0000A70F0000}"/>
    <cellStyle name="Normal 55 2" xfId="5034" xr:uid="{00000000-0005-0000-0000-0000A80F0000}"/>
    <cellStyle name="Normal 56" xfId="3435" xr:uid="{00000000-0005-0000-0000-0000A90F0000}"/>
    <cellStyle name="Normal 57" xfId="3436" xr:uid="{00000000-0005-0000-0000-0000AA0F0000}"/>
    <cellStyle name="Normal 58" xfId="3437" xr:uid="{00000000-0005-0000-0000-0000AB0F0000}"/>
    <cellStyle name="Normal 58 2" xfId="5035" xr:uid="{00000000-0005-0000-0000-0000AC0F0000}"/>
    <cellStyle name="Normal 59" xfId="3438" xr:uid="{00000000-0005-0000-0000-0000AD0F0000}"/>
    <cellStyle name="Normal 59 2" xfId="5036" xr:uid="{00000000-0005-0000-0000-0000AE0F0000}"/>
    <cellStyle name="Normal 6" xfId="3439" xr:uid="{00000000-0005-0000-0000-0000AF0F0000}"/>
    <cellStyle name="Normal 6 2" xfId="3440" xr:uid="{00000000-0005-0000-0000-0000B00F0000}"/>
    <cellStyle name="Normal 6 2 2" xfId="3441" xr:uid="{00000000-0005-0000-0000-0000B10F0000}"/>
    <cellStyle name="Normal 6 2 3" xfId="3442" xr:uid="{00000000-0005-0000-0000-0000B20F0000}"/>
    <cellStyle name="Normal 6 2 4" xfId="3443" xr:uid="{00000000-0005-0000-0000-0000B30F0000}"/>
    <cellStyle name="Normal 6 2 5" xfId="3444" xr:uid="{00000000-0005-0000-0000-0000B40F0000}"/>
    <cellStyle name="Normal 6 2 6" xfId="3445" xr:uid="{00000000-0005-0000-0000-0000B50F0000}"/>
    <cellStyle name="Normal 6 2 7" xfId="3446" xr:uid="{00000000-0005-0000-0000-0000B60F0000}"/>
    <cellStyle name="Normal 6 3" xfId="3447" xr:uid="{00000000-0005-0000-0000-0000B70F0000}"/>
    <cellStyle name="Normal 6 3 2" xfId="3448" xr:uid="{00000000-0005-0000-0000-0000B80F0000}"/>
    <cellStyle name="Normal 6 4" xfId="3449" xr:uid="{00000000-0005-0000-0000-0000B90F0000}"/>
    <cellStyle name="Normal 6 4 2" xfId="3450" xr:uid="{00000000-0005-0000-0000-0000BA0F0000}"/>
    <cellStyle name="Normal 6 5" xfId="3451" xr:uid="{00000000-0005-0000-0000-0000BB0F0000}"/>
    <cellStyle name="Normal 6 5 2" xfId="3452" xr:uid="{00000000-0005-0000-0000-0000BC0F0000}"/>
    <cellStyle name="Normal 6 6" xfId="3453" xr:uid="{00000000-0005-0000-0000-0000BD0F0000}"/>
    <cellStyle name="Normal 6 6 2" xfId="5037" xr:uid="{00000000-0005-0000-0000-0000BE0F0000}"/>
    <cellStyle name="Normal 6 7" xfId="3454" xr:uid="{00000000-0005-0000-0000-0000BF0F0000}"/>
    <cellStyle name="Normal 6 8" xfId="3455" xr:uid="{00000000-0005-0000-0000-0000C00F0000}"/>
    <cellStyle name="Normal 6 9" xfId="5176" xr:uid="{00000000-0005-0000-0000-0000C10F0000}"/>
    <cellStyle name="Normal 6_PRE-BUILTQ1-54" xfId="3456" xr:uid="{00000000-0005-0000-0000-0000C20F0000}"/>
    <cellStyle name="Normal 60" xfId="3457" xr:uid="{00000000-0005-0000-0000-0000C30F0000}"/>
    <cellStyle name="Normal 60 2" xfId="5038" xr:uid="{00000000-0005-0000-0000-0000C40F0000}"/>
    <cellStyle name="Normal 61" xfId="3458" xr:uid="{00000000-0005-0000-0000-0000C50F0000}"/>
    <cellStyle name="Normal 61 2" xfId="5039" xr:uid="{00000000-0005-0000-0000-0000C60F0000}"/>
    <cellStyle name="Normal 62" xfId="3459" xr:uid="{00000000-0005-0000-0000-0000C70F0000}"/>
    <cellStyle name="Normal 62 2" xfId="5040" xr:uid="{00000000-0005-0000-0000-0000C80F0000}"/>
    <cellStyle name="Normal 63" xfId="3460" xr:uid="{00000000-0005-0000-0000-0000C90F0000}"/>
    <cellStyle name="Normal 64" xfId="3461" xr:uid="{00000000-0005-0000-0000-0000CA0F0000}"/>
    <cellStyle name="Normal 65" xfId="3462" xr:uid="{00000000-0005-0000-0000-0000CB0F0000}"/>
    <cellStyle name="Normal 66" xfId="3463" xr:uid="{00000000-0005-0000-0000-0000CC0F0000}"/>
    <cellStyle name="Normal 67" xfId="3464" xr:uid="{00000000-0005-0000-0000-0000CD0F0000}"/>
    <cellStyle name="Normal 68" xfId="3465" xr:uid="{00000000-0005-0000-0000-0000CE0F0000}"/>
    <cellStyle name="Normal 69" xfId="3466" xr:uid="{00000000-0005-0000-0000-0000CF0F0000}"/>
    <cellStyle name="Normal 69 2" xfId="5041" xr:uid="{00000000-0005-0000-0000-0000D00F0000}"/>
    <cellStyle name="Normal 7" xfId="3467" xr:uid="{00000000-0005-0000-0000-0000D10F0000}"/>
    <cellStyle name="Normal 7 2" xfId="3468" xr:uid="{00000000-0005-0000-0000-0000D20F0000}"/>
    <cellStyle name="Normal 7 2 2" xfId="3469" xr:uid="{00000000-0005-0000-0000-0000D30F0000}"/>
    <cellStyle name="Normal 7 2 2 2" xfId="3470" xr:uid="{00000000-0005-0000-0000-0000D40F0000}"/>
    <cellStyle name="Normal 7 2 2 2 2" xfId="5042" xr:uid="{00000000-0005-0000-0000-0000D50F0000}"/>
    <cellStyle name="Normal 7 2 2 3" xfId="5043" xr:uid="{00000000-0005-0000-0000-0000D60F0000}"/>
    <cellStyle name="Normal 7 2 2 4" xfId="5044" xr:uid="{00000000-0005-0000-0000-0000D70F0000}"/>
    <cellStyle name="Normal 7 2 3" xfId="3471" xr:uid="{00000000-0005-0000-0000-0000D80F0000}"/>
    <cellStyle name="Normal 7 2 4" xfId="3472" xr:uid="{00000000-0005-0000-0000-0000D90F0000}"/>
    <cellStyle name="Normal 7 2 5" xfId="5045" xr:uid="{00000000-0005-0000-0000-0000DA0F0000}"/>
    <cellStyle name="Normal 7 2 6" xfId="5046" xr:uid="{00000000-0005-0000-0000-0000DB0F0000}"/>
    <cellStyle name="Normal 7 3" xfId="3473" xr:uid="{00000000-0005-0000-0000-0000DC0F0000}"/>
    <cellStyle name="Normal 7 3 2" xfId="3474" xr:uid="{00000000-0005-0000-0000-0000DD0F0000}"/>
    <cellStyle name="Normal 7 3 2 2" xfId="5047" xr:uid="{00000000-0005-0000-0000-0000DE0F0000}"/>
    <cellStyle name="Normal 7 4" xfId="3475" xr:uid="{00000000-0005-0000-0000-0000DF0F0000}"/>
    <cellStyle name="Normal 7 4 2" xfId="3476" xr:uid="{00000000-0005-0000-0000-0000E00F0000}"/>
    <cellStyle name="Normal 7 5" xfId="3477" xr:uid="{00000000-0005-0000-0000-0000E10F0000}"/>
    <cellStyle name="Normal 7_PRE-BUILTQ1-54" xfId="3478" xr:uid="{00000000-0005-0000-0000-0000E20F0000}"/>
    <cellStyle name="Normal 70" xfId="3479" xr:uid="{00000000-0005-0000-0000-0000E30F0000}"/>
    <cellStyle name="Normal 71" xfId="15" xr:uid="{00000000-0005-0000-0000-0000E40F0000}"/>
    <cellStyle name="Normal 72" xfId="3480" xr:uid="{00000000-0005-0000-0000-0000E50F0000}"/>
    <cellStyle name="Normal 73" xfId="3481" xr:uid="{00000000-0005-0000-0000-0000E60F0000}"/>
    <cellStyle name="Normal 74" xfId="4604" xr:uid="{00000000-0005-0000-0000-0000E70F0000}"/>
    <cellStyle name="Normal 74 2" xfId="5321" xr:uid="{A21AAB2F-2158-4D3C-95D9-E09C58AAFEAF}"/>
    <cellStyle name="Normal 75" xfId="5173" xr:uid="{00000000-0005-0000-0000-0000E80F0000}"/>
    <cellStyle name="Normal 8" xfId="3482" xr:uid="{00000000-0005-0000-0000-0000E90F0000}"/>
    <cellStyle name="Normal 8 2" xfId="3483" xr:uid="{00000000-0005-0000-0000-0000EA0F0000}"/>
    <cellStyle name="Normal 8 2 2" xfId="3484" xr:uid="{00000000-0005-0000-0000-0000EB0F0000}"/>
    <cellStyle name="Normal 8 2 3" xfId="3485" xr:uid="{00000000-0005-0000-0000-0000EC0F0000}"/>
    <cellStyle name="Normal 8 2 4" xfId="3486" xr:uid="{00000000-0005-0000-0000-0000ED0F0000}"/>
    <cellStyle name="Normal 8 3" xfId="3487" xr:uid="{00000000-0005-0000-0000-0000EE0F0000}"/>
    <cellStyle name="Normal 8 3 2" xfId="3488" xr:uid="{00000000-0005-0000-0000-0000EF0F0000}"/>
    <cellStyle name="Normal 8 4" xfId="3489" xr:uid="{00000000-0005-0000-0000-0000F00F0000}"/>
    <cellStyle name="Normal 8 4 2" xfId="5048" xr:uid="{00000000-0005-0000-0000-0000F10F0000}"/>
    <cellStyle name="Normal 8 5" xfId="3490" xr:uid="{00000000-0005-0000-0000-0000F20F0000}"/>
    <cellStyle name="Normal 8 6" xfId="3491" xr:uid="{00000000-0005-0000-0000-0000F30F0000}"/>
    <cellStyle name="Normal 8 7" xfId="3492" xr:uid="{00000000-0005-0000-0000-0000F40F0000}"/>
    <cellStyle name="Normal 8 8" xfId="3493" xr:uid="{00000000-0005-0000-0000-0000F50F0000}"/>
    <cellStyle name="Normal 8 9" xfId="5049" xr:uid="{00000000-0005-0000-0000-0000F60F0000}"/>
    <cellStyle name="Normal 9" xfId="3494" xr:uid="{00000000-0005-0000-0000-0000F70F0000}"/>
    <cellStyle name="Normal 9 2" xfId="3495" xr:uid="{00000000-0005-0000-0000-0000F80F0000}"/>
    <cellStyle name="Normal 9 2 2" xfId="3496" xr:uid="{00000000-0005-0000-0000-0000F90F0000}"/>
    <cellStyle name="Normal 9 2 2 2" xfId="3497" xr:uid="{00000000-0005-0000-0000-0000FA0F0000}"/>
    <cellStyle name="Normal 9 3" xfId="3498" xr:uid="{00000000-0005-0000-0000-0000FB0F0000}"/>
    <cellStyle name="Normal 9 3 2" xfId="3499" xr:uid="{00000000-0005-0000-0000-0000FC0F0000}"/>
    <cellStyle name="Normal 9 3 2 2" xfId="3500" xr:uid="{00000000-0005-0000-0000-0000FD0F0000}"/>
    <cellStyle name="Normal 9 3 3" xfId="3501" xr:uid="{00000000-0005-0000-0000-0000FE0F0000}"/>
    <cellStyle name="Normal 9 4" xfId="3502" xr:uid="{00000000-0005-0000-0000-0000FF0F0000}"/>
    <cellStyle name="Normal 9 5" xfId="5050" xr:uid="{00000000-0005-0000-0000-000000100000}"/>
    <cellStyle name="Normal_C779A0245" xfId="5320" xr:uid="{00000000-0005-0000-0000-000001100000}"/>
    <cellStyle name="Normal0" xfId="3503" xr:uid="{00000000-0005-0000-0000-000002100000}"/>
    <cellStyle name="Normale_9639A02C" xfId="3504" xr:uid="{00000000-0005-0000-0000-000003100000}"/>
    <cellStyle name="Note 10" xfId="3505" xr:uid="{00000000-0005-0000-0000-000004100000}"/>
    <cellStyle name="Note 10 2" xfId="3506" xr:uid="{00000000-0005-0000-0000-000005100000}"/>
    <cellStyle name="Note 10 2 2" xfId="3507" xr:uid="{00000000-0005-0000-0000-000006100000}"/>
    <cellStyle name="Note 10 2 2 2" xfId="3508" xr:uid="{00000000-0005-0000-0000-000007100000}"/>
    <cellStyle name="Note 10 2 2 2 2" xfId="3509" xr:uid="{00000000-0005-0000-0000-000008100000}"/>
    <cellStyle name="Note 10 2 2 3" xfId="3510" xr:uid="{00000000-0005-0000-0000-000009100000}"/>
    <cellStyle name="Note 10 2 2 3 2" xfId="3511" xr:uid="{00000000-0005-0000-0000-00000A100000}"/>
    <cellStyle name="Note 10 2 2 4" xfId="3512" xr:uid="{00000000-0005-0000-0000-00000B100000}"/>
    <cellStyle name="Note 10 2 3" xfId="3513" xr:uid="{00000000-0005-0000-0000-00000C100000}"/>
    <cellStyle name="Note 10 2 3 2" xfId="3514" xr:uid="{00000000-0005-0000-0000-00000D100000}"/>
    <cellStyle name="Note 10 2 4" xfId="3515" xr:uid="{00000000-0005-0000-0000-00000E100000}"/>
    <cellStyle name="Note 10 2 4 2" xfId="3516" xr:uid="{00000000-0005-0000-0000-00000F100000}"/>
    <cellStyle name="Note 10 2 5" xfId="3517" xr:uid="{00000000-0005-0000-0000-000010100000}"/>
    <cellStyle name="Note 10 2 5 2" xfId="3518" xr:uid="{00000000-0005-0000-0000-000011100000}"/>
    <cellStyle name="Note 10 2 6" xfId="3519" xr:uid="{00000000-0005-0000-0000-000012100000}"/>
    <cellStyle name="Note 11" xfId="3520" xr:uid="{00000000-0005-0000-0000-000013100000}"/>
    <cellStyle name="Note 11 2" xfId="3521" xr:uid="{00000000-0005-0000-0000-000014100000}"/>
    <cellStyle name="Note 11 2 2" xfId="3522" xr:uid="{00000000-0005-0000-0000-000015100000}"/>
    <cellStyle name="Note 11 2 2 2" xfId="3523" xr:uid="{00000000-0005-0000-0000-000016100000}"/>
    <cellStyle name="Note 11 2 2 2 2" xfId="3524" xr:uid="{00000000-0005-0000-0000-000017100000}"/>
    <cellStyle name="Note 11 2 2 3" xfId="3525" xr:uid="{00000000-0005-0000-0000-000018100000}"/>
    <cellStyle name="Note 11 2 2 3 2" xfId="3526" xr:uid="{00000000-0005-0000-0000-000019100000}"/>
    <cellStyle name="Note 11 2 2 4" xfId="3527" xr:uid="{00000000-0005-0000-0000-00001A100000}"/>
    <cellStyle name="Note 11 2 3" xfId="3528" xr:uid="{00000000-0005-0000-0000-00001B100000}"/>
    <cellStyle name="Note 11 2 3 2" xfId="3529" xr:uid="{00000000-0005-0000-0000-00001C100000}"/>
    <cellStyle name="Note 11 2 4" xfId="3530" xr:uid="{00000000-0005-0000-0000-00001D100000}"/>
    <cellStyle name="Note 11 2 4 2" xfId="3531" xr:uid="{00000000-0005-0000-0000-00001E100000}"/>
    <cellStyle name="Note 11 2 5" xfId="3532" xr:uid="{00000000-0005-0000-0000-00001F100000}"/>
    <cellStyle name="Note 11 2 5 2" xfId="3533" xr:uid="{00000000-0005-0000-0000-000020100000}"/>
    <cellStyle name="Note 11 2 6" xfId="3534" xr:uid="{00000000-0005-0000-0000-000021100000}"/>
    <cellStyle name="Note 12" xfId="3535" xr:uid="{00000000-0005-0000-0000-000022100000}"/>
    <cellStyle name="Note 12 2" xfId="3536" xr:uid="{00000000-0005-0000-0000-000023100000}"/>
    <cellStyle name="Note 12 2 2" xfId="3537" xr:uid="{00000000-0005-0000-0000-000024100000}"/>
    <cellStyle name="Note 12 2 2 2" xfId="3538" xr:uid="{00000000-0005-0000-0000-000025100000}"/>
    <cellStyle name="Note 12 2 2 2 2" xfId="3539" xr:uid="{00000000-0005-0000-0000-000026100000}"/>
    <cellStyle name="Note 12 2 2 3" xfId="3540" xr:uid="{00000000-0005-0000-0000-000027100000}"/>
    <cellStyle name="Note 12 2 2 3 2" xfId="3541" xr:uid="{00000000-0005-0000-0000-000028100000}"/>
    <cellStyle name="Note 12 2 2 4" xfId="3542" xr:uid="{00000000-0005-0000-0000-000029100000}"/>
    <cellStyle name="Note 12 2 3" xfId="3543" xr:uid="{00000000-0005-0000-0000-00002A100000}"/>
    <cellStyle name="Note 12 2 3 2" xfId="3544" xr:uid="{00000000-0005-0000-0000-00002B100000}"/>
    <cellStyle name="Note 12 2 4" xfId="3545" xr:uid="{00000000-0005-0000-0000-00002C100000}"/>
    <cellStyle name="Note 12 2 4 2" xfId="3546" xr:uid="{00000000-0005-0000-0000-00002D100000}"/>
    <cellStyle name="Note 12 2 5" xfId="3547" xr:uid="{00000000-0005-0000-0000-00002E100000}"/>
    <cellStyle name="Note 12 2 5 2" xfId="3548" xr:uid="{00000000-0005-0000-0000-00002F100000}"/>
    <cellStyle name="Note 12 2 6" xfId="3549" xr:uid="{00000000-0005-0000-0000-000030100000}"/>
    <cellStyle name="Note 13" xfId="3550" xr:uid="{00000000-0005-0000-0000-000031100000}"/>
    <cellStyle name="Note 13 2" xfId="3551" xr:uid="{00000000-0005-0000-0000-000032100000}"/>
    <cellStyle name="Note 13 2 2" xfId="3552" xr:uid="{00000000-0005-0000-0000-000033100000}"/>
    <cellStyle name="Note 13 2 2 2" xfId="3553" xr:uid="{00000000-0005-0000-0000-000034100000}"/>
    <cellStyle name="Note 13 2 2 2 2" xfId="3554" xr:uid="{00000000-0005-0000-0000-000035100000}"/>
    <cellStyle name="Note 13 2 2 3" xfId="3555" xr:uid="{00000000-0005-0000-0000-000036100000}"/>
    <cellStyle name="Note 13 2 2 3 2" xfId="3556" xr:uid="{00000000-0005-0000-0000-000037100000}"/>
    <cellStyle name="Note 13 2 2 4" xfId="3557" xr:uid="{00000000-0005-0000-0000-000038100000}"/>
    <cellStyle name="Note 13 2 3" xfId="3558" xr:uid="{00000000-0005-0000-0000-000039100000}"/>
    <cellStyle name="Note 13 2 3 2" xfId="3559" xr:uid="{00000000-0005-0000-0000-00003A100000}"/>
    <cellStyle name="Note 13 2 4" xfId="3560" xr:uid="{00000000-0005-0000-0000-00003B100000}"/>
    <cellStyle name="Note 13 2 4 2" xfId="3561" xr:uid="{00000000-0005-0000-0000-00003C100000}"/>
    <cellStyle name="Note 13 2 5" xfId="3562" xr:uid="{00000000-0005-0000-0000-00003D100000}"/>
    <cellStyle name="Note 13 2 5 2" xfId="3563" xr:uid="{00000000-0005-0000-0000-00003E100000}"/>
    <cellStyle name="Note 13 2 6" xfId="3564" xr:uid="{00000000-0005-0000-0000-00003F100000}"/>
    <cellStyle name="Note 14" xfId="3565" xr:uid="{00000000-0005-0000-0000-000040100000}"/>
    <cellStyle name="Note 14 2" xfId="3566" xr:uid="{00000000-0005-0000-0000-000041100000}"/>
    <cellStyle name="Note 14 2 2" xfId="3567" xr:uid="{00000000-0005-0000-0000-000042100000}"/>
    <cellStyle name="Note 14 2 2 2" xfId="3568" xr:uid="{00000000-0005-0000-0000-000043100000}"/>
    <cellStyle name="Note 14 2 2 2 2" xfId="3569" xr:uid="{00000000-0005-0000-0000-000044100000}"/>
    <cellStyle name="Note 14 2 2 3" xfId="3570" xr:uid="{00000000-0005-0000-0000-000045100000}"/>
    <cellStyle name="Note 14 2 2 3 2" xfId="3571" xr:uid="{00000000-0005-0000-0000-000046100000}"/>
    <cellStyle name="Note 14 2 2 4" xfId="3572" xr:uid="{00000000-0005-0000-0000-000047100000}"/>
    <cellStyle name="Note 14 2 3" xfId="3573" xr:uid="{00000000-0005-0000-0000-000048100000}"/>
    <cellStyle name="Note 14 2 3 2" xfId="3574" xr:uid="{00000000-0005-0000-0000-000049100000}"/>
    <cellStyle name="Note 14 2 4" xfId="3575" xr:uid="{00000000-0005-0000-0000-00004A100000}"/>
    <cellStyle name="Note 14 2 4 2" xfId="3576" xr:uid="{00000000-0005-0000-0000-00004B100000}"/>
    <cellStyle name="Note 14 2 5" xfId="3577" xr:uid="{00000000-0005-0000-0000-00004C100000}"/>
    <cellStyle name="Note 14 2 5 2" xfId="3578" xr:uid="{00000000-0005-0000-0000-00004D100000}"/>
    <cellStyle name="Note 14 2 6" xfId="3579" xr:uid="{00000000-0005-0000-0000-00004E100000}"/>
    <cellStyle name="Note 15" xfId="3580" xr:uid="{00000000-0005-0000-0000-00004F100000}"/>
    <cellStyle name="Note 15 2" xfId="3581" xr:uid="{00000000-0005-0000-0000-000050100000}"/>
    <cellStyle name="Note 16" xfId="3582" xr:uid="{00000000-0005-0000-0000-000051100000}"/>
    <cellStyle name="Note 16 2" xfId="3583" xr:uid="{00000000-0005-0000-0000-000052100000}"/>
    <cellStyle name="Note 17" xfId="3584" xr:uid="{00000000-0005-0000-0000-000053100000}"/>
    <cellStyle name="Note 17 2" xfId="3585" xr:uid="{00000000-0005-0000-0000-000054100000}"/>
    <cellStyle name="Note 18" xfId="3586" xr:uid="{00000000-0005-0000-0000-000055100000}"/>
    <cellStyle name="Note 18 2" xfId="3587" xr:uid="{00000000-0005-0000-0000-000056100000}"/>
    <cellStyle name="Note 19" xfId="3588" xr:uid="{00000000-0005-0000-0000-000057100000}"/>
    <cellStyle name="Note 19 2" xfId="3589" xr:uid="{00000000-0005-0000-0000-000058100000}"/>
    <cellStyle name="Note 2" xfId="3590" xr:uid="{00000000-0005-0000-0000-000059100000}"/>
    <cellStyle name="Note 2 2" xfId="3591" xr:uid="{00000000-0005-0000-0000-00005A100000}"/>
    <cellStyle name="Note 2 2 2" xfId="3592" xr:uid="{00000000-0005-0000-0000-00005B100000}"/>
    <cellStyle name="Note 2 2 2 2" xfId="3593" xr:uid="{00000000-0005-0000-0000-00005C100000}"/>
    <cellStyle name="Note 2 2 2 2 2" xfId="3594" xr:uid="{00000000-0005-0000-0000-00005D100000}"/>
    <cellStyle name="Note 2 2 2 2 2 2" xfId="3595" xr:uid="{00000000-0005-0000-0000-00005E100000}"/>
    <cellStyle name="Note 2 2 2 2 3" xfId="3596" xr:uid="{00000000-0005-0000-0000-00005F100000}"/>
    <cellStyle name="Note 2 2 2 2 3 2" xfId="3597" xr:uid="{00000000-0005-0000-0000-000060100000}"/>
    <cellStyle name="Note 2 2 2 2 4" xfId="3598" xr:uid="{00000000-0005-0000-0000-000061100000}"/>
    <cellStyle name="Note 2 2 2 3" xfId="3599" xr:uid="{00000000-0005-0000-0000-000062100000}"/>
    <cellStyle name="Note 2 2 2 3 2" xfId="3600" xr:uid="{00000000-0005-0000-0000-000063100000}"/>
    <cellStyle name="Note 2 2 2 4" xfId="3601" xr:uid="{00000000-0005-0000-0000-000064100000}"/>
    <cellStyle name="Note 2 2 2 4 2" xfId="3602" xr:uid="{00000000-0005-0000-0000-000065100000}"/>
    <cellStyle name="Note 2 2 2 5" xfId="3603" xr:uid="{00000000-0005-0000-0000-000066100000}"/>
    <cellStyle name="Note 2 2 2 5 2" xfId="3604" xr:uid="{00000000-0005-0000-0000-000067100000}"/>
    <cellStyle name="Note 2 2 2 6" xfId="3605" xr:uid="{00000000-0005-0000-0000-000068100000}"/>
    <cellStyle name="Note 2 2 2 7" xfId="3606" xr:uid="{00000000-0005-0000-0000-000069100000}"/>
    <cellStyle name="Note 2 2 3" xfId="3607" xr:uid="{00000000-0005-0000-0000-00006A100000}"/>
    <cellStyle name="Note 2 2 4" xfId="3608" xr:uid="{00000000-0005-0000-0000-00006B100000}"/>
    <cellStyle name="Note 2 2 5" xfId="3609" xr:uid="{00000000-0005-0000-0000-00006C100000}"/>
    <cellStyle name="Note 2 2 6" xfId="3610" xr:uid="{00000000-0005-0000-0000-00006D100000}"/>
    <cellStyle name="Note 2 3" xfId="3611" xr:uid="{00000000-0005-0000-0000-00006E100000}"/>
    <cellStyle name="Note 2 3 2" xfId="3612" xr:uid="{00000000-0005-0000-0000-00006F100000}"/>
    <cellStyle name="Note 2 3 2 2" xfId="3613" xr:uid="{00000000-0005-0000-0000-000070100000}"/>
    <cellStyle name="Note 2 3 2 2 2" xfId="3614" xr:uid="{00000000-0005-0000-0000-000071100000}"/>
    <cellStyle name="Note 2 3 2 2 3" xfId="3615" xr:uid="{00000000-0005-0000-0000-000072100000}"/>
    <cellStyle name="Note 2 3 3" xfId="3616" xr:uid="{00000000-0005-0000-0000-000073100000}"/>
    <cellStyle name="Note 2 3 3 2" xfId="3617" xr:uid="{00000000-0005-0000-0000-000074100000}"/>
    <cellStyle name="Note 2 3 3 3" xfId="3618" xr:uid="{00000000-0005-0000-0000-000075100000}"/>
    <cellStyle name="Note 2 4" xfId="3619" xr:uid="{00000000-0005-0000-0000-000076100000}"/>
    <cellStyle name="Note 2 4 2" xfId="3620" xr:uid="{00000000-0005-0000-0000-000077100000}"/>
    <cellStyle name="Note 2 4 2 2" xfId="3621" xr:uid="{00000000-0005-0000-0000-000078100000}"/>
    <cellStyle name="Note 2 4 3" xfId="3622" xr:uid="{00000000-0005-0000-0000-000079100000}"/>
    <cellStyle name="Note 2 4 3 2" xfId="3623" xr:uid="{00000000-0005-0000-0000-00007A100000}"/>
    <cellStyle name="Note 2 4 4" xfId="3624" xr:uid="{00000000-0005-0000-0000-00007B100000}"/>
    <cellStyle name="Note 2 5" xfId="3625" xr:uid="{00000000-0005-0000-0000-00007C100000}"/>
    <cellStyle name="Note 2 5 2" xfId="3626" xr:uid="{00000000-0005-0000-0000-00007D100000}"/>
    <cellStyle name="Note 2 6" xfId="3627" xr:uid="{00000000-0005-0000-0000-00007E100000}"/>
    <cellStyle name="Note 2 6 2" xfId="3628" xr:uid="{00000000-0005-0000-0000-00007F100000}"/>
    <cellStyle name="Note 2 7" xfId="3629" xr:uid="{00000000-0005-0000-0000-000080100000}"/>
    <cellStyle name="Note 2 8" xfId="3630" xr:uid="{00000000-0005-0000-0000-000081100000}"/>
    <cellStyle name="Note 2 9" xfId="5259" xr:uid="{00000000-0005-0000-0000-000082100000}"/>
    <cellStyle name="Note 20" xfId="3631" xr:uid="{00000000-0005-0000-0000-000083100000}"/>
    <cellStyle name="Note 20 2" xfId="3632" xr:uid="{00000000-0005-0000-0000-000084100000}"/>
    <cellStyle name="Note 21" xfId="3633" xr:uid="{00000000-0005-0000-0000-000085100000}"/>
    <cellStyle name="Note 21 2" xfId="3634" xr:uid="{00000000-0005-0000-0000-000086100000}"/>
    <cellStyle name="Note 22" xfId="3635" xr:uid="{00000000-0005-0000-0000-000087100000}"/>
    <cellStyle name="Note 22 2" xfId="3636" xr:uid="{00000000-0005-0000-0000-000088100000}"/>
    <cellStyle name="Note 23" xfId="3637" xr:uid="{00000000-0005-0000-0000-000089100000}"/>
    <cellStyle name="Note 23 2" xfId="3638" xr:uid="{00000000-0005-0000-0000-00008A100000}"/>
    <cellStyle name="Note 24" xfId="3639" xr:uid="{00000000-0005-0000-0000-00008B100000}"/>
    <cellStyle name="Note 24 2" xfId="3640" xr:uid="{00000000-0005-0000-0000-00008C100000}"/>
    <cellStyle name="Note 25" xfId="3641" xr:uid="{00000000-0005-0000-0000-00008D100000}"/>
    <cellStyle name="Note 25 2" xfId="3642" xr:uid="{00000000-0005-0000-0000-00008E100000}"/>
    <cellStyle name="Note 26" xfId="3643" xr:uid="{00000000-0005-0000-0000-00008F100000}"/>
    <cellStyle name="Note 26 2" xfId="3644" xr:uid="{00000000-0005-0000-0000-000090100000}"/>
    <cellStyle name="Note 27" xfId="3645" xr:uid="{00000000-0005-0000-0000-000091100000}"/>
    <cellStyle name="Note 28" xfId="3646" xr:uid="{00000000-0005-0000-0000-000092100000}"/>
    <cellStyle name="Note 29" xfId="3647" xr:uid="{00000000-0005-0000-0000-000093100000}"/>
    <cellStyle name="Note 3" xfId="3648" xr:uid="{00000000-0005-0000-0000-000094100000}"/>
    <cellStyle name="Note 3 2" xfId="3649" xr:uid="{00000000-0005-0000-0000-000095100000}"/>
    <cellStyle name="Note 3 2 2" xfId="3650" xr:uid="{00000000-0005-0000-0000-000096100000}"/>
    <cellStyle name="Note 3 2 2 2" xfId="3651" xr:uid="{00000000-0005-0000-0000-000097100000}"/>
    <cellStyle name="Note 3 2 2 2 2" xfId="3652" xr:uid="{00000000-0005-0000-0000-000098100000}"/>
    <cellStyle name="Note 3 2 2 3" xfId="3653" xr:uid="{00000000-0005-0000-0000-000099100000}"/>
    <cellStyle name="Note 3 2 2 3 2" xfId="3654" xr:uid="{00000000-0005-0000-0000-00009A100000}"/>
    <cellStyle name="Note 3 2 2 4" xfId="3655" xr:uid="{00000000-0005-0000-0000-00009B100000}"/>
    <cellStyle name="Note 3 2 3" xfId="3656" xr:uid="{00000000-0005-0000-0000-00009C100000}"/>
    <cellStyle name="Note 3 2 3 2" xfId="3657" xr:uid="{00000000-0005-0000-0000-00009D100000}"/>
    <cellStyle name="Note 3 2 4" xfId="3658" xr:uid="{00000000-0005-0000-0000-00009E100000}"/>
    <cellStyle name="Note 3 2 4 2" xfId="3659" xr:uid="{00000000-0005-0000-0000-00009F100000}"/>
    <cellStyle name="Note 3 2 5" xfId="3660" xr:uid="{00000000-0005-0000-0000-0000A0100000}"/>
    <cellStyle name="Note 3 2 5 2" xfId="3661" xr:uid="{00000000-0005-0000-0000-0000A1100000}"/>
    <cellStyle name="Note 3 2 6" xfId="3662" xr:uid="{00000000-0005-0000-0000-0000A2100000}"/>
    <cellStyle name="Note 3 3" xfId="3663" xr:uid="{00000000-0005-0000-0000-0000A3100000}"/>
    <cellStyle name="Note 3 4" xfId="3664" xr:uid="{00000000-0005-0000-0000-0000A4100000}"/>
    <cellStyle name="Note 3 4 2" xfId="3665" xr:uid="{00000000-0005-0000-0000-0000A5100000}"/>
    <cellStyle name="Note 3 4 3" xfId="3666" xr:uid="{00000000-0005-0000-0000-0000A6100000}"/>
    <cellStyle name="Note 3 5" xfId="5262" xr:uid="{00000000-0005-0000-0000-0000A7100000}"/>
    <cellStyle name="Note 30" xfId="3667" xr:uid="{00000000-0005-0000-0000-0000A8100000}"/>
    <cellStyle name="Note 31" xfId="3668" xr:uid="{00000000-0005-0000-0000-0000A9100000}"/>
    <cellStyle name="Note 32" xfId="3669" xr:uid="{00000000-0005-0000-0000-0000AA100000}"/>
    <cellStyle name="Note 33" xfId="3670" xr:uid="{00000000-0005-0000-0000-0000AB100000}"/>
    <cellStyle name="Note 34" xfId="3671" xr:uid="{00000000-0005-0000-0000-0000AC100000}"/>
    <cellStyle name="Note 35" xfId="3672" xr:uid="{00000000-0005-0000-0000-0000AD100000}"/>
    <cellStyle name="Note 36" xfId="3673" xr:uid="{00000000-0005-0000-0000-0000AE100000}"/>
    <cellStyle name="Note 37" xfId="3674" xr:uid="{00000000-0005-0000-0000-0000AF100000}"/>
    <cellStyle name="Note 38" xfId="3675" xr:uid="{00000000-0005-0000-0000-0000B0100000}"/>
    <cellStyle name="Note 39" xfId="3676" xr:uid="{00000000-0005-0000-0000-0000B1100000}"/>
    <cellStyle name="Note 4" xfId="3677" xr:uid="{00000000-0005-0000-0000-0000B2100000}"/>
    <cellStyle name="Note 4 2" xfId="3678" xr:uid="{00000000-0005-0000-0000-0000B3100000}"/>
    <cellStyle name="Note 4 2 2" xfId="3679" xr:uid="{00000000-0005-0000-0000-0000B4100000}"/>
    <cellStyle name="Note 4 2 2 2" xfId="3680" xr:uid="{00000000-0005-0000-0000-0000B5100000}"/>
    <cellStyle name="Note 4 2 2 2 2" xfId="3681" xr:uid="{00000000-0005-0000-0000-0000B6100000}"/>
    <cellStyle name="Note 4 2 2 3" xfId="3682" xr:uid="{00000000-0005-0000-0000-0000B7100000}"/>
    <cellStyle name="Note 4 2 2 3 2" xfId="3683" xr:uid="{00000000-0005-0000-0000-0000B8100000}"/>
    <cellStyle name="Note 4 2 2 4" xfId="3684" xr:uid="{00000000-0005-0000-0000-0000B9100000}"/>
    <cellStyle name="Note 4 2 3" xfId="3685" xr:uid="{00000000-0005-0000-0000-0000BA100000}"/>
    <cellStyle name="Note 4 2 3 2" xfId="3686" xr:uid="{00000000-0005-0000-0000-0000BB100000}"/>
    <cellStyle name="Note 4 2 4" xfId="3687" xr:uid="{00000000-0005-0000-0000-0000BC100000}"/>
    <cellStyle name="Note 4 2 4 2" xfId="3688" xr:uid="{00000000-0005-0000-0000-0000BD100000}"/>
    <cellStyle name="Note 4 2 5" xfId="3689" xr:uid="{00000000-0005-0000-0000-0000BE100000}"/>
    <cellStyle name="Note 4 2 5 2" xfId="3690" xr:uid="{00000000-0005-0000-0000-0000BF100000}"/>
    <cellStyle name="Note 4 2 6" xfId="3691" xr:uid="{00000000-0005-0000-0000-0000C0100000}"/>
    <cellStyle name="Note 4 3" xfId="3692" xr:uid="{00000000-0005-0000-0000-0000C1100000}"/>
    <cellStyle name="Note 4 4" xfId="5275" xr:uid="{00000000-0005-0000-0000-0000C2100000}"/>
    <cellStyle name="Note 40" xfId="3693" xr:uid="{00000000-0005-0000-0000-0000C3100000}"/>
    <cellStyle name="Note 41" xfId="3694" xr:uid="{00000000-0005-0000-0000-0000C4100000}"/>
    <cellStyle name="Note 42" xfId="3695" xr:uid="{00000000-0005-0000-0000-0000C5100000}"/>
    <cellStyle name="Note 43" xfId="3696" xr:uid="{00000000-0005-0000-0000-0000C6100000}"/>
    <cellStyle name="Note 44" xfId="3697" xr:uid="{00000000-0005-0000-0000-0000C7100000}"/>
    <cellStyle name="Note 45" xfId="3698" xr:uid="{00000000-0005-0000-0000-0000C8100000}"/>
    <cellStyle name="Note 46" xfId="3699" xr:uid="{00000000-0005-0000-0000-0000C9100000}"/>
    <cellStyle name="Note 47" xfId="3700" xr:uid="{00000000-0005-0000-0000-0000CA100000}"/>
    <cellStyle name="Note 48" xfId="3701" xr:uid="{00000000-0005-0000-0000-0000CB100000}"/>
    <cellStyle name="Note 49" xfId="3702" xr:uid="{00000000-0005-0000-0000-0000CC100000}"/>
    <cellStyle name="Note 5" xfId="3703" xr:uid="{00000000-0005-0000-0000-0000CD100000}"/>
    <cellStyle name="Note 5 2" xfId="3704" xr:uid="{00000000-0005-0000-0000-0000CE100000}"/>
    <cellStyle name="Note 5 2 2" xfId="3705" xr:uid="{00000000-0005-0000-0000-0000CF100000}"/>
    <cellStyle name="Note 5 2 2 2" xfId="3706" xr:uid="{00000000-0005-0000-0000-0000D0100000}"/>
    <cellStyle name="Note 5 2 2 2 2" xfId="3707" xr:uid="{00000000-0005-0000-0000-0000D1100000}"/>
    <cellStyle name="Note 5 2 2 3" xfId="3708" xr:uid="{00000000-0005-0000-0000-0000D2100000}"/>
    <cellStyle name="Note 5 2 2 3 2" xfId="3709" xr:uid="{00000000-0005-0000-0000-0000D3100000}"/>
    <cellStyle name="Note 5 2 2 4" xfId="3710" xr:uid="{00000000-0005-0000-0000-0000D4100000}"/>
    <cellStyle name="Note 5 2 3" xfId="3711" xr:uid="{00000000-0005-0000-0000-0000D5100000}"/>
    <cellStyle name="Note 5 2 3 2" xfId="3712" xr:uid="{00000000-0005-0000-0000-0000D6100000}"/>
    <cellStyle name="Note 5 2 4" xfId="3713" xr:uid="{00000000-0005-0000-0000-0000D7100000}"/>
    <cellStyle name="Note 5 2 4 2" xfId="3714" xr:uid="{00000000-0005-0000-0000-0000D8100000}"/>
    <cellStyle name="Note 5 2 5" xfId="3715" xr:uid="{00000000-0005-0000-0000-0000D9100000}"/>
    <cellStyle name="Note 5 2 5 2" xfId="3716" xr:uid="{00000000-0005-0000-0000-0000DA100000}"/>
    <cellStyle name="Note 5 2 6" xfId="3717" xr:uid="{00000000-0005-0000-0000-0000DB100000}"/>
    <cellStyle name="Note 5 3" xfId="3718" xr:uid="{00000000-0005-0000-0000-0000DC100000}"/>
    <cellStyle name="Note 5 4" xfId="5294" xr:uid="{00000000-0005-0000-0000-0000DD100000}"/>
    <cellStyle name="Note 50" xfId="3719" xr:uid="{00000000-0005-0000-0000-0000DE100000}"/>
    <cellStyle name="Note 51" xfId="3720" xr:uid="{00000000-0005-0000-0000-0000DF100000}"/>
    <cellStyle name="Note 52" xfId="3721" xr:uid="{00000000-0005-0000-0000-0000E0100000}"/>
    <cellStyle name="Note 53" xfId="3722" xr:uid="{00000000-0005-0000-0000-0000E1100000}"/>
    <cellStyle name="Note 54" xfId="3723" xr:uid="{00000000-0005-0000-0000-0000E2100000}"/>
    <cellStyle name="Note 55" xfId="3724" xr:uid="{00000000-0005-0000-0000-0000E3100000}"/>
    <cellStyle name="Note 56" xfId="3725" xr:uid="{00000000-0005-0000-0000-0000E4100000}"/>
    <cellStyle name="Note 57" xfId="3726" xr:uid="{00000000-0005-0000-0000-0000E5100000}"/>
    <cellStyle name="Note 58" xfId="3727" xr:uid="{00000000-0005-0000-0000-0000E6100000}"/>
    <cellStyle name="Note 59" xfId="3728" xr:uid="{00000000-0005-0000-0000-0000E7100000}"/>
    <cellStyle name="Note 6" xfId="3729" xr:uid="{00000000-0005-0000-0000-0000E8100000}"/>
    <cellStyle name="Note 6 2" xfId="3730" xr:uid="{00000000-0005-0000-0000-0000E9100000}"/>
    <cellStyle name="Note 6 2 2" xfId="3731" xr:uid="{00000000-0005-0000-0000-0000EA100000}"/>
    <cellStyle name="Note 6 2 2 2" xfId="3732" xr:uid="{00000000-0005-0000-0000-0000EB100000}"/>
    <cellStyle name="Note 6 2 2 2 2" xfId="3733" xr:uid="{00000000-0005-0000-0000-0000EC100000}"/>
    <cellStyle name="Note 6 2 2 3" xfId="3734" xr:uid="{00000000-0005-0000-0000-0000ED100000}"/>
    <cellStyle name="Note 6 2 2 3 2" xfId="3735" xr:uid="{00000000-0005-0000-0000-0000EE100000}"/>
    <cellStyle name="Note 6 2 2 4" xfId="3736" xr:uid="{00000000-0005-0000-0000-0000EF100000}"/>
    <cellStyle name="Note 6 2 3" xfId="3737" xr:uid="{00000000-0005-0000-0000-0000F0100000}"/>
    <cellStyle name="Note 6 2 3 2" xfId="3738" xr:uid="{00000000-0005-0000-0000-0000F1100000}"/>
    <cellStyle name="Note 6 2 4" xfId="3739" xr:uid="{00000000-0005-0000-0000-0000F2100000}"/>
    <cellStyle name="Note 6 2 4 2" xfId="3740" xr:uid="{00000000-0005-0000-0000-0000F3100000}"/>
    <cellStyle name="Note 6 2 5" xfId="3741" xr:uid="{00000000-0005-0000-0000-0000F4100000}"/>
    <cellStyle name="Note 6 2 5 2" xfId="3742" xr:uid="{00000000-0005-0000-0000-0000F5100000}"/>
    <cellStyle name="Note 6 2 6" xfId="3743" xr:uid="{00000000-0005-0000-0000-0000F6100000}"/>
    <cellStyle name="Note 6 3" xfId="3744" xr:uid="{00000000-0005-0000-0000-0000F7100000}"/>
    <cellStyle name="Note 60" xfId="3745" xr:uid="{00000000-0005-0000-0000-0000F8100000}"/>
    <cellStyle name="Note 61" xfId="3746" xr:uid="{00000000-0005-0000-0000-0000F9100000}"/>
    <cellStyle name="Note 62" xfId="3747" xr:uid="{00000000-0005-0000-0000-0000FA100000}"/>
    <cellStyle name="Note 63" xfId="3748" xr:uid="{00000000-0005-0000-0000-0000FB100000}"/>
    <cellStyle name="Note 64" xfId="3749" xr:uid="{00000000-0005-0000-0000-0000FC100000}"/>
    <cellStyle name="Note 65" xfId="3750" xr:uid="{00000000-0005-0000-0000-0000FD100000}"/>
    <cellStyle name="Note 7" xfId="3751" xr:uid="{00000000-0005-0000-0000-0000FE100000}"/>
    <cellStyle name="Note 7 2" xfId="3752" xr:uid="{00000000-0005-0000-0000-0000FF100000}"/>
    <cellStyle name="Note 7 2 2" xfId="3753" xr:uid="{00000000-0005-0000-0000-000000110000}"/>
    <cellStyle name="Note 7 2 2 2" xfId="3754" xr:uid="{00000000-0005-0000-0000-000001110000}"/>
    <cellStyle name="Note 7 2 2 2 2" xfId="3755" xr:uid="{00000000-0005-0000-0000-000002110000}"/>
    <cellStyle name="Note 7 2 2 3" xfId="3756" xr:uid="{00000000-0005-0000-0000-000003110000}"/>
    <cellStyle name="Note 7 2 2 3 2" xfId="3757" xr:uid="{00000000-0005-0000-0000-000004110000}"/>
    <cellStyle name="Note 7 2 2 4" xfId="3758" xr:uid="{00000000-0005-0000-0000-000005110000}"/>
    <cellStyle name="Note 7 2 3" xfId="3759" xr:uid="{00000000-0005-0000-0000-000006110000}"/>
    <cellStyle name="Note 7 2 3 2" xfId="3760" xr:uid="{00000000-0005-0000-0000-000007110000}"/>
    <cellStyle name="Note 7 2 4" xfId="3761" xr:uid="{00000000-0005-0000-0000-000008110000}"/>
    <cellStyle name="Note 7 2 4 2" xfId="3762" xr:uid="{00000000-0005-0000-0000-000009110000}"/>
    <cellStyle name="Note 7 2 5" xfId="3763" xr:uid="{00000000-0005-0000-0000-00000A110000}"/>
    <cellStyle name="Note 7 2 5 2" xfId="3764" xr:uid="{00000000-0005-0000-0000-00000B110000}"/>
    <cellStyle name="Note 7 2 6" xfId="3765" xr:uid="{00000000-0005-0000-0000-00000C110000}"/>
    <cellStyle name="Note 7 3" xfId="3766" xr:uid="{00000000-0005-0000-0000-00000D110000}"/>
    <cellStyle name="Note 8" xfId="3767" xr:uid="{00000000-0005-0000-0000-00000E110000}"/>
    <cellStyle name="Note 8 2" xfId="3768" xr:uid="{00000000-0005-0000-0000-00000F110000}"/>
    <cellStyle name="Note 8 2 2" xfId="3769" xr:uid="{00000000-0005-0000-0000-000010110000}"/>
    <cellStyle name="Note 8 2 2 2" xfId="3770" xr:uid="{00000000-0005-0000-0000-000011110000}"/>
    <cellStyle name="Note 8 2 2 2 2" xfId="3771" xr:uid="{00000000-0005-0000-0000-000012110000}"/>
    <cellStyle name="Note 8 2 2 3" xfId="3772" xr:uid="{00000000-0005-0000-0000-000013110000}"/>
    <cellStyle name="Note 8 2 2 3 2" xfId="3773" xr:uid="{00000000-0005-0000-0000-000014110000}"/>
    <cellStyle name="Note 8 2 2 4" xfId="3774" xr:uid="{00000000-0005-0000-0000-000015110000}"/>
    <cellStyle name="Note 8 2 3" xfId="3775" xr:uid="{00000000-0005-0000-0000-000016110000}"/>
    <cellStyle name="Note 8 2 3 2" xfId="3776" xr:uid="{00000000-0005-0000-0000-000017110000}"/>
    <cellStyle name="Note 8 2 4" xfId="3777" xr:uid="{00000000-0005-0000-0000-000018110000}"/>
    <cellStyle name="Note 8 2 4 2" xfId="3778" xr:uid="{00000000-0005-0000-0000-000019110000}"/>
    <cellStyle name="Note 8 2 5" xfId="3779" xr:uid="{00000000-0005-0000-0000-00001A110000}"/>
    <cellStyle name="Note 8 2 5 2" xfId="3780" xr:uid="{00000000-0005-0000-0000-00001B110000}"/>
    <cellStyle name="Note 8 2 6" xfId="3781" xr:uid="{00000000-0005-0000-0000-00001C110000}"/>
    <cellStyle name="Note 8 3" xfId="3782" xr:uid="{00000000-0005-0000-0000-00001D110000}"/>
    <cellStyle name="Note 9" xfId="3783" xr:uid="{00000000-0005-0000-0000-00001E110000}"/>
    <cellStyle name="Note 9 2" xfId="3784" xr:uid="{00000000-0005-0000-0000-00001F110000}"/>
    <cellStyle name="Note 9 2 2" xfId="3785" xr:uid="{00000000-0005-0000-0000-000020110000}"/>
    <cellStyle name="Note 9 2 2 2" xfId="3786" xr:uid="{00000000-0005-0000-0000-000021110000}"/>
    <cellStyle name="Note 9 2 2 2 2" xfId="3787" xr:uid="{00000000-0005-0000-0000-000022110000}"/>
    <cellStyle name="Note 9 2 2 3" xfId="3788" xr:uid="{00000000-0005-0000-0000-000023110000}"/>
    <cellStyle name="Note 9 2 2 3 2" xfId="3789" xr:uid="{00000000-0005-0000-0000-000024110000}"/>
    <cellStyle name="Note 9 2 2 4" xfId="3790" xr:uid="{00000000-0005-0000-0000-000025110000}"/>
    <cellStyle name="Note 9 2 3" xfId="3791" xr:uid="{00000000-0005-0000-0000-000026110000}"/>
    <cellStyle name="Note 9 2 3 2" xfId="3792" xr:uid="{00000000-0005-0000-0000-000027110000}"/>
    <cellStyle name="Note 9 2 4" xfId="3793" xr:uid="{00000000-0005-0000-0000-000028110000}"/>
    <cellStyle name="Note 9 2 4 2" xfId="3794" xr:uid="{00000000-0005-0000-0000-000029110000}"/>
    <cellStyle name="Note 9 2 5" xfId="3795" xr:uid="{00000000-0005-0000-0000-00002A110000}"/>
    <cellStyle name="Note 9 2 5 2" xfId="3796" xr:uid="{00000000-0005-0000-0000-00002B110000}"/>
    <cellStyle name="Note 9 2 6" xfId="3797" xr:uid="{00000000-0005-0000-0000-00002C110000}"/>
    <cellStyle name="Output 10" xfId="3798" xr:uid="{00000000-0005-0000-0000-00002E110000}"/>
    <cellStyle name="Output 11" xfId="3799" xr:uid="{00000000-0005-0000-0000-00002F110000}"/>
    <cellStyle name="Output 12" xfId="3800" xr:uid="{00000000-0005-0000-0000-000030110000}"/>
    <cellStyle name="Output 13" xfId="3801" xr:uid="{00000000-0005-0000-0000-000031110000}"/>
    <cellStyle name="Output 14" xfId="3802" xr:uid="{00000000-0005-0000-0000-000032110000}"/>
    <cellStyle name="Output 15" xfId="3803" xr:uid="{00000000-0005-0000-0000-000033110000}"/>
    <cellStyle name="Output 16" xfId="3804" xr:uid="{00000000-0005-0000-0000-000034110000}"/>
    <cellStyle name="Output 17" xfId="3805" xr:uid="{00000000-0005-0000-0000-000035110000}"/>
    <cellStyle name="Output 18" xfId="3806" xr:uid="{00000000-0005-0000-0000-000036110000}"/>
    <cellStyle name="Output 19" xfId="3807" xr:uid="{00000000-0005-0000-0000-000037110000}"/>
    <cellStyle name="Output 2" xfId="3808" xr:uid="{00000000-0005-0000-0000-000038110000}"/>
    <cellStyle name="Output 2 2" xfId="3809" xr:uid="{00000000-0005-0000-0000-000039110000}"/>
    <cellStyle name="Output 2 2 2" xfId="3810" xr:uid="{00000000-0005-0000-0000-00003A110000}"/>
    <cellStyle name="Output 2 2 3" xfId="3811" xr:uid="{00000000-0005-0000-0000-00003B110000}"/>
    <cellStyle name="Output 20" xfId="3812" xr:uid="{00000000-0005-0000-0000-00003C110000}"/>
    <cellStyle name="Output 21" xfId="3813" xr:uid="{00000000-0005-0000-0000-00003D110000}"/>
    <cellStyle name="Output 22" xfId="3814" xr:uid="{00000000-0005-0000-0000-00003E110000}"/>
    <cellStyle name="Output 23" xfId="3815" xr:uid="{00000000-0005-0000-0000-00003F110000}"/>
    <cellStyle name="Output 24" xfId="3816" xr:uid="{00000000-0005-0000-0000-000040110000}"/>
    <cellStyle name="Output 3" xfId="3817" xr:uid="{00000000-0005-0000-0000-000041110000}"/>
    <cellStyle name="Output 3 2" xfId="3818" xr:uid="{00000000-0005-0000-0000-000042110000}"/>
    <cellStyle name="Output 3 2 2" xfId="3819" xr:uid="{00000000-0005-0000-0000-000043110000}"/>
    <cellStyle name="Output 3 2 3" xfId="3820" xr:uid="{00000000-0005-0000-0000-000044110000}"/>
    <cellStyle name="Output 4" xfId="3821" xr:uid="{00000000-0005-0000-0000-000045110000}"/>
    <cellStyle name="Output 4 2" xfId="5051" xr:uid="{00000000-0005-0000-0000-000046110000}"/>
    <cellStyle name="Output 5" xfId="3822" xr:uid="{00000000-0005-0000-0000-000047110000}"/>
    <cellStyle name="Output 6" xfId="3823" xr:uid="{00000000-0005-0000-0000-000048110000}"/>
    <cellStyle name="Output 7" xfId="3824" xr:uid="{00000000-0005-0000-0000-000049110000}"/>
    <cellStyle name="Output 8" xfId="3825" xr:uid="{00000000-0005-0000-0000-00004A110000}"/>
    <cellStyle name="Output 9" xfId="3826" xr:uid="{00000000-0005-0000-0000-00004B110000}"/>
    <cellStyle name="Output Amounts" xfId="3827" xr:uid="{00000000-0005-0000-0000-00004C110000}"/>
    <cellStyle name="Output Line Items" xfId="3828" xr:uid="{00000000-0005-0000-0000-00004D110000}"/>
    <cellStyle name="PageSubTitle" xfId="3829" xr:uid="{00000000-0005-0000-0000-00004E110000}"/>
    <cellStyle name="PageTitle" xfId="3830" xr:uid="{00000000-0005-0000-0000-00004F110000}"/>
    <cellStyle name="Percent (0)" xfId="3831" xr:uid="{00000000-0005-0000-0000-000050110000}"/>
    <cellStyle name="Percent (0) 2" xfId="5052" xr:uid="{00000000-0005-0000-0000-000051110000}"/>
    <cellStyle name="Percent [0]" xfId="3832" xr:uid="{00000000-0005-0000-0000-000052110000}"/>
    <cellStyle name="Percent [00]" xfId="3833" xr:uid="{00000000-0005-0000-0000-000053110000}"/>
    <cellStyle name="Percent [2]" xfId="3834" xr:uid="{00000000-0005-0000-0000-000054110000}"/>
    <cellStyle name="Percent [2] 2" xfId="3835" xr:uid="{00000000-0005-0000-0000-000055110000}"/>
    <cellStyle name="Percent [2] 3" xfId="3836" xr:uid="{00000000-0005-0000-0000-000056110000}"/>
    <cellStyle name="Percent [2] 4" xfId="3837" xr:uid="{00000000-0005-0000-0000-000057110000}"/>
    <cellStyle name="Percent [2] 5" xfId="5053" xr:uid="{00000000-0005-0000-0000-000058110000}"/>
    <cellStyle name="Percent 10" xfId="3838" xr:uid="{00000000-0005-0000-0000-000059110000}"/>
    <cellStyle name="Percent 10 2" xfId="3839" xr:uid="{00000000-0005-0000-0000-00005A110000}"/>
    <cellStyle name="Percent 10 2 2" xfId="3840" xr:uid="{00000000-0005-0000-0000-00005B110000}"/>
    <cellStyle name="Percent 10 3" xfId="3841" xr:uid="{00000000-0005-0000-0000-00005C110000}"/>
    <cellStyle name="Percent 10 3 2" xfId="3842" xr:uid="{00000000-0005-0000-0000-00005D110000}"/>
    <cellStyle name="Percent 10 4" xfId="3843" xr:uid="{00000000-0005-0000-0000-00005E110000}"/>
    <cellStyle name="Percent 11" xfId="3844" xr:uid="{00000000-0005-0000-0000-00005F110000}"/>
    <cellStyle name="Percent 11 2" xfId="3845" xr:uid="{00000000-0005-0000-0000-000060110000}"/>
    <cellStyle name="Percent 11 2 2" xfId="3846" xr:uid="{00000000-0005-0000-0000-000061110000}"/>
    <cellStyle name="Percent 11 3" xfId="3847" xr:uid="{00000000-0005-0000-0000-000062110000}"/>
    <cellStyle name="Percent 12" xfId="3848" xr:uid="{00000000-0005-0000-0000-000063110000}"/>
    <cellStyle name="Percent 12 2" xfId="3849" xr:uid="{00000000-0005-0000-0000-000064110000}"/>
    <cellStyle name="Percent 12 2 2" xfId="3850" xr:uid="{00000000-0005-0000-0000-000065110000}"/>
    <cellStyle name="Percent 12 3" xfId="3851" xr:uid="{00000000-0005-0000-0000-000066110000}"/>
    <cellStyle name="Percent 13" xfId="3852" xr:uid="{00000000-0005-0000-0000-000067110000}"/>
    <cellStyle name="Percent 13 2" xfId="3853" xr:uid="{00000000-0005-0000-0000-000068110000}"/>
    <cellStyle name="Percent 13 2 2" xfId="3854" xr:uid="{00000000-0005-0000-0000-000069110000}"/>
    <cellStyle name="Percent 13 3" xfId="3855" xr:uid="{00000000-0005-0000-0000-00006A110000}"/>
    <cellStyle name="Percent 14" xfId="3856" xr:uid="{00000000-0005-0000-0000-00006B110000}"/>
    <cellStyle name="Percent 14 2" xfId="3857" xr:uid="{00000000-0005-0000-0000-00006C110000}"/>
    <cellStyle name="Percent 14 2 2" xfId="3858" xr:uid="{00000000-0005-0000-0000-00006D110000}"/>
    <cellStyle name="Percent 14 3" xfId="3859" xr:uid="{00000000-0005-0000-0000-00006E110000}"/>
    <cellStyle name="Percent 15" xfId="3860" xr:uid="{00000000-0005-0000-0000-00006F110000}"/>
    <cellStyle name="Percent 15 2" xfId="3861" xr:uid="{00000000-0005-0000-0000-000070110000}"/>
    <cellStyle name="Percent 15 2 2" xfId="3862" xr:uid="{00000000-0005-0000-0000-000071110000}"/>
    <cellStyle name="Percent 15 3" xfId="3863" xr:uid="{00000000-0005-0000-0000-000072110000}"/>
    <cellStyle name="Percent 16" xfId="3864" xr:uid="{00000000-0005-0000-0000-000073110000}"/>
    <cellStyle name="Percent 16 2" xfId="3865" xr:uid="{00000000-0005-0000-0000-000074110000}"/>
    <cellStyle name="Percent 16 2 2" xfId="3866" xr:uid="{00000000-0005-0000-0000-000075110000}"/>
    <cellStyle name="Percent 16 3" xfId="3867" xr:uid="{00000000-0005-0000-0000-000076110000}"/>
    <cellStyle name="Percent 17" xfId="3868" xr:uid="{00000000-0005-0000-0000-000077110000}"/>
    <cellStyle name="Percent 17 2" xfId="3869" xr:uid="{00000000-0005-0000-0000-000078110000}"/>
    <cellStyle name="Percent 18" xfId="3870" xr:uid="{00000000-0005-0000-0000-000079110000}"/>
    <cellStyle name="Percent 18 2" xfId="3871" xr:uid="{00000000-0005-0000-0000-00007A110000}"/>
    <cellStyle name="Percent 18 2 2" xfId="3872" xr:uid="{00000000-0005-0000-0000-00007B110000}"/>
    <cellStyle name="Percent 18 3" xfId="3873" xr:uid="{00000000-0005-0000-0000-00007C110000}"/>
    <cellStyle name="Percent 18 3 2" xfId="3874" xr:uid="{00000000-0005-0000-0000-00007D110000}"/>
    <cellStyle name="Percent 18 4" xfId="3875" xr:uid="{00000000-0005-0000-0000-00007E110000}"/>
    <cellStyle name="Percent 18 4 2" xfId="3876" xr:uid="{00000000-0005-0000-0000-00007F110000}"/>
    <cellStyle name="Percent 18 5" xfId="3877" xr:uid="{00000000-0005-0000-0000-000080110000}"/>
    <cellStyle name="Percent 18 5 2" xfId="3878" xr:uid="{00000000-0005-0000-0000-000081110000}"/>
    <cellStyle name="Percent 18 6" xfId="3879" xr:uid="{00000000-0005-0000-0000-000082110000}"/>
    <cellStyle name="Percent 18 6 2" xfId="3880" xr:uid="{00000000-0005-0000-0000-000083110000}"/>
    <cellStyle name="Percent 18 7" xfId="3881" xr:uid="{00000000-0005-0000-0000-000084110000}"/>
    <cellStyle name="Percent 19" xfId="3882" xr:uid="{00000000-0005-0000-0000-000085110000}"/>
    <cellStyle name="Percent 19 2" xfId="3883" xr:uid="{00000000-0005-0000-0000-000086110000}"/>
    <cellStyle name="Percent 2" xfId="3884" xr:uid="{00000000-0005-0000-0000-000087110000}"/>
    <cellStyle name="Percent 2 10" xfId="3885" xr:uid="{00000000-0005-0000-0000-000088110000}"/>
    <cellStyle name="Percent 2 10 2" xfId="3886" xr:uid="{00000000-0005-0000-0000-000089110000}"/>
    <cellStyle name="Percent 2 10 2 2" xfId="3887" xr:uid="{00000000-0005-0000-0000-00008A110000}"/>
    <cellStyle name="Percent 2 10 3" xfId="3888" xr:uid="{00000000-0005-0000-0000-00008B110000}"/>
    <cellStyle name="Percent 2 11" xfId="3889" xr:uid="{00000000-0005-0000-0000-00008C110000}"/>
    <cellStyle name="Percent 2 11 2" xfId="3890" xr:uid="{00000000-0005-0000-0000-00008D110000}"/>
    <cellStyle name="Percent 2 11 2 2" xfId="3891" xr:uid="{00000000-0005-0000-0000-00008E110000}"/>
    <cellStyle name="Percent 2 11 3" xfId="3892" xr:uid="{00000000-0005-0000-0000-00008F110000}"/>
    <cellStyle name="Percent 2 12" xfId="3893" xr:uid="{00000000-0005-0000-0000-000090110000}"/>
    <cellStyle name="Percent 2 12 2" xfId="3894" xr:uid="{00000000-0005-0000-0000-000091110000}"/>
    <cellStyle name="Percent 2 12 2 2" xfId="3895" xr:uid="{00000000-0005-0000-0000-000092110000}"/>
    <cellStyle name="Percent 2 12 3" xfId="3896" xr:uid="{00000000-0005-0000-0000-000093110000}"/>
    <cellStyle name="Percent 2 13" xfId="3897" xr:uid="{00000000-0005-0000-0000-000094110000}"/>
    <cellStyle name="Percent 2 13 2" xfId="3898" xr:uid="{00000000-0005-0000-0000-000095110000}"/>
    <cellStyle name="Percent 2 13 2 2" xfId="3899" xr:uid="{00000000-0005-0000-0000-000096110000}"/>
    <cellStyle name="Percent 2 13 2 3" xfId="3900" xr:uid="{00000000-0005-0000-0000-000097110000}"/>
    <cellStyle name="Percent 2 13 3" xfId="3901" xr:uid="{00000000-0005-0000-0000-000098110000}"/>
    <cellStyle name="Percent 2 13 4" xfId="3902" xr:uid="{00000000-0005-0000-0000-000099110000}"/>
    <cellStyle name="Percent 2 13 4 2" xfId="3903" xr:uid="{00000000-0005-0000-0000-00009A110000}"/>
    <cellStyle name="Percent 2 13 5" xfId="3904" xr:uid="{00000000-0005-0000-0000-00009B110000}"/>
    <cellStyle name="Percent 2 13 5 2" xfId="3905" xr:uid="{00000000-0005-0000-0000-00009C110000}"/>
    <cellStyle name="Percent 2 14" xfId="3906" xr:uid="{00000000-0005-0000-0000-00009D110000}"/>
    <cellStyle name="Percent 2 14 2" xfId="3907" xr:uid="{00000000-0005-0000-0000-00009E110000}"/>
    <cellStyle name="Percent 2 14 2 2" xfId="3908" xr:uid="{00000000-0005-0000-0000-00009F110000}"/>
    <cellStyle name="Percent 2 14 3" xfId="3909" xr:uid="{00000000-0005-0000-0000-0000A0110000}"/>
    <cellStyle name="Percent 2 14 4" xfId="3910" xr:uid="{00000000-0005-0000-0000-0000A1110000}"/>
    <cellStyle name="Percent 2 15" xfId="3911" xr:uid="{00000000-0005-0000-0000-0000A2110000}"/>
    <cellStyle name="Percent 2 15 2" xfId="3912" xr:uid="{00000000-0005-0000-0000-0000A3110000}"/>
    <cellStyle name="Percent 2 15 2 2" xfId="3913" xr:uid="{00000000-0005-0000-0000-0000A4110000}"/>
    <cellStyle name="Percent 2 15 3" xfId="3914" xr:uid="{00000000-0005-0000-0000-0000A5110000}"/>
    <cellStyle name="Percent 2 15 4" xfId="3915" xr:uid="{00000000-0005-0000-0000-0000A6110000}"/>
    <cellStyle name="Percent 2 16" xfId="3916" xr:uid="{00000000-0005-0000-0000-0000A7110000}"/>
    <cellStyle name="Percent 2 16 2" xfId="3917" xr:uid="{00000000-0005-0000-0000-0000A8110000}"/>
    <cellStyle name="Percent 2 16 2 2" xfId="3918" xr:uid="{00000000-0005-0000-0000-0000A9110000}"/>
    <cellStyle name="Percent 2 16 3" xfId="3919" xr:uid="{00000000-0005-0000-0000-0000AA110000}"/>
    <cellStyle name="Percent 2 17" xfId="3920" xr:uid="{00000000-0005-0000-0000-0000AB110000}"/>
    <cellStyle name="Percent 2 18" xfId="3921" xr:uid="{00000000-0005-0000-0000-0000AC110000}"/>
    <cellStyle name="Percent 2 18 2" xfId="3922" xr:uid="{00000000-0005-0000-0000-0000AD110000}"/>
    <cellStyle name="Percent 2 19" xfId="3923" xr:uid="{00000000-0005-0000-0000-0000AE110000}"/>
    <cellStyle name="Percent 2 19 2" xfId="3924" xr:uid="{00000000-0005-0000-0000-0000AF110000}"/>
    <cellStyle name="Percent 2 2" xfId="3925" xr:uid="{00000000-0005-0000-0000-0000B0110000}"/>
    <cellStyle name="Percent 2 2 2" xfId="3926" xr:uid="{00000000-0005-0000-0000-0000B1110000}"/>
    <cellStyle name="Percent 2 2 2 2" xfId="3927" xr:uid="{00000000-0005-0000-0000-0000B2110000}"/>
    <cellStyle name="Percent 2 2 2 2 2" xfId="5054" xr:uid="{00000000-0005-0000-0000-0000B3110000}"/>
    <cellStyle name="Percent 2 2 2 3" xfId="3928" xr:uid="{00000000-0005-0000-0000-0000B4110000}"/>
    <cellStyle name="Percent 2 2 2 4" xfId="3929" xr:uid="{00000000-0005-0000-0000-0000B5110000}"/>
    <cellStyle name="Percent 2 2 2 5" xfId="3930" xr:uid="{00000000-0005-0000-0000-0000B6110000}"/>
    <cellStyle name="Percent 2 2 3" xfId="3931" xr:uid="{00000000-0005-0000-0000-0000B7110000}"/>
    <cellStyle name="Percent 2 2 3 2" xfId="3932" xr:uid="{00000000-0005-0000-0000-0000B8110000}"/>
    <cellStyle name="Percent 2 2 4" xfId="3933" xr:uid="{00000000-0005-0000-0000-0000B9110000}"/>
    <cellStyle name="Percent 2 2 4 2" xfId="3934" xr:uid="{00000000-0005-0000-0000-0000BA110000}"/>
    <cellStyle name="Percent 2 2 5" xfId="3935" xr:uid="{00000000-0005-0000-0000-0000BB110000}"/>
    <cellStyle name="Percent 2 2 5 2" xfId="5055" xr:uid="{00000000-0005-0000-0000-0000BC110000}"/>
    <cellStyle name="Percent 2 2 6" xfId="3936" xr:uid="{00000000-0005-0000-0000-0000BD110000}"/>
    <cellStyle name="Percent 2 20" xfId="3937" xr:uid="{00000000-0005-0000-0000-0000BE110000}"/>
    <cellStyle name="Percent 2 21" xfId="3938" xr:uid="{00000000-0005-0000-0000-0000BF110000}"/>
    <cellStyle name="Percent 2 22" xfId="3939" xr:uid="{00000000-0005-0000-0000-0000C0110000}"/>
    <cellStyle name="Percent 2 22 2" xfId="3940" xr:uid="{00000000-0005-0000-0000-0000C1110000}"/>
    <cellStyle name="Percent 2 23" xfId="3941" xr:uid="{00000000-0005-0000-0000-0000C2110000}"/>
    <cellStyle name="Percent 2 23 2" xfId="3942" xr:uid="{00000000-0005-0000-0000-0000C3110000}"/>
    <cellStyle name="Percent 2 3" xfId="3943" xr:uid="{00000000-0005-0000-0000-0000C4110000}"/>
    <cellStyle name="Percent 2 3 2" xfId="3944" xr:uid="{00000000-0005-0000-0000-0000C5110000}"/>
    <cellStyle name="Percent 2 3 2 2" xfId="3945" xr:uid="{00000000-0005-0000-0000-0000C6110000}"/>
    <cellStyle name="Percent 2 3 3" xfId="3946" xr:uid="{00000000-0005-0000-0000-0000C7110000}"/>
    <cellStyle name="Percent 2 3 4" xfId="3947" xr:uid="{00000000-0005-0000-0000-0000C8110000}"/>
    <cellStyle name="Percent 2 3 5" xfId="5056" xr:uid="{00000000-0005-0000-0000-0000C9110000}"/>
    <cellStyle name="Percent 2 3 6" xfId="5057" xr:uid="{00000000-0005-0000-0000-0000CA110000}"/>
    <cellStyle name="Percent 2 4" xfId="3948" xr:uid="{00000000-0005-0000-0000-0000CB110000}"/>
    <cellStyle name="Percent 2 4 2" xfId="3949" xr:uid="{00000000-0005-0000-0000-0000CC110000}"/>
    <cellStyle name="Percent 2 4 2 2" xfId="3950" xr:uid="{00000000-0005-0000-0000-0000CD110000}"/>
    <cellStyle name="Percent 2 4 3" xfId="3951" xr:uid="{00000000-0005-0000-0000-0000CE110000}"/>
    <cellStyle name="Percent 2 4 4" xfId="5058" xr:uid="{00000000-0005-0000-0000-0000CF110000}"/>
    <cellStyle name="Percent 2 5" xfId="3952" xr:uid="{00000000-0005-0000-0000-0000D0110000}"/>
    <cellStyle name="Percent 2 5 2" xfId="3953" xr:uid="{00000000-0005-0000-0000-0000D1110000}"/>
    <cellStyle name="Percent 2 5 2 2" xfId="3954" xr:uid="{00000000-0005-0000-0000-0000D2110000}"/>
    <cellStyle name="Percent 2 5 3" xfId="3955" xr:uid="{00000000-0005-0000-0000-0000D3110000}"/>
    <cellStyle name="Percent 2 6" xfId="3956" xr:uid="{00000000-0005-0000-0000-0000D4110000}"/>
    <cellStyle name="Percent 2 6 2" xfId="3957" xr:uid="{00000000-0005-0000-0000-0000D5110000}"/>
    <cellStyle name="Percent 2 6 2 2" xfId="3958" xr:uid="{00000000-0005-0000-0000-0000D6110000}"/>
    <cellStyle name="Percent 2 6 3" xfId="3959" xr:uid="{00000000-0005-0000-0000-0000D7110000}"/>
    <cellStyle name="Percent 2 7" xfId="3960" xr:uid="{00000000-0005-0000-0000-0000D8110000}"/>
    <cellStyle name="Percent 2 7 2" xfId="3961" xr:uid="{00000000-0005-0000-0000-0000D9110000}"/>
    <cellStyle name="Percent 2 7 2 2" xfId="3962" xr:uid="{00000000-0005-0000-0000-0000DA110000}"/>
    <cellStyle name="Percent 2 7 3" xfId="3963" xr:uid="{00000000-0005-0000-0000-0000DB110000}"/>
    <cellStyle name="Percent 2 8" xfId="3964" xr:uid="{00000000-0005-0000-0000-0000DC110000}"/>
    <cellStyle name="Percent 2 8 2" xfId="3965" xr:uid="{00000000-0005-0000-0000-0000DD110000}"/>
    <cellStyle name="Percent 2 8 2 2" xfId="3966" xr:uid="{00000000-0005-0000-0000-0000DE110000}"/>
    <cellStyle name="Percent 2 8 3" xfId="3967" xr:uid="{00000000-0005-0000-0000-0000DF110000}"/>
    <cellStyle name="Percent 2 9" xfId="3968" xr:uid="{00000000-0005-0000-0000-0000E0110000}"/>
    <cellStyle name="Percent 2 9 2" xfId="3969" xr:uid="{00000000-0005-0000-0000-0000E1110000}"/>
    <cellStyle name="Percent 2 9 2 2" xfId="3970" xr:uid="{00000000-0005-0000-0000-0000E2110000}"/>
    <cellStyle name="Percent 2 9 3" xfId="3971" xr:uid="{00000000-0005-0000-0000-0000E3110000}"/>
    <cellStyle name="Percent 2_ประหน้าecl-19-4-54(แพน)" xfId="3972" xr:uid="{00000000-0005-0000-0000-0000E4110000}"/>
    <cellStyle name="Percent 20" xfId="3973" xr:uid="{00000000-0005-0000-0000-0000E5110000}"/>
    <cellStyle name="Percent 20 2" xfId="3974" xr:uid="{00000000-0005-0000-0000-0000E6110000}"/>
    <cellStyle name="Percent 21" xfId="3975" xr:uid="{00000000-0005-0000-0000-0000E7110000}"/>
    <cellStyle name="Percent 21 2" xfId="3976" xr:uid="{00000000-0005-0000-0000-0000E8110000}"/>
    <cellStyle name="Percent 22" xfId="3977" xr:uid="{00000000-0005-0000-0000-0000E9110000}"/>
    <cellStyle name="Percent 22 2" xfId="3978" xr:uid="{00000000-0005-0000-0000-0000EA110000}"/>
    <cellStyle name="Percent 22 2 2" xfId="3979" xr:uid="{00000000-0005-0000-0000-0000EB110000}"/>
    <cellStyle name="Percent 22 3" xfId="3980" xr:uid="{00000000-0005-0000-0000-0000EC110000}"/>
    <cellStyle name="Percent 22 3 2" xfId="3981" xr:uid="{00000000-0005-0000-0000-0000ED110000}"/>
    <cellStyle name="Percent 22 4" xfId="3982" xr:uid="{00000000-0005-0000-0000-0000EE110000}"/>
    <cellStyle name="Percent 22 4 2" xfId="3983" xr:uid="{00000000-0005-0000-0000-0000EF110000}"/>
    <cellStyle name="Percent 22 5" xfId="3984" xr:uid="{00000000-0005-0000-0000-0000F0110000}"/>
    <cellStyle name="Percent 23" xfId="3985" xr:uid="{00000000-0005-0000-0000-0000F1110000}"/>
    <cellStyle name="Percent 23 2" xfId="3986" xr:uid="{00000000-0005-0000-0000-0000F2110000}"/>
    <cellStyle name="Percent 24" xfId="3987" xr:uid="{00000000-0005-0000-0000-0000F3110000}"/>
    <cellStyle name="Percent 25" xfId="3988" xr:uid="{00000000-0005-0000-0000-0000F4110000}"/>
    <cellStyle name="Percent 26" xfId="3989" xr:uid="{00000000-0005-0000-0000-0000F5110000}"/>
    <cellStyle name="Percent 26 2" xfId="5059" xr:uid="{00000000-0005-0000-0000-0000F6110000}"/>
    <cellStyle name="Percent 27" xfId="3990" xr:uid="{00000000-0005-0000-0000-0000F7110000}"/>
    <cellStyle name="Percent 27 2" xfId="5060" xr:uid="{00000000-0005-0000-0000-0000F8110000}"/>
    <cellStyle name="Percent 28" xfId="3991" xr:uid="{00000000-0005-0000-0000-0000F9110000}"/>
    <cellStyle name="Percent 28 2" xfId="5061" xr:uid="{00000000-0005-0000-0000-0000FA110000}"/>
    <cellStyle name="Percent 29" xfId="3992" xr:uid="{00000000-0005-0000-0000-0000FB110000}"/>
    <cellStyle name="Percent 29 2" xfId="5062" xr:uid="{00000000-0005-0000-0000-0000FC110000}"/>
    <cellStyle name="Percent 3" xfId="3993" xr:uid="{00000000-0005-0000-0000-0000FD110000}"/>
    <cellStyle name="Percent 3 2" xfId="3994" xr:uid="{00000000-0005-0000-0000-0000FE110000}"/>
    <cellStyle name="Percent 3 2 2" xfId="3995" xr:uid="{00000000-0005-0000-0000-0000FF110000}"/>
    <cellStyle name="Percent 3 2 3" xfId="3996" xr:uid="{00000000-0005-0000-0000-000000120000}"/>
    <cellStyle name="Percent 3 2 4" xfId="3997" xr:uid="{00000000-0005-0000-0000-000001120000}"/>
    <cellStyle name="Percent 3 2 4 2" xfId="5063" xr:uid="{00000000-0005-0000-0000-000002120000}"/>
    <cellStyle name="Percent 3 2 5" xfId="5064" xr:uid="{00000000-0005-0000-0000-000003120000}"/>
    <cellStyle name="Percent 3 3" xfId="3998" xr:uid="{00000000-0005-0000-0000-000004120000}"/>
    <cellStyle name="Percent 3 3 2" xfId="3999" xr:uid="{00000000-0005-0000-0000-000005120000}"/>
    <cellStyle name="Percent 3 4" xfId="4000" xr:uid="{00000000-0005-0000-0000-000006120000}"/>
    <cellStyle name="Percent 3 4 2" xfId="4001" xr:uid="{00000000-0005-0000-0000-000007120000}"/>
    <cellStyle name="Percent 3 5" xfId="4002" xr:uid="{00000000-0005-0000-0000-000008120000}"/>
    <cellStyle name="Percent 3 5 2" xfId="4003" xr:uid="{00000000-0005-0000-0000-000009120000}"/>
    <cellStyle name="Percent 3 6" xfId="5065" xr:uid="{00000000-0005-0000-0000-00000A120000}"/>
    <cellStyle name="Percent 3 7" xfId="5066" xr:uid="{00000000-0005-0000-0000-00000B120000}"/>
    <cellStyle name="Percent 30" xfId="4004" xr:uid="{00000000-0005-0000-0000-00000C120000}"/>
    <cellStyle name="Percent 30 2" xfId="5067" xr:uid="{00000000-0005-0000-0000-00000D120000}"/>
    <cellStyle name="Percent 31" xfId="4005" xr:uid="{00000000-0005-0000-0000-00000E120000}"/>
    <cellStyle name="Percent 32" xfId="4006" xr:uid="{00000000-0005-0000-0000-00000F120000}"/>
    <cellStyle name="Percent 33" xfId="4007" xr:uid="{00000000-0005-0000-0000-000010120000}"/>
    <cellStyle name="Percent 34" xfId="4008" xr:uid="{00000000-0005-0000-0000-000011120000}"/>
    <cellStyle name="Percent 35" xfId="4009" xr:uid="{00000000-0005-0000-0000-000012120000}"/>
    <cellStyle name="Percent 36" xfId="4010" xr:uid="{00000000-0005-0000-0000-000013120000}"/>
    <cellStyle name="Percent 37" xfId="4011" xr:uid="{00000000-0005-0000-0000-000014120000}"/>
    <cellStyle name="Percent 38" xfId="4012" xr:uid="{00000000-0005-0000-0000-000015120000}"/>
    <cellStyle name="Percent 39" xfId="5175" xr:uid="{00000000-0005-0000-0000-000016120000}"/>
    <cellStyle name="Percent 4" xfId="4013" xr:uid="{00000000-0005-0000-0000-000017120000}"/>
    <cellStyle name="Percent 4 2" xfId="4014" xr:uid="{00000000-0005-0000-0000-000018120000}"/>
    <cellStyle name="Percent 4 2 2" xfId="4015" xr:uid="{00000000-0005-0000-0000-000019120000}"/>
    <cellStyle name="Percent 4 2 3" xfId="4016" xr:uid="{00000000-0005-0000-0000-00001A120000}"/>
    <cellStyle name="Percent 4 3" xfId="4017" xr:uid="{00000000-0005-0000-0000-00001B120000}"/>
    <cellStyle name="Percent 4 4" xfId="4018" xr:uid="{00000000-0005-0000-0000-00001C120000}"/>
    <cellStyle name="Percent 4 5" xfId="5247" xr:uid="{00000000-0005-0000-0000-00001D120000}"/>
    <cellStyle name="Percent 5" xfId="4019" xr:uid="{00000000-0005-0000-0000-00001E120000}"/>
    <cellStyle name="Percent 5 2" xfId="4020" xr:uid="{00000000-0005-0000-0000-00001F120000}"/>
    <cellStyle name="Percent 5 2 2" xfId="4021" xr:uid="{00000000-0005-0000-0000-000020120000}"/>
    <cellStyle name="Percent 5 3" xfId="4022" xr:uid="{00000000-0005-0000-0000-000021120000}"/>
    <cellStyle name="Percent 5 4" xfId="4023" xr:uid="{00000000-0005-0000-0000-000022120000}"/>
    <cellStyle name="Percent 5 5" xfId="5307" xr:uid="{00000000-0005-0000-0000-000023120000}"/>
    <cellStyle name="Percent 6" xfId="4024" xr:uid="{00000000-0005-0000-0000-000024120000}"/>
    <cellStyle name="Percent 6 2" xfId="4025" xr:uid="{00000000-0005-0000-0000-000025120000}"/>
    <cellStyle name="Percent 6 2 2" xfId="4026" xr:uid="{00000000-0005-0000-0000-000026120000}"/>
    <cellStyle name="Percent 6 3" xfId="4027" xr:uid="{00000000-0005-0000-0000-000027120000}"/>
    <cellStyle name="Percent 7" xfId="4028" xr:uid="{00000000-0005-0000-0000-000028120000}"/>
    <cellStyle name="Percent 7 2" xfId="4029" xr:uid="{00000000-0005-0000-0000-000029120000}"/>
    <cellStyle name="Percent 7 2 2" xfId="4030" xr:uid="{00000000-0005-0000-0000-00002A120000}"/>
    <cellStyle name="Percent 7 3" xfId="4031" xr:uid="{00000000-0005-0000-0000-00002B120000}"/>
    <cellStyle name="Percent 8" xfId="4032" xr:uid="{00000000-0005-0000-0000-00002C120000}"/>
    <cellStyle name="Percent 8 2" xfId="4033" xr:uid="{00000000-0005-0000-0000-00002D120000}"/>
    <cellStyle name="Percent 8 2 2" xfId="4034" xr:uid="{00000000-0005-0000-0000-00002E120000}"/>
    <cellStyle name="Percent 8 3" xfId="4035" xr:uid="{00000000-0005-0000-0000-00002F120000}"/>
    <cellStyle name="Percent 9" xfId="4036" xr:uid="{00000000-0005-0000-0000-000030120000}"/>
    <cellStyle name="Percent 9 2" xfId="4037" xr:uid="{00000000-0005-0000-0000-000031120000}"/>
    <cellStyle name="Percent 9 2 2" xfId="4038" xr:uid="{00000000-0005-0000-0000-000032120000}"/>
    <cellStyle name="Percent 9 3" xfId="4039" xr:uid="{00000000-0005-0000-0000-000033120000}"/>
    <cellStyle name="PERCENTAGE" xfId="4040" xr:uid="{00000000-0005-0000-0000-000034120000}"/>
    <cellStyle name="Pilkku_BINV" xfId="4041" xr:uid="{00000000-0005-0000-0000-000035120000}"/>
    <cellStyle name="PLAN" xfId="4042" xr:uid="{00000000-0005-0000-0000-000036120000}"/>
    <cellStyle name="PrePop Currency (0)" xfId="4043" xr:uid="{00000000-0005-0000-0000-000037120000}"/>
    <cellStyle name="PrePop Currency (2)" xfId="4044" xr:uid="{00000000-0005-0000-0000-000038120000}"/>
    <cellStyle name="PrePop Units (0)" xfId="4045" xr:uid="{00000000-0005-0000-0000-000039120000}"/>
    <cellStyle name="PrePop Units (1)" xfId="4046" xr:uid="{00000000-0005-0000-0000-00003A120000}"/>
    <cellStyle name="PrePop Units (2)" xfId="4047" xr:uid="{00000000-0005-0000-0000-00003B120000}"/>
    <cellStyle name="PSChar" xfId="4048" xr:uid="{00000000-0005-0000-0000-00003C120000}"/>
    <cellStyle name="PSChar 2" xfId="5068" xr:uid="{00000000-0005-0000-0000-00003D120000}"/>
    <cellStyle name="PSDate" xfId="4049" xr:uid="{00000000-0005-0000-0000-00003E120000}"/>
    <cellStyle name="PSDate 2" xfId="5069" xr:uid="{00000000-0005-0000-0000-00003F120000}"/>
    <cellStyle name="PSDec" xfId="4050" xr:uid="{00000000-0005-0000-0000-000040120000}"/>
    <cellStyle name="PSDec 2" xfId="5070" xr:uid="{00000000-0005-0000-0000-000041120000}"/>
    <cellStyle name="PSHeading" xfId="4051" xr:uid="{00000000-0005-0000-0000-000042120000}"/>
    <cellStyle name="PSHeading 2" xfId="5248" xr:uid="{00000000-0005-0000-0000-000043120000}"/>
    <cellStyle name="PSInt" xfId="4052" xr:uid="{00000000-0005-0000-0000-000044120000}"/>
    <cellStyle name="PSInt 2" xfId="5071" xr:uid="{00000000-0005-0000-0000-000045120000}"/>
    <cellStyle name="PSSpacer" xfId="4053" xr:uid="{00000000-0005-0000-0000-000046120000}"/>
    <cellStyle name="PSSpacer 2" xfId="5072" xr:uid="{00000000-0005-0000-0000-000047120000}"/>
    <cellStyle name="pwstyle" xfId="4054" xr:uid="{00000000-0005-0000-0000-000048120000}"/>
    <cellStyle name="Py?r. luku_BINV" xfId="4055" xr:uid="{00000000-0005-0000-0000-000049120000}"/>
    <cellStyle name="Py?r. valuutta_BINV" xfId="4056" xr:uid="{00000000-0005-0000-0000-00004A120000}"/>
    <cellStyle name="Quantity" xfId="4057" xr:uid="{00000000-0005-0000-0000-00004B120000}"/>
    <cellStyle name="Quantity 2" xfId="4058" xr:uid="{00000000-0005-0000-0000-00004C120000}"/>
    <cellStyle name="Quantity 3" xfId="4059" xr:uid="{00000000-0005-0000-0000-00004D120000}"/>
    <cellStyle name="Quantity 4" xfId="4060" xr:uid="{00000000-0005-0000-0000-00004E120000}"/>
    <cellStyle name="Quantity_Q2-54+บิล แลนด์-นุ่น(1)" xfId="4061" xr:uid="{00000000-0005-0000-0000-00004F120000}"/>
    <cellStyle name="Result" xfId="4062" xr:uid="{00000000-0005-0000-0000-000050120000}"/>
    <cellStyle name="Result2" xfId="4063" xr:uid="{00000000-0005-0000-0000-000051120000}"/>
    <cellStyle name="RevList" xfId="4064" xr:uid="{00000000-0005-0000-0000-000052120000}"/>
    <cellStyle name="RevList 2" xfId="4065" xr:uid="{00000000-0005-0000-0000-000053120000}"/>
    <cellStyle name="RevList 3" xfId="5073" xr:uid="{00000000-0005-0000-0000-000054120000}"/>
    <cellStyle name="Rittichai" xfId="4066" xr:uid="{00000000-0005-0000-0000-000055120000}"/>
    <cellStyle name="Rittichai 2" xfId="4067" xr:uid="{00000000-0005-0000-0000-000056120000}"/>
    <cellStyle name="SCH1" xfId="4068" xr:uid="{00000000-0005-0000-0000-000057120000}"/>
    <cellStyle name="Sheet Title" xfId="4069" xr:uid="{00000000-0005-0000-0000-000058120000}"/>
    <cellStyle name="Standard_9912(4)" xfId="4070" xr:uid="{00000000-0005-0000-0000-000059120000}"/>
    <cellStyle name="Style 1" xfId="4071" xr:uid="{00000000-0005-0000-0000-00005A120000}"/>
    <cellStyle name="STYLE1" xfId="4072" xr:uid="{00000000-0005-0000-0000-00005B120000}"/>
    <cellStyle name="STYLE2" xfId="4073" xr:uid="{00000000-0005-0000-0000-00005C120000}"/>
    <cellStyle name="subhead" xfId="4074" xr:uid="{00000000-0005-0000-0000-00005D120000}"/>
    <cellStyle name="subhead 2" xfId="4075" xr:uid="{00000000-0005-0000-0000-00005E120000}"/>
    <cellStyle name="subhead 2 2" xfId="4076" xr:uid="{00000000-0005-0000-0000-00005F120000}"/>
    <cellStyle name="subhead 2 3" xfId="4077" xr:uid="{00000000-0005-0000-0000-000060120000}"/>
    <cellStyle name="subhead 2 4" xfId="4078" xr:uid="{00000000-0005-0000-0000-000061120000}"/>
    <cellStyle name="subhead 2 5" xfId="4079" xr:uid="{00000000-0005-0000-0000-000062120000}"/>
    <cellStyle name="subhead 2 6" xfId="4080" xr:uid="{00000000-0005-0000-0000-000063120000}"/>
    <cellStyle name="subhead 3" xfId="4081" xr:uid="{00000000-0005-0000-0000-000064120000}"/>
    <cellStyle name="subhead 4" xfId="4082" xr:uid="{00000000-0005-0000-0000-000065120000}"/>
    <cellStyle name="subhead 5" xfId="4083" xr:uid="{00000000-0005-0000-0000-000066120000}"/>
    <cellStyle name="subhead 6" xfId="4084" xr:uid="{00000000-0005-0000-0000-000067120000}"/>
    <cellStyle name="subhead 7" xfId="4085" xr:uid="{00000000-0005-0000-0000-000068120000}"/>
    <cellStyle name="subhead 8" xfId="4086" xr:uid="{00000000-0005-0000-0000-000069120000}"/>
    <cellStyle name="SubHeading" xfId="4087" xr:uid="{00000000-0005-0000-0000-00006A120000}"/>
    <cellStyle name="Subtotal" xfId="4088" xr:uid="{00000000-0005-0000-0000-00006B120000}"/>
    <cellStyle name="Table" xfId="4089" xr:uid="{00000000-0005-0000-0000-00006C120000}"/>
    <cellStyle name="Table 2" xfId="4090" xr:uid="{00000000-0005-0000-0000-00006D120000}"/>
    <cellStyle name="Table 2 2" xfId="4091" xr:uid="{00000000-0005-0000-0000-00006E120000}"/>
    <cellStyle name="Table 2 2 2" xfId="4092" xr:uid="{00000000-0005-0000-0000-00006F120000}"/>
    <cellStyle name="Table 2 3" xfId="4093" xr:uid="{00000000-0005-0000-0000-000070120000}"/>
    <cellStyle name="Table 3" xfId="4094" xr:uid="{00000000-0005-0000-0000-000071120000}"/>
    <cellStyle name="Table 3 2" xfId="4095" xr:uid="{00000000-0005-0000-0000-000072120000}"/>
    <cellStyle name="Table 4" xfId="4096" xr:uid="{00000000-0005-0000-0000-000073120000}"/>
    <cellStyle name="taples Plaza" xfId="4097" xr:uid="{00000000-0005-0000-0000-000074120000}"/>
    <cellStyle name="Text" xfId="4098" xr:uid="{00000000-0005-0000-0000-000075120000}"/>
    <cellStyle name="Text Indent A" xfId="4099" xr:uid="{00000000-0005-0000-0000-000076120000}"/>
    <cellStyle name="Text Indent B" xfId="4100" xr:uid="{00000000-0005-0000-0000-000077120000}"/>
    <cellStyle name="Text Indent C" xfId="4101" xr:uid="{00000000-0005-0000-0000-000078120000}"/>
    <cellStyle name="Tickmark" xfId="4102" xr:uid="{00000000-0005-0000-0000-000079120000}"/>
    <cellStyle name="Times New Roman" xfId="4103" xr:uid="{00000000-0005-0000-0000-00007A120000}"/>
    <cellStyle name="Title 2" xfId="4104" xr:uid="{00000000-0005-0000-0000-00007B120000}"/>
    <cellStyle name="Title 2 2" xfId="4105" xr:uid="{00000000-0005-0000-0000-00007C120000}"/>
    <cellStyle name="Title 2 3" xfId="4106" xr:uid="{00000000-0005-0000-0000-00007D120000}"/>
    <cellStyle name="Title 2 4" xfId="4107" xr:uid="{00000000-0005-0000-0000-00007E120000}"/>
    <cellStyle name="Title 3" xfId="4108" xr:uid="{00000000-0005-0000-0000-00007F120000}"/>
    <cellStyle name="Title 4" xfId="4109" xr:uid="{00000000-0005-0000-0000-000080120000}"/>
    <cellStyle name="Title 4 2" xfId="5074" xr:uid="{00000000-0005-0000-0000-000081120000}"/>
    <cellStyle name="Title 5" xfId="5075" xr:uid="{00000000-0005-0000-0000-000082120000}"/>
    <cellStyle name="Total 10" xfId="4110" xr:uid="{00000000-0005-0000-0000-000084120000}"/>
    <cellStyle name="Total 11" xfId="4111" xr:uid="{00000000-0005-0000-0000-000085120000}"/>
    <cellStyle name="Total 12" xfId="4112" xr:uid="{00000000-0005-0000-0000-000086120000}"/>
    <cellStyle name="Total 13" xfId="4113" xr:uid="{00000000-0005-0000-0000-000087120000}"/>
    <cellStyle name="Total 14" xfId="4114" xr:uid="{00000000-0005-0000-0000-000088120000}"/>
    <cellStyle name="Total 15" xfId="4115" xr:uid="{00000000-0005-0000-0000-000089120000}"/>
    <cellStyle name="Total 16" xfId="4116" xr:uid="{00000000-0005-0000-0000-00008A120000}"/>
    <cellStyle name="Total 17" xfId="4117" xr:uid="{00000000-0005-0000-0000-00008B120000}"/>
    <cellStyle name="Total 18" xfId="4118" xr:uid="{00000000-0005-0000-0000-00008C120000}"/>
    <cellStyle name="Total 19" xfId="4119" xr:uid="{00000000-0005-0000-0000-00008D120000}"/>
    <cellStyle name="Total 2" xfId="4120" xr:uid="{00000000-0005-0000-0000-00008E120000}"/>
    <cellStyle name="Total 2 2" xfId="4121" xr:uid="{00000000-0005-0000-0000-00008F120000}"/>
    <cellStyle name="Total 2 2 2" xfId="4122" xr:uid="{00000000-0005-0000-0000-000090120000}"/>
    <cellStyle name="Total 2 2 3" xfId="4123" xr:uid="{00000000-0005-0000-0000-000091120000}"/>
    <cellStyle name="Total 20" xfId="4124" xr:uid="{00000000-0005-0000-0000-000092120000}"/>
    <cellStyle name="Total 21" xfId="4125" xr:uid="{00000000-0005-0000-0000-000093120000}"/>
    <cellStyle name="Total 22" xfId="4126" xr:uid="{00000000-0005-0000-0000-000094120000}"/>
    <cellStyle name="Total 23" xfId="4127" xr:uid="{00000000-0005-0000-0000-000095120000}"/>
    <cellStyle name="Total 24" xfId="4128" xr:uid="{00000000-0005-0000-0000-000096120000}"/>
    <cellStyle name="Total 3" xfId="4129" xr:uid="{00000000-0005-0000-0000-000097120000}"/>
    <cellStyle name="Total 3 2" xfId="4130" xr:uid="{00000000-0005-0000-0000-000098120000}"/>
    <cellStyle name="Total 3 2 2" xfId="4131" xr:uid="{00000000-0005-0000-0000-000099120000}"/>
    <cellStyle name="Total 3 2 3" xfId="4132" xr:uid="{00000000-0005-0000-0000-00009A120000}"/>
    <cellStyle name="Total 4" xfId="4133" xr:uid="{00000000-0005-0000-0000-00009B120000}"/>
    <cellStyle name="Total 4 2" xfId="5076" xr:uid="{00000000-0005-0000-0000-00009C120000}"/>
    <cellStyle name="Total 5" xfId="4134" xr:uid="{00000000-0005-0000-0000-00009D120000}"/>
    <cellStyle name="Total 6" xfId="4135" xr:uid="{00000000-0005-0000-0000-00009E120000}"/>
    <cellStyle name="Total 7" xfId="4136" xr:uid="{00000000-0005-0000-0000-00009F120000}"/>
    <cellStyle name="Total 8" xfId="4137" xr:uid="{00000000-0005-0000-0000-0000A0120000}"/>
    <cellStyle name="Total 9" xfId="4138" xr:uid="{00000000-0005-0000-0000-0000A1120000}"/>
    <cellStyle name="Tusental (0)_pldt" xfId="4139" xr:uid="{00000000-0005-0000-0000-0000A2120000}"/>
    <cellStyle name="Tusental_A-listan (fixad)" xfId="4140" xr:uid="{00000000-0005-0000-0000-0000A3120000}"/>
    <cellStyle name="Valuta (0)_pldt" xfId="4141" xr:uid="{00000000-0005-0000-0000-0000A4120000}"/>
    <cellStyle name="Valuta_NPV" xfId="4142" xr:uid="{00000000-0005-0000-0000-0000A5120000}"/>
    <cellStyle name="Valuutta_BINV" xfId="4143" xr:uid="{00000000-0005-0000-0000-0000A6120000}"/>
    <cellStyle name="Währung [0]_AR-Bilanzen9901" xfId="4144" xr:uid="{00000000-0005-0000-0000-0000A7120000}"/>
    <cellStyle name="Währung_AR-Bilanzen9901" xfId="4145" xr:uid="{00000000-0005-0000-0000-0000A8120000}"/>
    <cellStyle name="Warning Text 10" xfId="4146" xr:uid="{00000000-0005-0000-0000-0000AA120000}"/>
    <cellStyle name="Warning Text 11" xfId="4147" xr:uid="{00000000-0005-0000-0000-0000AB120000}"/>
    <cellStyle name="Warning Text 12" xfId="4148" xr:uid="{00000000-0005-0000-0000-0000AC120000}"/>
    <cellStyle name="Warning Text 13" xfId="4149" xr:uid="{00000000-0005-0000-0000-0000AD120000}"/>
    <cellStyle name="Warning Text 14" xfId="4150" xr:uid="{00000000-0005-0000-0000-0000AE120000}"/>
    <cellStyle name="Warning Text 15" xfId="4151" xr:uid="{00000000-0005-0000-0000-0000AF120000}"/>
    <cellStyle name="Warning Text 16" xfId="4152" xr:uid="{00000000-0005-0000-0000-0000B0120000}"/>
    <cellStyle name="Warning Text 17" xfId="4153" xr:uid="{00000000-0005-0000-0000-0000B1120000}"/>
    <cellStyle name="Warning Text 18" xfId="4154" xr:uid="{00000000-0005-0000-0000-0000B2120000}"/>
    <cellStyle name="Warning Text 19" xfId="4155" xr:uid="{00000000-0005-0000-0000-0000B3120000}"/>
    <cellStyle name="Warning Text 2" xfId="4156" xr:uid="{00000000-0005-0000-0000-0000B4120000}"/>
    <cellStyle name="Warning Text 2 2" xfId="4157" xr:uid="{00000000-0005-0000-0000-0000B5120000}"/>
    <cellStyle name="Warning Text 2 3" xfId="4158" xr:uid="{00000000-0005-0000-0000-0000B6120000}"/>
    <cellStyle name="Warning Text 20" xfId="4159" xr:uid="{00000000-0005-0000-0000-0000B7120000}"/>
    <cellStyle name="Warning Text 21" xfId="4160" xr:uid="{00000000-0005-0000-0000-0000B8120000}"/>
    <cellStyle name="Warning Text 22" xfId="4161" xr:uid="{00000000-0005-0000-0000-0000B9120000}"/>
    <cellStyle name="Warning Text 3" xfId="4162" xr:uid="{00000000-0005-0000-0000-0000BA120000}"/>
    <cellStyle name="Warning Text 3 2" xfId="4163" xr:uid="{00000000-0005-0000-0000-0000BB120000}"/>
    <cellStyle name="Warning Text 4" xfId="4164" xr:uid="{00000000-0005-0000-0000-0000BC120000}"/>
    <cellStyle name="Warning Text 4 2" xfId="5077" xr:uid="{00000000-0005-0000-0000-0000BD120000}"/>
    <cellStyle name="Warning Text 5" xfId="4165" xr:uid="{00000000-0005-0000-0000-0000BE120000}"/>
    <cellStyle name="Warning Text 6" xfId="4166" xr:uid="{00000000-0005-0000-0000-0000BF120000}"/>
    <cellStyle name="Warning Text 7" xfId="4167" xr:uid="{00000000-0005-0000-0000-0000C0120000}"/>
    <cellStyle name="Warning Text 8" xfId="4168" xr:uid="{00000000-0005-0000-0000-0000C1120000}"/>
    <cellStyle name="Warning Text 9" xfId="4169" xr:uid="{00000000-0005-0000-0000-0000C2120000}"/>
    <cellStyle name="WHead - Style2" xfId="4170" xr:uid="{00000000-0005-0000-0000-0000C3120000}"/>
    <cellStyle name="WHead - Style2 10" xfId="4171" xr:uid="{00000000-0005-0000-0000-0000C4120000}"/>
    <cellStyle name="WHead - Style2 11" xfId="4172" xr:uid="{00000000-0005-0000-0000-0000C5120000}"/>
    <cellStyle name="WHead - Style2 12" xfId="4173" xr:uid="{00000000-0005-0000-0000-0000C6120000}"/>
    <cellStyle name="WHead - Style2 13" xfId="4174" xr:uid="{00000000-0005-0000-0000-0000C7120000}"/>
    <cellStyle name="WHead - Style2 2" xfId="4175" xr:uid="{00000000-0005-0000-0000-0000C8120000}"/>
    <cellStyle name="WHead - Style2 2 2" xfId="4176" xr:uid="{00000000-0005-0000-0000-0000C9120000}"/>
    <cellStyle name="WHead - Style2 3" xfId="4177" xr:uid="{00000000-0005-0000-0000-0000CA120000}"/>
    <cellStyle name="WHead - Style2 3 2" xfId="4178" xr:uid="{00000000-0005-0000-0000-0000CB120000}"/>
    <cellStyle name="WHead - Style2 4" xfId="4179" xr:uid="{00000000-0005-0000-0000-0000CC120000}"/>
    <cellStyle name="WHead - Style2 5" xfId="4180" xr:uid="{00000000-0005-0000-0000-0000CD120000}"/>
    <cellStyle name="WHead - Style2 6" xfId="4181" xr:uid="{00000000-0005-0000-0000-0000CE120000}"/>
    <cellStyle name="WHead - Style2 7" xfId="4182" xr:uid="{00000000-0005-0000-0000-0000CF120000}"/>
    <cellStyle name="WHead - Style2 8" xfId="4183" xr:uid="{00000000-0005-0000-0000-0000D0120000}"/>
    <cellStyle name="WHead - Style2 9" xfId="4184" xr:uid="{00000000-0005-0000-0000-0000D1120000}"/>
    <cellStyle name="wrap" xfId="4185" xr:uid="{00000000-0005-0000-0000-0000D2120000}"/>
    <cellStyle name="Wไhrung [0]_OPTIMIR1 (deutsch)" xfId="4186" xr:uid="{00000000-0005-0000-0000-0000D3120000}"/>
    <cellStyle name="Wไhrung_OPTIMIR1 (deutsch)" xfId="4187" xr:uid="{00000000-0005-0000-0000-0000D4120000}"/>
    <cellStyle name="ｵﾒﾁ｡ﾒﾃ爼ﾗ靉ﾁ篦ｧﾋﾅﾒﾂﾁﾔｵﾔ" xfId="4188" xr:uid="{00000000-0005-0000-0000-0000D5120000}"/>
    <cellStyle name="การคำนวณ" xfId="4189" builtinId="22" customBuiltin="1"/>
    <cellStyle name="การคำนวณ 2" xfId="4190" xr:uid="{00000000-0005-0000-0000-0000D6120000}"/>
    <cellStyle name="การคำนวณ 2 2" xfId="5078" xr:uid="{00000000-0005-0000-0000-0000D7120000}"/>
    <cellStyle name="การคำนวณ 3" xfId="4191" xr:uid="{00000000-0005-0000-0000-0000D8120000}"/>
    <cellStyle name="ข้อความเตือน" xfId="4192" builtinId="11" customBuiltin="1"/>
    <cellStyle name="ข้อความเตือน 2" xfId="4193" xr:uid="{00000000-0005-0000-0000-0000D9120000}"/>
    <cellStyle name="ข้อความเตือน 2 2" xfId="5079" xr:uid="{00000000-0005-0000-0000-0000DA120000}"/>
    <cellStyle name="ข้อความเตือน 3" xfId="4194" xr:uid="{00000000-0005-0000-0000-0000DB120000}"/>
    <cellStyle name="ข้อความอธิบาย" xfId="4195" builtinId="53" customBuiltin="1"/>
    <cellStyle name="ข้อความอธิบาย 2" xfId="4196" xr:uid="{00000000-0005-0000-0000-0000DC120000}"/>
    <cellStyle name="ข้อความอธิบาย 2 2" xfId="5080" xr:uid="{00000000-0005-0000-0000-0000DD120000}"/>
    <cellStyle name="ข้อความอธิบาย 3" xfId="4197" xr:uid="{00000000-0005-0000-0000-0000DE120000}"/>
    <cellStyle name="เครื่องหมายจุลภาค [0]" xfId="4198" xr:uid="{00000000-0005-0000-0000-0000DF120000}"/>
    <cellStyle name="เครื่องหมายจุลภาค 10" xfId="4199" xr:uid="{00000000-0005-0000-0000-0000E0120000}"/>
    <cellStyle name="เครื่องหมายจุลภาค 10 2" xfId="4200" xr:uid="{00000000-0005-0000-0000-0000E1120000}"/>
    <cellStyle name="เครื่องหมายจุลภาค 10 2 2" xfId="5081" xr:uid="{00000000-0005-0000-0000-0000E2120000}"/>
    <cellStyle name="เครื่องหมายจุลภาค 10 3" xfId="4201" xr:uid="{00000000-0005-0000-0000-0000E3120000}"/>
    <cellStyle name="เครื่องหมายจุลภาค 10 3 2" xfId="4202" xr:uid="{00000000-0005-0000-0000-0000E4120000}"/>
    <cellStyle name="เครื่องหมายจุลภาค 10 3 3" xfId="5082" xr:uid="{00000000-0005-0000-0000-0000E5120000}"/>
    <cellStyle name="เครื่องหมายจุลภาค 10 4" xfId="4203" xr:uid="{00000000-0005-0000-0000-0000E6120000}"/>
    <cellStyle name="เครื่องหมายจุลภาค 10 5" xfId="5083" xr:uid="{00000000-0005-0000-0000-0000E7120000}"/>
    <cellStyle name="เครื่องหมายจุลภาค 10_Q2-54+บิล แลนด์-นุ่น(1)" xfId="4204" xr:uid="{00000000-0005-0000-0000-0000E8120000}"/>
    <cellStyle name="เครื่องหมายจุลภาค 11" xfId="4205" xr:uid="{00000000-0005-0000-0000-0000E9120000}"/>
    <cellStyle name="เครื่องหมายจุลภาค 11 2" xfId="4206" xr:uid="{00000000-0005-0000-0000-0000EA120000}"/>
    <cellStyle name="เครื่องหมายจุลภาค 11 2 2" xfId="5084" xr:uid="{00000000-0005-0000-0000-0000EB120000}"/>
    <cellStyle name="เครื่องหมายจุลภาค 11 3" xfId="4207" xr:uid="{00000000-0005-0000-0000-0000EC120000}"/>
    <cellStyle name="เครื่องหมายจุลภาค 11 3 2" xfId="5085" xr:uid="{00000000-0005-0000-0000-0000ED120000}"/>
    <cellStyle name="เครื่องหมายจุลภาค 11 4" xfId="5086" xr:uid="{00000000-0005-0000-0000-0000EE120000}"/>
    <cellStyle name="เครื่องหมายจุลภาค 12" xfId="4208" xr:uid="{00000000-0005-0000-0000-0000EF120000}"/>
    <cellStyle name="เครื่องหมายจุลภาค 12 2" xfId="4209" xr:uid="{00000000-0005-0000-0000-0000F0120000}"/>
    <cellStyle name="เครื่องหมายจุลภาค 12 2 2" xfId="5087" xr:uid="{00000000-0005-0000-0000-0000F1120000}"/>
    <cellStyle name="เครื่องหมายจุลภาค 12 3" xfId="4210" xr:uid="{00000000-0005-0000-0000-0000F2120000}"/>
    <cellStyle name="เครื่องหมายจุลภาค 12 3 2" xfId="5088" xr:uid="{00000000-0005-0000-0000-0000F3120000}"/>
    <cellStyle name="เครื่องหมายจุลภาค 12 4" xfId="5089" xr:uid="{00000000-0005-0000-0000-0000F4120000}"/>
    <cellStyle name="เครื่องหมายจุลภาค 13" xfId="4211" xr:uid="{00000000-0005-0000-0000-0000F5120000}"/>
    <cellStyle name="เครื่องหมายจุลภาค 13 2" xfId="4212" xr:uid="{00000000-0005-0000-0000-0000F6120000}"/>
    <cellStyle name="เครื่องหมายจุลภาค 13 2 2" xfId="5090" xr:uid="{00000000-0005-0000-0000-0000F7120000}"/>
    <cellStyle name="เครื่องหมายจุลภาค 13 3" xfId="4213" xr:uid="{00000000-0005-0000-0000-0000F8120000}"/>
    <cellStyle name="เครื่องหมายจุลภาค 13 3 2" xfId="5091" xr:uid="{00000000-0005-0000-0000-0000F9120000}"/>
    <cellStyle name="เครื่องหมายจุลภาค 13 4" xfId="5092" xr:uid="{00000000-0005-0000-0000-0000FA120000}"/>
    <cellStyle name="เครื่องหมายจุลภาค 14" xfId="4214" xr:uid="{00000000-0005-0000-0000-0000FB120000}"/>
    <cellStyle name="เครื่องหมายจุลภาค 14 2" xfId="4215" xr:uid="{00000000-0005-0000-0000-0000FC120000}"/>
    <cellStyle name="เครื่องหมายจุลภาค 14 2 2" xfId="5093" xr:uid="{00000000-0005-0000-0000-0000FD120000}"/>
    <cellStyle name="เครื่องหมายจุลภาค 14 3" xfId="4216" xr:uid="{00000000-0005-0000-0000-0000FE120000}"/>
    <cellStyle name="เครื่องหมายจุลภาค 14 3 2" xfId="5094" xr:uid="{00000000-0005-0000-0000-0000FF120000}"/>
    <cellStyle name="เครื่องหมายจุลภาค 14 4" xfId="5095" xr:uid="{00000000-0005-0000-0000-000000130000}"/>
    <cellStyle name="เครื่องหมายจุลภาค 15" xfId="4217" xr:uid="{00000000-0005-0000-0000-000001130000}"/>
    <cellStyle name="เครื่องหมายจุลภาค 15 2" xfId="4218" xr:uid="{00000000-0005-0000-0000-000002130000}"/>
    <cellStyle name="เครื่องหมายจุลภาค 15 2 2" xfId="5096" xr:uid="{00000000-0005-0000-0000-000003130000}"/>
    <cellStyle name="เครื่องหมายจุลภาค 15 3" xfId="5097" xr:uid="{00000000-0005-0000-0000-000004130000}"/>
    <cellStyle name="เครื่องหมายจุลภาค 16" xfId="4219" xr:uid="{00000000-0005-0000-0000-000005130000}"/>
    <cellStyle name="เครื่องหมายจุลภาค 16 2" xfId="4220" xr:uid="{00000000-0005-0000-0000-000006130000}"/>
    <cellStyle name="เครื่องหมายจุลภาค 16 2 2" xfId="5098" xr:uid="{00000000-0005-0000-0000-000007130000}"/>
    <cellStyle name="เครื่องหมายจุลภาค 16 3" xfId="5099" xr:uid="{00000000-0005-0000-0000-000008130000}"/>
    <cellStyle name="เครื่องหมายจุลภาค 17" xfId="4221" xr:uid="{00000000-0005-0000-0000-000009130000}"/>
    <cellStyle name="เครื่องหมายจุลภาค 17 2" xfId="5100" xr:uid="{00000000-0005-0000-0000-00000A130000}"/>
    <cellStyle name="เครื่องหมายจุลภาค 18 2" xfId="5101" xr:uid="{00000000-0005-0000-0000-00000B130000}"/>
    <cellStyle name="เครื่องหมายจุลภาค 2" xfId="14" xr:uid="{00000000-0005-0000-0000-00000C130000}"/>
    <cellStyle name="เครื่องหมายจุลภาค 2 10" xfId="4222" xr:uid="{00000000-0005-0000-0000-00000D130000}"/>
    <cellStyle name="เครื่องหมายจุลภาค 2 11" xfId="4223" xr:uid="{00000000-0005-0000-0000-00000E130000}"/>
    <cellStyle name="เครื่องหมายจุลภาค 2 12" xfId="5102" xr:uid="{00000000-0005-0000-0000-00000F130000}"/>
    <cellStyle name="เครื่องหมายจุลภาค 2 2" xfId="4224" xr:uid="{00000000-0005-0000-0000-000010130000}"/>
    <cellStyle name="เครื่องหมายจุลภาค 2 2 2" xfId="4225" xr:uid="{00000000-0005-0000-0000-000011130000}"/>
    <cellStyle name="เครื่องหมายจุลภาค 2 2 2 2" xfId="4226" xr:uid="{00000000-0005-0000-0000-000012130000}"/>
    <cellStyle name="เครื่องหมายจุลภาค 2 2 2 3" xfId="5103" xr:uid="{00000000-0005-0000-0000-000013130000}"/>
    <cellStyle name="เครื่องหมายจุลภาค 2 2 3" xfId="4227" xr:uid="{00000000-0005-0000-0000-000014130000}"/>
    <cellStyle name="เครื่องหมายจุลภาค 2 2 4" xfId="4228" xr:uid="{00000000-0005-0000-0000-000015130000}"/>
    <cellStyle name="เครื่องหมายจุลภาค 2 2 5" xfId="5104" xr:uid="{00000000-0005-0000-0000-000016130000}"/>
    <cellStyle name="เครื่องหมายจุลภาค 2 3" xfId="4229" xr:uid="{00000000-0005-0000-0000-000017130000}"/>
    <cellStyle name="เครื่องหมายจุลภาค 2 3 2" xfId="4230" xr:uid="{00000000-0005-0000-0000-000018130000}"/>
    <cellStyle name="เครื่องหมายจุลภาค 2 3 3" xfId="4231" xr:uid="{00000000-0005-0000-0000-000019130000}"/>
    <cellStyle name="เครื่องหมายจุลภาค 2 4" xfId="4232" xr:uid="{00000000-0005-0000-0000-00001A130000}"/>
    <cellStyle name="เครื่องหมายจุลภาค 2 4 2" xfId="4233" xr:uid="{00000000-0005-0000-0000-00001B130000}"/>
    <cellStyle name="เครื่องหมายจุลภาค 2 4 2 2" xfId="5105" xr:uid="{00000000-0005-0000-0000-00001C130000}"/>
    <cellStyle name="เครื่องหมายจุลภาค 2 5" xfId="4234" xr:uid="{00000000-0005-0000-0000-00001D130000}"/>
    <cellStyle name="เครื่องหมายจุลภาค 2 5 2" xfId="4235" xr:uid="{00000000-0005-0000-0000-00001E130000}"/>
    <cellStyle name="เครื่องหมายจุลภาค 2 5 2 2" xfId="5106" xr:uid="{00000000-0005-0000-0000-00001F130000}"/>
    <cellStyle name="เครื่องหมายจุลภาค 2 6" xfId="4236" xr:uid="{00000000-0005-0000-0000-000020130000}"/>
    <cellStyle name="เครื่องหมายจุลภาค 2 7" xfId="4237" xr:uid="{00000000-0005-0000-0000-000021130000}"/>
    <cellStyle name="เครื่องหมายจุลภาค 2 7 2" xfId="5107" xr:uid="{00000000-0005-0000-0000-000022130000}"/>
    <cellStyle name="เครื่องหมายจุลภาค 2 8" xfId="4238" xr:uid="{00000000-0005-0000-0000-000023130000}"/>
    <cellStyle name="เครื่องหมายจุลภาค 2 9" xfId="4239" xr:uid="{00000000-0005-0000-0000-000024130000}"/>
    <cellStyle name="เครื่องหมายจุลภาค 2_AJE_Preb" xfId="4240" xr:uid="{00000000-0005-0000-0000-000025130000}"/>
    <cellStyle name="เครื่องหมายจุลภาค 20" xfId="4241" xr:uid="{00000000-0005-0000-0000-000026130000}"/>
    <cellStyle name="เครื่องหมายจุลภาค 20 2" xfId="4242" xr:uid="{00000000-0005-0000-0000-000027130000}"/>
    <cellStyle name="เครื่องหมายจุลภาค 20 2 2" xfId="4243" xr:uid="{00000000-0005-0000-0000-000028130000}"/>
    <cellStyle name="เครื่องหมายจุลภาค 20 3" xfId="4244" xr:uid="{00000000-0005-0000-0000-000029130000}"/>
    <cellStyle name="เครื่องหมายจุลภาค 20 3 2" xfId="4245" xr:uid="{00000000-0005-0000-0000-00002A130000}"/>
    <cellStyle name="เครื่องหมายจุลภาค 20 4" xfId="4246" xr:uid="{00000000-0005-0000-0000-00002B130000}"/>
    <cellStyle name="เครื่องหมายจุลภาค 3" xfId="4247" xr:uid="{00000000-0005-0000-0000-00002C130000}"/>
    <cellStyle name="เครื่องหมายจุลภาค 3 2" xfId="4248" xr:uid="{00000000-0005-0000-0000-00002D130000}"/>
    <cellStyle name="เครื่องหมายจุลภาค 3 2 2" xfId="4249" xr:uid="{00000000-0005-0000-0000-00002E130000}"/>
    <cellStyle name="เครื่องหมายจุลภาค 3 2 2 2" xfId="5108" xr:uid="{00000000-0005-0000-0000-00002F130000}"/>
    <cellStyle name="เครื่องหมายจุลภาค 3 2 3" xfId="5109" xr:uid="{00000000-0005-0000-0000-000030130000}"/>
    <cellStyle name="เครื่องหมายจุลภาค 3 3" xfId="4250" xr:uid="{00000000-0005-0000-0000-000031130000}"/>
    <cellStyle name="เครื่องหมายจุลภาค 3 3 2" xfId="4251" xr:uid="{00000000-0005-0000-0000-000032130000}"/>
    <cellStyle name="เครื่องหมายจุลภาค 3 3 2 2" xfId="4252" xr:uid="{00000000-0005-0000-0000-000033130000}"/>
    <cellStyle name="เครื่องหมายจุลภาค 3 3 2 3" xfId="5110" xr:uid="{00000000-0005-0000-0000-000034130000}"/>
    <cellStyle name="เครื่องหมายจุลภาค 3 3 3" xfId="4253" xr:uid="{00000000-0005-0000-0000-000035130000}"/>
    <cellStyle name="เครื่องหมายจุลภาค 3 3 4" xfId="5111" xr:uid="{00000000-0005-0000-0000-000036130000}"/>
    <cellStyle name="เครื่องหมายจุลภาค 3 4" xfId="4254" xr:uid="{00000000-0005-0000-0000-000037130000}"/>
    <cellStyle name="เครื่องหมายจุลภาค 3 4 2" xfId="4255" xr:uid="{00000000-0005-0000-0000-000038130000}"/>
    <cellStyle name="เครื่องหมายจุลภาค 3 4 3" xfId="5112" xr:uid="{00000000-0005-0000-0000-000039130000}"/>
    <cellStyle name="เครื่องหมายจุลภาค 3 5" xfId="4256" xr:uid="{00000000-0005-0000-0000-00003A130000}"/>
    <cellStyle name="เครื่องหมายจุลภาค 3 6" xfId="5113" xr:uid="{00000000-0005-0000-0000-00003B130000}"/>
    <cellStyle name="เครื่องหมายจุลภาค 4" xfId="4257" xr:uid="{00000000-0005-0000-0000-00003C130000}"/>
    <cellStyle name="เครื่องหมายจุลภาค 4 10" xfId="4258" xr:uid="{00000000-0005-0000-0000-00003D130000}"/>
    <cellStyle name="เครื่องหมายจุลภาค 4 10 2" xfId="5114" xr:uid="{00000000-0005-0000-0000-00003E130000}"/>
    <cellStyle name="เครื่องหมายจุลภาค 4 11" xfId="4259" xr:uid="{00000000-0005-0000-0000-00003F130000}"/>
    <cellStyle name="เครื่องหมายจุลภาค 4 12" xfId="4260" xr:uid="{00000000-0005-0000-0000-000040130000}"/>
    <cellStyle name="เครื่องหมายจุลภาค 4 13" xfId="5115" xr:uid="{00000000-0005-0000-0000-000041130000}"/>
    <cellStyle name="เครื่องหมายจุลภาค 4 14" xfId="5249" xr:uid="{00000000-0005-0000-0000-000042130000}"/>
    <cellStyle name="เครื่องหมายจุลภาค 4 2" xfId="4261" xr:uid="{00000000-0005-0000-0000-000043130000}"/>
    <cellStyle name="เครื่องหมายจุลภาค 4 2 2" xfId="4262" xr:uid="{00000000-0005-0000-0000-000044130000}"/>
    <cellStyle name="เครื่องหมายจุลภาค 4 2 3" xfId="4263" xr:uid="{00000000-0005-0000-0000-000045130000}"/>
    <cellStyle name="เครื่องหมายจุลภาค 4 2 4" xfId="5116" xr:uid="{00000000-0005-0000-0000-000046130000}"/>
    <cellStyle name="เครื่องหมายจุลภาค 4 3" xfId="4264" xr:uid="{00000000-0005-0000-0000-000047130000}"/>
    <cellStyle name="เครื่องหมายจุลภาค 4 3 2" xfId="4265" xr:uid="{00000000-0005-0000-0000-000048130000}"/>
    <cellStyle name="เครื่องหมายจุลภาค 4 3 2 2" xfId="4266" xr:uid="{00000000-0005-0000-0000-000049130000}"/>
    <cellStyle name="เครื่องหมายจุลภาค 4 3 2 2 2" xfId="5117" xr:uid="{00000000-0005-0000-0000-00004A130000}"/>
    <cellStyle name="เครื่องหมายจุลภาค 4 3 2 3" xfId="5118" xr:uid="{00000000-0005-0000-0000-00004B130000}"/>
    <cellStyle name="เครื่องหมายจุลภาค 4 3 3" xfId="4267" xr:uid="{00000000-0005-0000-0000-00004C130000}"/>
    <cellStyle name="เครื่องหมายจุลภาค 4 3 3 2" xfId="4268" xr:uid="{00000000-0005-0000-0000-00004D130000}"/>
    <cellStyle name="เครื่องหมายจุลภาค 4 3 3 2 2" xfId="5119" xr:uid="{00000000-0005-0000-0000-00004E130000}"/>
    <cellStyle name="เครื่องหมายจุลภาค 4 3 3 3" xfId="5120" xr:uid="{00000000-0005-0000-0000-00004F130000}"/>
    <cellStyle name="เครื่องหมายจุลภาค 4 3 4" xfId="4269" xr:uid="{00000000-0005-0000-0000-000050130000}"/>
    <cellStyle name="เครื่องหมายจุลภาค 4 3 4 2" xfId="4270" xr:uid="{00000000-0005-0000-0000-000051130000}"/>
    <cellStyle name="เครื่องหมายจุลภาค 4 3 4 2 2" xfId="5121" xr:uid="{00000000-0005-0000-0000-000052130000}"/>
    <cellStyle name="เครื่องหมายจุลภาค 4 3 4 3" xfId="5122" xr:uid="{00000000-0005-0000-0000-000053130000}"/>
    <cellStyle name="เครื่องหมายจุลภาค 4 3 5" xfId="4271" xr:uid="{00000000-0005-0000-0000-000054130000}"/>
    <cellStyle name="เครื่องหมายจุลภาค 4 3 5 2" xfId="4272" xr:uid="{00000000-0005-0000-0000-000055130000}"/>
    <cellStyle name="เครื่องหมายจุลภาค 4 3 5 2 2" xfId="5123" xr:uid="{00000000-0005-0000-0000-000056130000}"/>
    <cellStyle name="เครื่องหมายจุลภาค 4 3 5 3" xfId="5124" xr:uid="{00000000-0005-0000-0000-000057130000}"/>
    <cellStyle name="เครื่องหมายจุลภาค 4 3 6" xfId="4273" xr:uid="{00000000-0005-0000-0000-000058130000}"/>
    <cellStyle name="เครื่องหมายจุลภาค 4 3 6 2" xfId="4274" xr:uid="{00000000-0005-0000-0000-000059130000}"/>
    <cellStyle name="เครื่องหมายจุลภาค 4 3 6 2 2" xfId="5125" xr:uid="{00000000-0005-0000-0000-00005A130000}"/>
    <cellStyle name="เครื่องหมายจุลภาค 4 3 6 3" xfId="5126" xr:uid="{00000000-0005-0000-0000-00005B130000}"/>
    <cellStyle name="เครื่องหมายจุลภาค 4 3 7" xfId="5127" xr:uid="{00000000-0005-0000-0000-00005C130000}"/>
    <cellStyle name="เครื่องหมายจุลภาค 4 4" xfId="4275" xr:uid="{00000000-0005-0000-0000-00005D130000}"/>
    <cellStyle name="เครื่องหมายจุลภาค 4 4 2" xfId="4276" xr:uid="{00000000-0005-0000-0000-00005E130000}"/>
    <cellStyle name="เครื่องหมายจุลภาค 4 4 2 2" xfId="5128" xr:uid="{00000000-0005-0000-0000-00005F130000}"/>
    <cellStyle name="เครื่องหมายจุลภาค 4 4 3" xfId="5129" xr:uid="{00000000-0005-0000-0000-000060130000}"/>
    <cellStyle name="เครื่องหมายจุลภาค 4 5" xfId="4277" xr:uid="{00000000-0005-0000-0000-000061130000}"/>
    <cellStyle name="เครื่องหมายจุลภาค 4 5 2" xfId="4278" xr:uid="{00000000-0005-0000-0000-000062130000}"/>
    <cellStyle name="เครื่องหมายจุลภาค 4 5 2 2" xfId="5130" xr:uid="{00000000-0005-0000-0000-000063130000}"/>
    <cellStyle name="เครื่องหมายจุลภาค 4 5 3" xfId="5131" xr:uid="{00000000-0005-0000-0000-000064130000}"/>
    <cellStyle name="เครื่องหมายจุลภาค 4 6" xfId="4279" xr:uid="{00000000-0005-0000-0000-000065130000}"/>
    <cellStyle name="เครื่องหมายจุลภาค 4 6 2" xfId="5132" xr:uid="{00000000-0005-0000-0000-000066130000}"/>
    <cellStyle name="เครื่องหมายจุลภาค 4 7" xfId="4280" xr:uid="{00000000-0005-0000-0000-000067130000}"/>
    <cellStyle name="เครื่องหมายจุลภาค 4 7 2" xfId="5133" xr:uid="{00000000-0005-0000-0000-000068130000}"/>
    <cellStyle name="เครื่องหมายจุลภาค 4 8" xfId="4281" xr:uid="{00000000-0005-0000-0000-000069130000}"/>
    <cellStyle name="เครื่องหมายจุลภาค 4 8 2" xfId="5134" xr:uid="{00000000-0005-0000-0000-00006A130000}"/>
    <cellStyle name="เครื่องหมายจุลภาค 4 9" xfId="4282" xr:uid="{00000000-0005-0000-0000-00006B130000}"/>
    <cellStyle name="เครื่องหมายจุลภาค 4 9 2" xfId="5135" xr:uid="{00000000-0005-0000-0000-00006C130000}"/>
    <cellStyle name="เครื่องหมายจุลภาค 5" xfId="4283" xr:uid="{00000000-0005-0000-0000-00006D130000}"/>
    <cellStyle name="เครื่องหมายจุลภาค 5 2" xfId="4284" xr:uid="{00000000-0005-0000-0000-00006E130000}"/>
    <cellStyle name="เครื่องหมายจุลภาค 5 2 2" xfId="4285" xr:uid="{00000000-0005-0000-0000-00006F130000}"/>
    <cellStyle name="เครื่องหมายจุลภาค 5 3" xfId="4286" xr:uid="{00000000-0005-0000-0000-000070130000}"/>
    <cellStyle name="เครื่องหมายจุลภาค 6" xfId="4287" xr:uid="{00000000-0005-0000-0000-000071130000}"/>
    <cellStyle name="เครื่องหมายจุลภาค 6 2" xfId="4288" xr:uid="{00000000-0005-0000-0000-000072130000}"/>
    <cellStyle name="เครื่องหมายจุลภาค 6 2 2" xfId="4289" xr:uid="{00000000-0005-0000-0000-000073130000}"/>
    <cellStyle name="เครื่องหมายจุลภาค 6 2 2 2" xfId="4290" xr:uid="{00000000-0005-0000-0000-000074130000}"/>
    <cellStyle name="เครื่องหมายจุลภาค 6 3" xfId="4291" xr:uid="{00000000-0005-0000-0000-000075130000}"/>
    <cellStyle name="เครื่องหมายจุลภาค 6 3 2" xfId="4292" xr:uid="{00000000-0005-0000-0000-000076130000}"/>
    <cellStyle name="เครื่องหมายจุลภาค 7" xfId="4293" xr:uid="{00000000-0005-0000-0000-000077130000}"/>
    <cellStyle name="เครื่องหมายจุลภาค 7 10" xfId="4294" xr:uid="{00000000-0005-0000-0000-000078130000}"/>
    <cellStyle name="เครื่องหมายจุลภาค 7 2" xfId="4295" xr:uid="{00000000-0005-0000-0000-000079130000}"/>
    <cellStyle name="เครื่องหมายจุลภาค 7 2 2" xfId="4296" xr:uid="{00000000-0005-0000-0000-00007A130000}"/>
    <cellStyle name="เครื่องหมายจุลภาค 7 2 2 2" xfId="4297" xr:uid="{00000000-0005-0000-0000-00007B130000}"/>
    <cellStyle name="เครื่องหมายจุลภาค 7 2 3" xfId="4298" xr:uid="{00000000-0005-0000-0000-00007C130000}"/>
    <cellStyle name="เครื่องหมายจุลภาค 7 2 3 2" xfId="4299" xr:uid="{00000000-0005-0000-0000-00007D130000}"/>
    <cellStyle name="เครื่องหมายจุลภาค 7 2 4" xfId="4300" xr:uid="{00000000-0005-0000-0000-00007E130000}"/>
    <cellStyle name="เครื่องหมายจุลภาค 7 2 4 2" xfId="4301" xr:uid="{00000000-0005-0000-0000-00007F130000}"/>
    <cellStyle name="เครื่องหมายจุลภาค 7 3" xfId="4302" xr:uid="{00000000-0005-0000-0000-000080130000}"/>
    <cellStyle name="เครื่องหมายจุลภาค 7 3 2" xfId="4303" xr:uid="{00000000-0005-0000-0000-000081130000}"/>
    <cellStyle name="เครื่องหมายจุลภาค 7 4" xfId="4304" xr:uid="{00000000-0005-0000-0000-000082130000}"/>
    <cellStyle name="เครื่องหมายจุลภาค 7 4 2" xfId="4305" xr:uid="{00000000-0005-0000-0000-000083130000}"/>
    <cellStyle name="เครื่องหมายจุลภาค 7 4 2 2" xfId="5136" xr:uid="{00000000-0005-0000-0000-000084130000}"/>
    <cellStyle name="เครื่องหมายจุลภาค 7 4 3" xfId="5137" xr:uid="{00000000-0005-0000-0000-000085130000}"/>
    <cellStyle name="เครื่องหมายจุลภาค 7 5" xfId="4306" xr:uid="{00000000-0005-0000-0000-000086130000}"/>
    <cellStyle name="เครื่องหมายจุลภาค 7 5 2" xfId="4307" xr:uid="{00000000-0005-0000-0000-000087130000}"/>
    <cellStyle name="เครื่องหมายจุลภาค 7 5 2 2" xfId="4308" xr:uid="{00000000-0005-0000-0000-000088130000}"/>
    <cellStyle name="เครื่องหมายจุลภาค 7 5 3" xfId="4309" xr:uid="{00000000-0005-0000-0000-000089130000}"/>
    <cellStyle name="เครื่องหมายจุลภาค 7 5 3 2" xfId="4310" xr:uid="{00000000-0005-0000-0000-00008A130000}"/>
    <cellStyle name="เครื่องหมายจุลภาค 7 5 4" xfId="4311" xr:uid="{00000000-0005-0000-0000-00008B130000}"/>
    <cellStyle name="เครื่องหมายจุลภาค 7 6" xfId="4312" xr:uid="{00000000-0005-0000-0000-00008C130000}"/>
    <cellStyle name="เครื่องหมายจุลภาค 7 6 2" xfId="4313" xr:uid="{00000000-0005-0000-0000-00008D130000}"/>
    <cellStyle name="เครื่องหมายจุลภาค 7 7" xfId="4314" xr:uid="{00000000-0005-0000-0000-00008E130000}"/>
    <cellStyle name="เครื่องหมายจุลภาค 7 7 2" xfId="4315" xr:uid="{00000000-0005-0000-0000-00008F130000}"/>
    <cellStyle name="เครื่องหมายจุลภาค 7 8" xfId="4316" xr:uid="{00000000-0005-0000-0000-000090130000}"/>
    <cellStyle name="เครื่องหมายจุลภาค 7 8 2" xfId="4317" xr:uid="{00000000-0005-0000-0000-000091130000}"/>
    <cellStyle name="เครื่องหมายจุลภาค 7 9" xfId="4318" xr:uid="{00000000-0005-0000-0000-000092130000}"/>
    <cellStyle name="เครื่องหมายจุลภาค 7 9 2" xfId="4319" xr:uid="{00000000-0005-0000-0000-000093130000}"/>
    <cellStyle name="เครื่องหมายจุลภาค 7_Lead -  NU 31-3-54" xfId="4320" xr:uid="{00000000-0005-0000-0000-000094130000}"/>
    <cellStyle name="เครื่องหมายจุลภาค 8" xfId="4321" xr:uid="{00000000-0005-0000-0000-000095130000}"/>
    <cellStyle name="เครื่องหมายจุลภาค 8 2" xfId="4322" xr:uid="{00000000-0005-0000-0000-000096130000}"/>
    <cellStyle name="เครื่องหมายจุลภาค 8 2 2" xfId="4323" xr:uid="{00000000-0005-0000-0000-000097130000}"/>
    <cellStyle name="เครื่องหมายจุลภาค 8 2 2 2" xfId="5138" xr:uid="{00000000-0005-0000-0000-000098130000}"/>
    <cellStyle name="เครื่องหมายจุลภาค 8 2 3" xfId="5139" xr:uid="{00000000-0005-0000-0000-000099130000}"/>
    <cellStyle name="เครื่องหมายจุลภาค 8 3" xfId="4324" xr:uid="{00000000-0005-0000-0000-00009A130000}"/>
    <cellStyle name="เครื่องหมายจุลภาค 8 3 2" xfId="5140" xr:uid="{00000000-0005-0000-0000-00009B130000}"/>
    <cellStyle name="เครื่องหมายจุลภาค 8 4" xfId="5141" xr:uid="{00000000-0005-0000-0000-00009C130000}"/>
    <cellStyle name="เครื่องหมายจุลภาค 9" xfId="4325" xr:uid="{00000000-0005-0000-0000-00009D130000}"/>
    <cellStyle name="เครื่องหมายจุลภาค 9 2" xfId="4326" xr:uid="{00000000-0005-0000-0000-00009E130000}"/>
    <cellStyle name="เครื่องหมายจุลภาค 9 2 2" xfId="5142" xr:uid="{00000000-0005-0000-0000-00009F130000}"/>
    <cellStyle name="เครื่องหมายจุลภาค 9 3" xfId="5143" xr:uid="{00000000-0005-0000-0000-0000A0130000}"/>
    <cellStyle name="เครื่องหมายจุลภาค_AC Recconcile 4-6 ปี 51" xfId="4327" xr:uid="{00000000-0005-0000-0000-0000A1130000}"/>
    <cellStyle name="เครื่องหมายเปอร์เซ็นต์_7935 DET2" xfId="4328" xr:uid="{00000000-0005-0000-0000-0000A2130000}"/>
    <cellStyle name="เครื่องหมายสกุลเงิน [0]" xfId="4329" xr:uid="{00000000-0005-0000-0000-0000A3130000}"/>
    <cellStyle name="เครื่องหมายสกุลเงิน 2" xfId="4330" xr:uid="{00000000-0005-0000-0000-0000A4130000}"/>
    <cellStyle name="เครื่องหมายสกุลเงิน 2 2" xfId="5144" xr:uid="{00000000-0005-0000-0000-0000A5130000}"/>
    <cellStyle name="เครื่องหมายสกุลเงิน 3" xfId="4331" xr:uid="{00000000-0005-0000-0000-0000A6130000}"/>
    <cellStyle name="เครื่องหมายสกุลเงิน 3 2" xfId="4332" xr:uid="{00000000-0005-0000-0000-0000A7130000}"/>
    <cellStyle name="เครื่องหมายสกุลเงิน 3 2 2" xfId="5145" xr:uid="{00000000-0005-0000-0000-0000A8130000}"/>
    <cellStyle name="เครื่องหมายสกุลเงิน 3 3" xfId="5146" xr:uid="{00000000-0005-0000-0000-0000A9130000}"/>
    <cellStyle name="เครื่องหมายสกุลเงิน 4" xfId="4333" xr:uid="{00000000-0005-0000-0000-0000AA130000}"/>
    <cellStyle name="เครื่องหมายสกุลเงิน 4 2" xfId="4334" xr:uid="{00000000-0005-0000-0000-0000AB130000}"/>
    <cellStyle name="เครื่องหมายสกุลเงิน 4 2 2" xfId="5147" xr:uid="{00000000-0005-0000-0000-0000AC130000}"/>
    <cellStyle name="เครื่องหมายสกุลเงิน 4 3" xfId="5148" xr:uid="{00000000-0005-0000-0000-0000AD130000}"/>
    <cellStyle name="จุลภาค" xfId="1" builtinId="3"/>
    <cellStyle name="จุลภาค 2" xfId="4335" xr:uid="{00000000-0005-0000-0000-0000AE130000}"/>
    <cellStyle name="จุลภาค 3" xfId="5324" xr:uid="{BB2B99EF-0154-4953-86D4-A69A9C74CD45}"/>
    <cellStyle name="ชื่อเรื่อง" xfId="4336" xr:uid="{00000000-0005-0000-0000-0000AF130000}"/>
    <cellStyle name="ชื่อเรื่อง 2" xfId="4337" xr:uid="{00000000-0005-0000-0000-0000B0130000}"/>
    <cellStyle name="ชื่อเรื่อง 3" xfId="4338" xr:uid="{00000000-0005-0000-0000-0000B1130000}"/>
    <cellStyle name="ชื่อเรื่อง 4" xfId="4339" xr:uid="{00000000-0005-0000-0000-0000B2130000}"/>
    <cellStyle name="เชื่อมโยงหลายมิติ" xfId="4340" xr:uid="{00000000-0005-0000-0000-0000B3130000}"/>
    <cellStyle name="เชื่อมโยงหลายมิติ 2" xfId="4341" xr:uid="{00000000-0005-0000-0000-0000B4130000}"/>
    <cellStyle name="เชื่อมโยงหลายมิติ 3" xfId="4342" xr:uid="{00000000-0005-0000-0000-0000B5130000}"/>
    <cellStyle name="เชื่อมโยงหลายมิติ 4" xfId="4343" xr:uid="{00000000-0005-0000-0000-0000B6130000}"/>
    <cellStyle name="เชื่อมโยงหลายมิติ_PATO wk12-2006" xfId="4344" xr:uid="{00000000-0005-0000-0000-0000B7130000}"/>
    <cellStyle name="เซลล์ตรวจสอบ" xfId="4345" builtinId="23" customBuiltin="1"/>
    <cellStyle name="เซลล์ตรวจสอบ 2" xfId="4346" xr:uid="{00000000-0005-0000-0000-0000B8130000}"/>
    <cellStyle name="เซลล์ตรวจสอบ 2 2" xfId="5149" xr:uid="{00000000-0005-0000-0000-0000B9130000}"/>
    <cellStyle name="เซลล์ตรวจสอบ 3" xfId="4347" xr:uid="{00000000-0005-0000-0000-0000BA130000}"/>
    <cellStyle name="เซลล์ที่มีการเชื่อมโยง" xfId="4348" xr:uid="{00000000-0005-0000-0000-0000BB130000}"/>
    <cellStyle name="เซลล์ที่มีการเชื่อมโยง 2" xfId="4349" xr:uid="{00000000-0005-0000-0000-0000BC130000}"/>
    <cellStyle name="เซลล์ที่มีการเชื่อมโยง 2 2" xfId="4350" xr:uid="{00000000-0005-0000-0000-0000BD130000}"/>
    <cellStyle name="เซลล์ที่มีการเชื่อมโยง 2 3" xfId="5150" xr:uid="{00000000-0005-0000-0000-0000BE130000}"/>
    <cellStyle name="เซลล์ที่มีการเชื่อมโยง 3" xfId="4351" xr:uid="{00000000-0005-0000-0000-0000BF130000}"/>
    <cellStyle name="เซลล์ที่มีลิงก์" xfId="5172" builtinId="24" customBuiltin="1"/>
    <cellStyle name="ดี" xfId="4352" builtinId="26" customBuiltin="1"/>
    <cellStyle name="ดี 2" xfId="4353" xr:uid="{00000000-0005-0000-0000-0000C0130000}"/>
    <cellStyle name="ดี 2 2" xfId="4354" xr:uid="{00000000-0005-0000-0000-0000C1130000}"/>
    <cellStyle name="ดี 2 3" xfId="5151" xr:uid="{00000000-0005-0000-0000-0000C2130000}"/>
    <cellStyle name="ดี 3" xfId="4355" xr:uid="{00000000-0005-0000-0000-0000C3130000}"/>
    <cellStyle name="ตามการเชื่อมโยงหลายมิติ" xfId="4356" xr:uid="{00000000-0005-0000-0000-0000C4130000}"/>
    <cellStyle name="ตามการเชื่อมโยงหลายมิติ 2" xfId="4357" xr:uid="{00000000-0005-0000-0000-0000C5130000}"/>
    <cellStyle name="ตามการเชื่อมโยงหลายมิติ 3" xfId="4358" xr:uid="{00000000-0005-0000-0000-0000C6130000}"/>
    <cellStyle name="ตามการเชื่อมโยงหลายมิติ 4" xfId="4359" xr:uid="{00000000-0005-0000-0000-0000C7130000}"/>
    <cellStyle name="ตามการเชื่อมโยงหลายมิติ_PATO wk12-2006" xfId="4360" xr:uid="{00000000-0005-0000-0000-0000C8130000}"/>
    <cellStyle name="น้บะภฒ_95" xfId="4361" xr:uid="{00000000-0005-0000-0000-0000C9130000}"/>
    <cellStyle name="ปกติ" xfId="0" builtinId="0"/>
    <cellStyle name="ปกติ 10" xfId="4362" xr:uid="{00000000-0005-0000-0000-0000CA130000}"/>
    <cellStyle name="ปกติ 10 2" xfId="4363" xr:uid="{00000000-0005-0000-0000-0000CB130000}"/>
    <cellStyle name="ปกติ 11" xfId="4364" xr:uid="{00000000-0005-0000-0000-0000CC130000}"/>
    <cellStyle name="ปกติ 11 2" xfId="4365" xr:uid="{00000000-0005-0000-0000-0000CD130000}"/>
    <cellStyle name="ปกติ 12" xfId="4366" xr:uid="{00000000-0005-0000-0000-0000CE130000}"/>
    <cellStyle name="ปกติ 12 2" xfId="4367" xr:uid="{00000000-0005-0000-0000-0000CF130000}"/>
    <cellStyle name="ปกติ 13" xfId="4368" xr:uid="{00000000-0005-0000-0000-0000D0130000}"/>
    <cellStyle name="ปกติ 13 2" xfId="4369" xr:uid="{00000000-0005-0000-0000-0000D1130000}"/>
    <cellStyle name="ปกติ 13 3" xfId="4370" xr:uid="{00000000-0005-0000-0000-0000D2130000}"/>
    <cellStyle name="ปกติ 14" xfId="4371" xr:uid="{00000000-0005-0000-0000-0000D3130000}"/>
    <cellStyle name="ปกติ 14 2" xfId="4372" xr:uid="{00000000-0005-0000-0000-0000D4130000}"/>
    <cellStyle name="ปกติ 14 2 2" xfId="4373" xr:uid="{00000000-0005-0000-0000-0000D5130000}"/>
    <cellStyle name="ปกติ 14 3" xfId="4374" xr:uid="{00000000-0005-0000-0000-0000D6130000}"/>
    <cellStyle name="ปกติ 14 3 2" xfId="4375" xr:uid="{00000000-0005-0000-0000-0000D7130000}"/>
    <cellStyle name="ปกติ 14 4" xfId="4376" xr:uid="{00000000-0005-0000-0000-0000D8130000}"/>
    <cellStyle name="ปกติ 15" xfId="4377" xr:uid="{00000000-0005-0000-0000-0000D9130000}"/>
    <cellStyle name="ปกติ 15 2" xfId="4378" xr:uid="{00000000-0005-0000-0000-0000DA130000}"/>
    <cellStyle name="ปกติ 16" xfId="4379" xr:uid="{00000000-0005-0000-0000-0000DB130000}"/>
    <cellStyle name="ปกติ 16 2" xfId="4380" xr:uid="{00000000-0005-0000-0000-0000DC130000}"/>
    <cellStyle name="ปกติ 16 2 2" xfId="4381" xr:uid="{00000000-0005-0000-0000-0000DD130000}"/>
    <cellStyle name="ปกติ 16 3" xfId="4382" xr:uid="{00000000-0005-0000-0000-0000DE130000}"/>
    <cellStyle name="ปกติ 16 3 2" xfId="4383" xr:uid="{00000000-0005-0000-0000-0000DF130000}"/>
    <cellStyle name="ปกติ 16 4" xfId="4384" xr:uid="{00000000-0005-0000-0000-0000E0130000}"/>
    <cellStyle name="ปกติ 17" xfId="4385" xr:uid="{00000000-0005-0000-0000-0000E1130000}"/>
    <cellStyle name="ปกติ 18" xfId="5325" xr:uid="{50280818-2698-4E34-9478-CA6B71AE7151}"/>
    <cellStyle name="ปกติ 2" xfId="4386" xr:uid="{00000000-0005-0000-0000-0000E2130000}"/>
    <cellStyle name="ปกติ 2 10" xfId="4387" xr:uid="{00000000-0005-0000-0000-0000E3130000}"/>
    <cellStyle name="ปกติ 2 2" xfId="4388" xr:uid="{00000000-0005-0000-0000-0000E4130000}"/>
    <cellStyle name="ปกติ 2 2 2" xfId="4389" xr:uid="{00000000-0005-0000-0000-0000E5130000}"/>
    <cellStyle name="ปกติ 2 2 3" xfId="4390" xr:uid="{00000000-0005-0000-0000-0000E6130000}"/>
    <cellStyle name="ปกติ 2 3" xfId="4391" xr:uid="{00000000-0005-0000-0000-0000E7130000}"/>
    <cellStyle name="ปกติ 2 3 2" xfId="4392" xr:uid="{00000000-0005-0000-0000-0000E8130000}"/>
    <cellStyle name="ปกติ 2 3 3" xfId="4393" xr:uid="{00000000-0005-0000-0000-0000E9130000}"/>
    <cellStyle name="ปกติ 2 4" xfId="4394" xr:uid="{00000000-0005-0000-0000-0000EA130000}"/>
    <cellStyle name="ปกติ 2 5" xfId="4395" xr:uid="{00000000-0005-0000-0000-0000EB130000}"/>
    <cellStyle name="ปกติ 2 6" xfId="4396" xr:uid="{00000000-0005-0000-0000-0000EC130000}"/>
    <cellStyle name="ปกติ 2 7" xfId="4397" xr:uid="{00000000-0005-0000-0000-0000ED130000}"/>
    <cellStyle name="ปกติ 2 7 2" xfId="4398" xr:uid="{00000000-0005-0000-0000-0000EE130000}"/>
    <cellStyle name="ปกติ 2 8" xfId="4399" xr:uid="{00000000-0005-0000-0000-0000EF130000}"/>
    <cellStyle name="ปกติ 2 9" xfId="4400" xr:uid="{00000000-0005-0000-0000-0000F0130000}"/>
    <cellStyle name="ปกติ 2_40-1 บิลแลนด์" xfId="4401" xr:uid="{00000000-0005-0000-0000-0000F1130000}"/>
    <cellStyle name="ปกติ 3" xfId="4402" xr:uid="{00000000-0005-0000-0000-0000F2130000}"/>
    <cellStyle name="ปกติ 3 10" xfId="12" xr:uid="{00000000-0005-0000-0000-0000F3130000}"/>
    <cellStyle name="ปกติ 3 10 2" xfId="4403" xr:uid="{00000000-0005-0000-0000-0000F4130000}"/>
    <cellStyle name="ปกติ 3 11" xfId="4404" xr:uid="{00000000-0005-0000-0000-0000F5130000}"/>
    <cellStyle name="ปกติ 3 2" xfId="4405" xr:uid="{00000000-0005-0000-0000-0000F6130000}"/>
    <cellStyle name="ปกติ 3 2 2" xfId="4406" xr:uid="{00000000-0005-0000-0000-0000F7130000}"/>
    <cellStyle name="ปกติ 3 2 2 2" xfId="4407" xr:uid="{00000000-0005-0000-0000-0000F8130000}"/>
    <cellStyle name="ปกติ 3 2 3" xfId="4408" xr:uid="{00000000-0005-0000-0000-0000F9130000}"/>
    <cellStyle name="ปกติ 3 2 3 2" xfId="4409" xr:uid="{00000000-0005-0000-0000-0000FA130000}"/>
    <cellStyle name="ปกติ 3 2 4" xfId="4410" xr:uid="{00000000-0005-0000-0000-0000FB130000}"/>
    <cellStyle name="ปกติ 3 2 5" xfId="4411" xr:uid="{00000000-0005-0000-0000-0000FC130000}"/>
    <cellStyle name="ปกติ 3 3" xfId="4412" xr:uid="{00000000-0005-0000-0000-0000FD130000}"/>
    <cellStyle name="ปกติ 3 3 2" xfId="4413" xr:uid="{00000000-0005-0000-0000-0000FE130000}"/>
    <cellStyle name="ปกติ 3 3 3" xfId="4414" xr:uid="{00000000-0005-0000-0000-0000FF130000}"/>
    <cellStyle name="ปกติ 3 3 4" xfId="4415" xr:uid="{00000000-0005-0000-0000-000000140000}"/>
    <cellStyle name="ปกติ 3 3 5" xfId="4416" xr:uid="{00000000-0005-0000-0000-000001140000}"/>
    <cellStyle name="ปกติ 3 3 6" xfId="4417" xr:uid="{00000000-0005-0000-0000-000002140000}"/>
    <cellStyle name="ปกติ 3 4" xfId="4418" xr:uid="{00000000-0005-0000-0000-000003140000}"/>
    <cellStyle name="ปกติ 3 5" xfId="4419" xr:uid="{00000000-0005-0000-0000-000004140000}"/>
    <cellStyle name="ปกติ 3 6" xfId="4420" xr:uid="{00000000-0005-0000-0000-000005140000}"/>
    <cellStyle name="ปกติ 3 6 2" xfId="4421" xr:uid="{00000000-0005-0000-0000-000006140000}"/>
    <cellStyle name="ปกติ 3 7" xfId="4422" xr:uid="{00000000-0005-0000-0000-000007140000}"/>
    <cellStyle name="ปกติ 3 7 2" xfId="4423" xr:uid="{00000000-0005-0000-0000-000008140000}"/>
    <cellStyle name="ปกติ 3 8" xfId="4424" xr:uid="{00000000-0005-0000-0000-000009140000}"/>
    <cellStyle name="ปกติ 3 8 2" xfId="4425" xr:uid="{00000000-0005-0000-0000-00000A140000}"/>
    <cellStyle name="ปกติ 3 9" xfId="4426" xr:uid="{00000000-0005-0000-0000-00000B140000}"/>
    <cellStyle name="ปกติ 3 9 2" xfId="4427" xr:uid="{00000000-0005-0000-0000-00000C140000}"/>
    <cellStyle name="ปกติ 3_Index Prebuilt" xfId="4428" xr:uid="{00000000-0005-0000-0000-00000D140000}"/>
    <cellStyle name="ปกติ 4" xfId="8" xr:uid="{00000000-0005-0000-0000-00000E140000}"/>
    <cellStyle name="ปกติ 4 10" xfId="4429" xr:uid="{00000000-0005-0000-0000-00000F140000}"/>
    <cellStyle name="ปกติ 4 11" xfId="4430" xr:uid="{00000000-0005-0000-0000-000010140000}"/>
    <cellStyle name="ปกติ 4 11 2" xfId="4431" xr:uid="{00000000-0005-0000-0000-000011140000}"/>
    <cellStyle name="ปกติ 4 12" xfId="4432" xr:uid="{00000000-0005-0000-0000-000012140000}"/>
    <cellStyle name="ปกติ 4 12 2" xfId="4433" xr:uid="{00000000-0005-0000-0000-000013140000}"/>
    <cellStyle name="ปกติ 4 13" xfId="4434" xr:uid="{00000000-0005-0000-0000-000014140000}"/>
    <cellStyle name="ปกติ 4 13 2" xfId="4435" xr:uid="{00000000-0005-0000-0000-000015140000}"/>
    <cellStyle name="ปกติ 4 14" xfId="4436" xr:uid="{00000000-0005-0000-0000-000016140000}"/>
    <cellStyle name="ปกติ 4 14 2" xfId="4437" xr:uid="{00000000-0005-0000-0000-000017140000}"/>
    <cellStyle name="ปกติ 4 15" xfId="4438" xr:uid="{00000000-0005-0000-0000-000018140000}"/>
    <cellStyle name="ปกติ 4 2" xfId="5" xr:uid="{00000000-0005-0000-0000-000019140000}"/>
    <cellStyle name="ปกติ 4 2 10" xfId="4439" xr:uid="{00000000-0005-0000-0000-00001A140000}"/>
    <cellStyle name="ปกติ 4 2 10 2" xfId="4440" xr:uid="{00000000-0005-0000-0000-00001B140000}"/>
    <cellStyle name="ปกติ 4 2 11" xfId="4441" xr:uid="{00000000-0005-0000-0000-00001C140000}"/>
    <cellStyle name="ปกติ 4 2 2" xfId="4442" xr:uid="{00000000-0005-0000-0000-00001D140000}"/>
    <cellStyle name="ปกติ 4 2 2 2" xfId="4443" xr:uid="{00000000-0005-0000-0000-00001E140000}"/>
    <cellStyle name="ปกติ 4 2 2 3" xfId="4444" xr:uid="{00000000-0005-0000-0000-00001F140000}"/>
    <cellStyle name="ปกติ 4 2 3" xfId="4445" xr:uid="{00000000-0005-0000-0000-000020140000}"/>
    <cellStyle name="ปกติ 4 2 3 2" xfId="4446" xr:uid="{00000000-0005-0000-0000-000021140000}"/>
    <cellStyle name="ปกติ 4 2 4" xfId="4447" xr:uid="{00000000-0005-0000-0000-000022140000}"/>
    <cellStyle name="ปกติ 4 2 4 2" xfId="4448" xr:uid="{00000000-0005-0000-0000-000023140000}"/>
    <cellStyle name="ปกติ 4 2 5" xfId="4449" xr:uid="{00000000-0005-0000-0000-000024140000}"/>
    <cellStyle name="ปกติ 4 2 5 2" xfId="4450" xr:uid="{00000000-0005-0000-0000-000025140000}"/>
    <cellStyle name="ปกติ 4 2 6" xfId="4451" xr:uid="{00000000-0005-0000-0000-000026140000}"/>
    <cellStyle name="ปกติ 4 2 6 2" xfId="4452" xr:uid="{00000000-0005-0000-0000-000027140000}"/>
    <cellStyle name="ปกติ 4 2 7" xfId="4453" xr:uid="{00000000-0005-0000-0000-000028140000}"/>
    <cellStyle name="ปกติ 4 2 7 2" xfId="4454" xr:uid="{00000000-0005-0000-0000-000029140000}"/>
    <cellStyle name="ปกติ 4 2 8" xfId="4455" xr:uid="{00000000-0005-0000-0000-00002A140000}"/>
    <cellStyle name="ปกติ 4 2 8 2" xfId="4456" xr:uid="{00000000-0005-0000-0000-00002B140000}"/>
    <cellStyle name="ปกติ 4 2 9" xfId="4457" xr:uid="{00000000-0005-0000-0000-00002C140000}"/>
    <cellStyle name="ปกติ 4 2 9 2" xfId="4458" xr:uid="{00000000-0005-0000-0000-00002D140000}"/>
    <cellStyle name="ปกติ 4 3" xfId="4459" xr:uid="{00000000-0005-0000-0000-00002E140000}"/>
    <cellStyle name="ปกติ 4 3 2" xfId="4460" xr:uid="{00000000-0005-0000-0000-00002F140000}"/>
    <cellStyle name="ปกติ 4 3 3" xfId="4461" xr:uid="{00000000-0005-0000-0000-000030140000}"/>
    <cellStyle name="ปกติ 4 4" xfId="4462" xr:uid="{00000000-0005-0000-0000-000031140000}"/>
    <cellStyle name="ปกติ 4 4 2" xfId="4463" xr:uid="{00000000-0005-0000-0000-000032140000}"/>
    <cellStyle name="ปกติ 4 5" xfId="4464" xr:uid="{00000000-0005-0000-0000-000033140000}"/>
    <cellStyle name="ปกติ 4 6" xfId="4465" xr:uid="{00000000-0005-0000-0000-000034140000}"/>
    <cellStyle name="ปกติ 4 7" xfId="4466" xr:uid="{00000000-0005-0000-0000-000035140000}"/>
    <cellStyle name="ปกติ 4 8" xfId="4467" xr:uid="{00000000-0005-0000-0000-000036140000}"/>
    <cellStyle name="ปกติ 4 9" xfId="4468" xr:uid="{00000000-0005-0000-0000-000037140000}"/>
    <cellStyle name="ปกติ 4_Book2" xfId="4469" xr:uid="{00000000-0005-0000-0000-000038140000}"/>
    <cellStyle name="ปกติ 5" xfId="4470" xr:uid="{00000000-0005-0000-0000-000039140000}"/>
    <cellStyle name="ปกติ 5 2" xfId="4471" xr:uid="{00000000-0005-0000-0000-00003A140000}"/>
    <cellStyle name="ปกติ 5 2 2" xfId="4472" xr:uid="{00000000-0005-0000-0000-00003B140000}"/>
    <cellStyle name="ปกติ 5 3" xfId="4473" xr:uid="{00000000-0005-0000-0000-00003C140000}"/>
    <cellStyle name="ปกติ 6" xfId="4474" xr:uid="{00000000-0005-0000-0000-00003D140000}"/>
    <cellStyle name="ปกติ 6 2" xfId="4475" xr:uid="{00000000-0005-0000-0000-00003E140000}"/>
    <cellStyle name="ปกติ 6 3" xfId="4476" xr:uid="{00000000-0005-0000-0000-00003F140000}"/>
    <cellStyle name="ปกติ 6 3 2" xfId="4477" xr:uid="{00000000-0005-0000-0000-000040140000}"/>
    <cellStyle name="ปกติ 6 4" xfId="4478" xr:uid="{00000000-0005-0000-0000-000041140000}"/>
    <cellStyle name="ปกติ 6 5" xfId="4479" xr:uid="{00000000-0005-0000-0000-000042140000}"/>
    <cellStyle name="ปกติ 6_PRE-BUILTQ1-54" xfId="4480" xr:uid="{00000000-0005-0000-0000-000043140000}"/>
    <cellStyle name="ปกติ 7" xfId="4481" xr:uid="{00000000-0005-0000-0000-000044140000}"/>
    <cellStyle name="ปกติ 7 2" xfId="4482" xr:uid="{00000000-0005-0000-0000-000045140000}"/>
    <cellStyle name="ปกติ 8" xfId="4483" xr:uid="{00000000-0005-0000-0000-000046140000}"/>
    <cellStyle name="ปกติ 8 2" xfId="4484" xr:uid="{00000000-0005-0000-0000-000047140000}"/>
    <cellStyle name="ปกติ 8 3" xfId="4485" xr:uid="{00000000-0005-0000-0000-000048140000}"/>
    <cellStyle name="ปกติ 8 4" xfId="4486" xr:uid="{00000000-0005-0000-0000-000049140000}"/>
    <cellStyle name="ปกติ 9" xfId="4487" xr:uid="{00000000-0005-0000-0000-00004A140000}"/>
    <cellStyle name="ปกติ 9 2" xfId="4488" xr:uid="{00000000-0005-0000-0000-00004B140000}"/>
    <cellStyle name="ปกติ 9 3" xfId="4489" xr:uid="{00000000-0005-0000-0000-00004C140000}"/>
    <cellStyle name="ปกติ 9_Lead -  NU 31-3-54" xfId="4490" xr:uid="{00000000-0005-0000-0000-00004D140000}"/>
    <cellStyle name="ปกติ_Sheet1" xfId="2" xr:uid="{00000000-0005-0000-0000-00004F140000}"/>
    <cellStyle name="ปกติ_Sheet1 2" xfId="10" xr:uid="{00000000-0005-0000-0000-000050140000}"/>
    <cellStyle name="ปกติ_Sheet1 2 2" xfId="9" xr:uid="{00000000-0005-0000-0000-000051140000}"/>
    <cellStyle name="ปกติ_Sheet1 3" xfId="11" xr:uid="{00000000-0005-0000-0000-000052140000}"/>
    <cellStyle name="ปกติ_Sheet1 3 2" xfId="4491" xr:uid="{00000000-0005-0000-0000-000053140000}"/>
    <cellStyle name="ปกติ_Sheet1_Q141-Mar'49-T2" xfId="3" xr:uid="{00000000-0005-0000-0000-000054140000}"/>
    <cellStyle name="ปกติ_Sheet1_Q141-Sep'48-T3" xfId="4492" xr:uid="{00000000-0005-0000-0000-000055140000}"/>
    <cellStyle name="ปกติ_Sheet1_Sheet1_Q141-Sep'48-T3" xfId="4493" xr:uid="{00000000-0005-0000-0000-000056140000}"/>
    <cellStyle name="ป้อนค่า" xfId="4494" builtinId="20" customBuiltin="1"/>
    <cellStyle name="ป้อนค่า 2" xfId="4495" xr:uid="{00000000-0005-0000-0000-000057140000}"/>
    <cellStyle name="ป้อนค่า 2 2" xfId="5152" xr:uid="{00000000-0005-0000-0000-000058140000}"/>
    <cellStyle name="ป้อนค่า 3" xfId="4496" xr:uid="{00000000-0005-0000-0000-000059140000}"/>
    <cellStyle name="ปานกลาง" xfId="4497" builtinId="28" customBuiltin="1"/>
    <cellStyle name="ปานกลาง 2" xfId="4498" xr:uid="{00000000-0005-0000-0000-00005A140000}"/>
    <cellStyle name="ปานกลาง 2 2" xfId="5153" xr:uid="{00000000-0005-0000-0000-00005B140000}"/>
    <cellStyle name="ปานกลาง 3" xfId="4499" xr:uid="{00000000-0005-0000-0000-00005C140000}"/>
    <cellStyle name="ปานกลาง 4" xfId="4500" xr:uid="{00000000-0005-0000-0000-00005D140000}"/>
    <cellStyle name="เปอร์เซ็นต์ 2" xfId="4501" xr:uid="{00000000-0005-0000-0000-00005E140000}"/>
    <cellStyle name="เปอร์เซ็นต์ 2 2" xfId="4502" xr:uid="{00000000-0005-0000-0000-00005F140000}"/>
    <cellStyle name="เปอร์เซ็นต์ 2 2 2" xfId="4503" xr:uid="{00000000-0005-0000-0000-000060140000}"/>
    <cellStyle name="เปอร์เซ็นต์ 2 2 3" xfId="4504" xr:uid="{00000000-0005-0000-0000-000061140000}"/>
    <cellStyle name="เปอร์เซ็นต์ 2 2 3 2" xfId="5154" xr:uid="{00000000-0005-0000-0000-000062140000}"/>
    <cellStyle name="เปอร์เซ็นต์ 2 2 4" xfId="5155" xr:uid="{00000000-0005-0000-0000-000063140000}"/>
    <cellStyle name="เปอร์เซ็นต์ 2 3" xfId="4505" xr:uid="{00000000-0005-0000-0000-000064140000}"/>
    <cellStyle name="เปอร์เซ็นต์ 2 3 2" xfId="4506" xr:uid="{00000000-0005-0000-0000-000065140000}"/>
    <cellStyle name="เปอร์เซ็นต์ 2 3 3" xfId="4507" xr:uid="{00000000-0005-0000-0000-000066140000}"/>
    <cellStyle name="เปอร์เซ็นต์ 2 4" xfId="4508" xr:uid="{00000000-0005-0000-0000-000067140000}"/>
    <cellStyle name="เปอร์เซ็นต์ 2 4 2" xfId="4509" xr:uid="{00000000-0005-0000-0000-000068140000}"/>
    <cellStyle name="เปอร์เซ็นต์ 2 5" xfId="4510" xr:uid="{00000000-0005-0000-0000-000069140000}"/>
    <cellStyle name="เปอร์เซ็นต์ 3" xfId="4511" xr:uid="{00000000-0005-0000-0000-00006A140000}"/>
    <cellStyle name="เปอร์เซ็นต์ 3 2" xfId="4512" xr:uid="{00000000-0005-0000-0000-00006B140000}"/>
    <cellStyle name="เปอร์เซ็นต์ 3 3" xfId="4513" xr:uid="{00000000-0005-0000-0000-00006C140000}"/>
    <cellStyle name="เปอร์เซ็นต์ 4" xfId="4514" xr:uid="{00000000-0005-0000-0000-00006D140000}"/>
    <cellStyle name="เปอร์เซ็นต์ 4 2" xfId="4515" xr:uid="{00000000-0005-0000-0000-00006E140000}"/>
    <cellStyle name="เปอร์เซ็นต์ 5" xfId="4516" xr:uid="{00000000-0005-0000-0000-00006F140000}"/>
    <cellStyle name="เปอร์เซ็นต์ 5 2" xfId="4517" xr:uid="{00000000-0005-0000-0000-000070140000}"/>
    <cellStyle name="เปอร์เซ็นต์ 6" xfId="4518" xr:uid="{00000000-0005-0000-0000-000071140000}"/>
    <cellStyle name="เปอร์เซ็นต์ 6 2" xfId="4519" xr:uid="{00000000-0005-0000-0000-000072140000}"/>
    <cellStyle name="เปอร์เซ็นต์ 7" xfId="4520" xr:uid="{00000000-0005-0000-0000-000073140000}"/>
    <cellStyle name="เปอร์เซ็นต์ 7 2" xfId="4521" xr:uid="{00000000-0005-0000-0000-000074140000}"/>
    <cellStyle name="เปอร์เซ็นต์ 7 2 2" xfId="4522" xr:uid="{00000000-0005-0000-0000-000075140000}"/>
    <cellStyle name="เปอร์เซ็นต์ 7 3" xfId="4523" xr:uid="{00000000-0005-0000-0000-000076140000}"/>
    <cellStyle name="เปอร์เซ็นต์ 7 3 2" xfId="4524" xr:uid="{00000000-0005-0000-0000-000077140000}"/>
    <cellStyle name="เปอร์เซ็นต์ 7 4" xfId="4525" xr:uid="{00000000-0005-0000-0000-000078140000}"/>
    <cellStyle name="ผลรวม" xfId="4526" builtinId="25" customBuiltin="1"/>
    <cellStyle name="ผลรวม 2" xfId="4527" xr:uid="{00000000-0005-0000-0000-000079140000}"/>
    <cellStyle name="ผลรวม 2 2" xfId="5156" xr:uid="{00000000-0005-0000-0000-00007A140000}"/>
    <cellStyle name="ผลรวม 3" xfId="4528" xr:uid="{00000000-0005-0000-0000-00007B140000}"/>
    <cellStyle name="แย่" xfId="4529" builtinId="27" customBuiltin="1"/>
    <cellStyle name="แย่ 2" xfId="4530" xr:uid="{00000000-0005-0000-0000-00007C140000}"/>
    <cellStyle name="แย่ 2 2" xfId="4531" xr:uid="{00000000-0005-0000-0000-00007D140000}"/>
    <cellStyle name="แย่ 2 3" xfId="5157" xr:uid="{00000000-0005-0000-0000-00007E140000}"/>
    <cellStyle name="แย่ 3" xfId="4532" xr:uid="{00000000-0005-0000-0000-00007F140000}"/>
    <cellStyle name="ฤ?ธถ [0]_95" xfId="4533" xr:uid="{00000000-0005-0000-0000-000080140000}"/>
    <cellStyle name="ฤ?ธถ_95" xfId="4534" xr:uid="{00000000-0005-0000-0000-000081140000}"/>
    <cellStyle name="ฤธถ [0]_10' 0.26D MS" xfId="4535" xr:uid="{00000000-0005-0000-0000-000082140000}"/>
    <cellStyle name="ฤธถ_10' 0.26D MS" xfId="4536" xr:uid="{00000000-0005-0000-0000-000083140000}"/>
    <cellStyle name="ล๋ศญ [0]_10' 0.26D MS" xfId="4537" xr:uid="{00000000-0005-0000-0000-000084140000}"/>
    <cellStyle name="ล๋ศญ_10' 0.26D MS" xfId="4538" xr:uid="{00000000-0005-0000-0000-000085140000}"/>
    <cellStyle name="ลักษณะ 1" xfId="4539" xr:uid="{00000000-0005-0000-0000-000086140000}"/>
    <cellStyle name="วฅมุ_#2(M17)_1" xfId="4540" xr:uid="{00000000-0005-0000-0000-000087140000}"/>
    <cellStyle name="ส่วนที่ถูกเน้น1" xfId="4541" builtinId="29" customBuiltin="1"/>
    <cellStyle name="ส่วนที่ถูกเน้น1 2" xfId="4542" xr:uid="{00000000-0005-0000-0000-000088140000}"/>
    <cellStyle name="ส่วนที่ถูกเน้น1 2 2" xfId="5158" xr:uid="{00000000-0005-0000-0000-000089140000}"/>
    <cellStyle name="ส่วนที่ถูกเน้น1 3" xfId="4543" xr:uid="{00000000-0005-0000-0000-00008A140000}"/>
    <cellStyle name="ส่วนที่ถูกเน้น2" xfId="4544" builtinId="33" customBuiltin="1"/>
    <cellStyle name="ส่วนที่ถูกเน้น2 2" xfId="4545" xr:uid="{00000000-0005-0000-0000-00008B140000}"/>
    <cellStyle name="ส่วนที่ถูกเน้น2 2 2" xfId="5159" xr:uid="{00000000-0005-0000-0000-00008C140000}"/>
    <cellStyle name="ส่วนที่ถูกเน้น2 3" xfId="4546" xr:uid="{00000000-0005-0000-0000-00008D140000}"/>
    <cellStyle name="ส่วนที่ถูกเน้น3" xfId="4547" builtinId="37" customBuiltin="1"/>
    <cellStyle name="ส่วนที่ถูกเน้น3 2" xfId="4548" xr:uid="{00000000-0005-0000-0000-00008E140000}"/>
    <cellStyle name="ส่วนที่ถูกเน้น3 2 2" xfId="5160" xr:uid="{00000000-0005-0000-0000-00008F140000}"/>
    <cellStyle name="ส่วนที่ถูกเน้น3 3" xfId="4549" xr:uid="{00000000-0005-0000-0000-000090140000}"/>
    <cellStyle name="ส่วนที่ถูกเน้น4" xfId="4550" builtinId="41" customBuiltin="1"/>
    <cellStyle name="ส่วนที่ถูกเน้น4 2" xfId="4551" xr:uid="{00000000-0005-0000-0000-000091140000}"/>
    <cellStyle name="ส่วนที่ถูกเน้น4 2 2" xfId="5161" xr:uid="{00000000-0005-0000-0000-000092140000}"/>
    <cellStyle name="ส่วนที่ถูกเน้น4 3" xfId="4552" xr:uid="{00000000-0005-0000-0000-000093140000}"/>
    <cellStyle name="ส่วนที่ถูกเน้น5" xfId="4553" builtinId="45" customBuiltin="1"/>
    <cellStyle name="ส่วนที่ถูกเน้น5 2" xfId="4554" xr:uid="{00000000-0005-0000-0000-000094140000}"/>
    <cellStyle name="ส่วนที่ถูกเน้น5 2 2" xfId="5162" xr:uid="{00000000-0005-0000-0000-000095140000}"/>
    <cellStyle name="ส่วนที่ถูกเน้น5 3" xfId="4555" xr:uid="{00000000-0005-0000-0000-000096140000}"/>
    <cellStyle name="ส่วนที่ถูกเน้น6" xfId="4556" builtinId="49" customBuiltin="1"/>
    <cellStyle name="ส่วนที่ถูกเน้น6 2" xfId="4557" xr:uid="{00000000-0005-0000-0000-000097140000}"/>
    <cellStyle name="ส่วนที่ถูกเน้น6 2 2" xfId="5163" xr:uid="{00000000-0005-0000-0000-000098140000}"/>
    <cellStyle name="ส่วนที่ถูกเน้น6 3" xfId="4558" xr:uid="{00000000-0005-0000-0000-000099140000}"/>
    <cellStyle name="เส้นขอบขวา" xfId="4559" xr:uid="{00000000-0005-0000-0000-00009A140000}"/>
    <cellStyle name="เส้นขอบขวา 2" xfId="4560" xr:uid="{00000000-0005-0000-0000-00009B140000}"/>
    <cellStyle name="เส้นขอบขวา 3" xfId="4561" xr:uid="{00000000-0005-0000-0000-00009C140000}"/>
    <cellStyle name="เส้นขอบขวา 4" xfId="4562" xr:uid="{00000000-0005-0000-0000-00009D140000}"/>
    <cellStyle name="เส้นขอบขวา 5" xfId="4563" xr:uid="{00000000-0005-0000-0000-00009E140000}"/>
    <cellStyle name="เส้นขอบขวา_Lead -  NU 31-3-54" xfId="4564" xr:uid="{00000000-0005-0000-0000-00009F140000}"/>
    <cellStyle name="แสดงผล" xfId="4565" builtinId="21" customBuiltin="1"/>
    <cellStyle name="แสดงผล 2" xfId="4566" xr:uid="{00000000-0005-0000-0000-0000A0140000}"/>
    <cellStyle name="แสดงผล 2 2" xfId="5164" xr:uid="{00000000-0005-0000-0000-0000A1140000}"/>
    <cellStyle name="แสดงผล 3" xfId="4567" xr:uid="{00000000-0005-0000-0000-0000A2140000}"/>
    <cellStyle name="หมายเหตุ 2" xfId="4568" xr:uid="{00000000-0005-0000-0000-0000A3140000}"/>
    <cellStyle name="หมายเหตุ 2 2" xfId="4569" xr:uid="{00000000-0005-0000-0000-0000A4140000}"/>
    <cellStyle name="หมายเหตุ 2 2 2" xfId="4570" xr:uid="{00000000-0005-0000-0000-0000A5140000}"/>
    <cellStyle name="หมายเหตุ 2 2 2 2" xfId="4571" xr:uid="{00000000-0005-0000-0000-0000A6140000}"/>
    <cellStyle name="หมายเหตุ 2 2 2 3" xfId="4572" xr:uid="{00000000-0005-0000-0000-0000A7140000}"/>
    <cellStyle name="หมายเหตุ 2 2 3" xfId="4573" xr:uid="{00000000-0005-0000-0000-0000A8140000}"/>
    <cellStyle name="หมายเหตุ 2 2 4" xfId="4574" xr:uid="{00000000-0005-0000-0000-0000A9140000}"/>
    <cellStyle name="หมายเหตุ 2 3" xfId="4575" xr:uid="{00000000-0005-0000-0000-0000AA140000}"/>
    <cellStyle name="หมายเหตุ 2 3 2" xfId="4576" xr:uid="{00000000-0005-0000-0000-0000AB140000}"/>
    <cellStyle name="หมายเหตุ 2 3 3" xfId="4577" xr:uid="{00000000-0005-0000-0000-0000AC140000}"/>
    <cellStyle name="หมายเหตุ 2 4" xfId="4578" xr:uid="{00000000-0005-0000-0000-0000AD140000}"/>
    <cellStyle name="หมายเหตุ 2 5" xfId="4579" xr:uid="{00000000-0005-0000-0000-0000AE140000}"/>
    <cellStyle name="หมายเหตุ 2 6" xfId="5165" xr:uid="{00000000-0005-0000-0000-0000AF140000}"/>
    <cellStyle name="หมายเหตุ 3" xfId="5166" xr:uid="{00000000-0005-0000-0000-0000B0140000}"/>
    <cellStyle name="หมายเหตุ 4" xfId="5167" xr:uid="{00000000-0005-0000-0000-0000B1140000}"/>
    <cellStyle name="หัวเรื่อง 1" xfId="4580" builtinId="16" customBuiltin="1"/>
    <cellStyle name="หัวเรื่อง 1 2" xfId="4581" xr:uid="{00000000-0005-0000-0000-0000B2140000}"/>
    <cellStyle name="หัวเรื่อง 1 2 2" xfId="5168" xr:uid="{00000000-0005-0000-0000-0000B3140000}"/>
    <cellStyle name="หัวเรื่อง 1 3" xfId="4582" xr:uid="{00000000-0005-0000-0000-0000B4140000}"/>
    <cellStyle name="หัวเรื่อง 2" xfId="4583" builtinId="17" customBuiltin="1"/>
    <cellStyle name="หัวเรื่อง 2 2" xfId="4584" xr:uid="{00000000-0005-0000-0000-0000B5140000}"/>
    <cellStyle name="หัวเรื่อง 2 2 2" xfId="5169" xr:uid="{00000000-0005-0000-0000-0000B6140000}"/>
    <cellStyle name="หัวเรื่อง 2 3" xfId="4585" xr:uid="{00000000-0005-0000-0000-0000B7140000}"/>
    <cellStyle name="หัวเรื่อง 3" xfId="4586" builtinId="18" customBuiltin="1"/>
    <cellStyle name="หัวเรื่อง 3 2" xfId="4587" xr:uid="{00000000-0005-0000-0000-0000B8140000}"/>
    <cellStyle name="หัวเรื่อง 3 2 2" xfId="5170" xr:uid="{00000000-0005-0000-0000-0000B9140000}"/>
    <cellStyle name="หัวเรื่อง 3 3" xfId="4588" xr:uid="{00000000-0005-0000-0000-0000BA140000}"/>
    <cellStyle name="หัวเรื่อง 4" xfId="4589" builtinId="19" customBuiltin="1"/>
    <cellStyle name="หัวเรื่อง 4 2" xfId="4590" xr:uid="{00000000-0005-0000-0000-0000BB140000}"/>
    <cellStyle name="หัวเรื่อง 4 2 2" xfId="5171" xr:uid="{00000000-0005-0000-0000-0000BC140000}"/>
    <cellStyle name="หัวเรื่อง 4 3" xfId="4591" xr:uid="{00000000-0005-0000-0000-0000BD140000}"/>
    <cellStyle name="표준_Sheet1" xfId="4592" xr:uid="{00000000-0005-0000-0000-0000BE140000}"/>
    <cellStyle name="一般_0006(1)" xfId="4593" xr:uid="{00000000-0005-0000-0000-0000BF140000}"/>
    <cellStyle name="千分位[0]_LC (2)" xfId="4594" xr:uid="{00000000-0005-0000-0000-0000C0140000}"/>
    <cellStyle name="千分位_LC (2)" xfId="4595" xr:uid="{00000000-0005-0000-0000-0000C1140000}"/>
    <cellStyle name="常规_สต๊อกเดือน 12" xfId="4596" xr:uid="{00000000-0005-0000-0000-0000C2140000}"/>
    <cellStyle name="未定義" xfId="4597" xr:uid="{00000000-0005-0000-0000-0000C3140000}"/>
    <cellStyle name="桁区切り_Receivable Dec" xfId="4598" xr:uid="{00000000-0005-0000-0000-0000C4140000}"/>
    <cellStyle name="標準_AR562売上出来高確認表印刷_帳票レイアウト" xfId="4599" xr:uid="{00000000-0005-0000-0000-0000C5140000}"/>
    <cellStyle name="爼ﾗ靉ﾁ篦ｧﾋﾅﾒﾂﾁﾔｵﾔ" xfId="4600" xr:uid="{00000000-0005-0000-0000-0000C6140000}"/>
    <cellStyle name="貨幣 [0]_liz-ss" xfId="4601" xr:uid="{00000000-0005-0000-0000-0000C7140000}"/>
    <cellStyle name="貨幣[0]_LC (2)" xfId="4602" xr:uid="{00000000-0005-0000-0000-0000C8140000}"/>
    <cellStyle name="貨幣_LC (2)" xfId="4603" xr:uid="{00000000-0005-0000-0000-0000C9140000}"/>
  </cellStyles>
  <dxfs count="0"/>
  <tableStyles count="0" defaultTableStyle="TableStyleMedium2" defaultPivotStyle="PivotStyleMedium9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PI_Q1_64_Lead%200405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JE&amp;REC"/>
      <sheetName val="MAT"/>
      <sheetName val="WBS"/>
      <sheetName val="WPL"/>
      <sheetName val="A"/>
      <sheetName val="C"/>
      <sheetName val="B"/>
      <sheetName val="D"/>
      <sheetName val="E"/>
      <sheetName val="R"/>
      <sheetName val="M"/>
      <sheetName val="N"/>
      <sheetName val="P"/>
      <sheetName val="K"/>
      <sheetName val="H"/>
      <sheetName val="FA"/>
      <sheetName val="FL"/>
      <sheetName val="S"/>
      <sheetName val="T"/>
      <sheetName val="OS"/>
      <sheetName val="CC"/>
      <sheetName val="EE"/>
      <sheetName val="GG"/>
      <sheetName val="FF"/>
      <sheetName val="MM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93">
          <cell r="G193">
            <v>5301220</v>
          </cell>
        </row>
      </sheetData>
      <sheetData sheetId="32">
        <row r="27">
          <cell r="G27">
            <v>14197796.109999999</v>
          </cell>
        </row>
      </sheetData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4"/>
  <sheetViews>
    <sheetView tabSelected="1" view="pageBreakPreview" zoomScale="90" zoomScaleNormal="100" zoomScaleSheetLayoutView="90" workbookViewId="0">
      <selection sqref="A1:XFD1"/>
    </sheetView>
  </sheetViews>
  <sheetFormatPr defaultColWidth="9" defaultRowHeight="23.4"/>
  <cols>
    <col min="1" max="1" width="3.19921875" style="1" customWidth="1"/>
    <col min="2" max="3" width="4.09765625" style="1" customWidth="1"/>
    <col min="4" max="4" width="9.69921875" style="1" customWidth="1"/>
    <col min="5" max="5" width="10.296875" style="1" customWidth="1"/>
    <col min="6" max="6" width="0.8984375" style="1" customWidth="1"/>
    <col min="7" max="7" width="8" style="1" customWidth="1"/>
    <col min="8" max="8" width="1" style="1" customWidth="1"/>
    <col min="9" max="9" width="14.09765625" style="1" customWidth="1"/>
    <col min="10" max="10" width="0.796875" style="1" customWidth="1"/>
    <col min="11" max="11" width="13.8984375" style="1" customWidth="1"/>
    <col min="12" max="12" width="0.8984375" style="1" customWidth="1"/>
    <col min="13" max="13" width="14.796875" style="1" customWidth="1"/>
    <col min="14" max="14" width="0.8984375" style="1" customWidth="1"/>
    <col min="15" max="15" width="13.8984375" style="1" customWidth="1"/>
    <col min="16" max="16" width="0.8984375" style="1" customWidth="1"/>
    <col min="17" max="17" width="14.19921875" style="3" customWidth="1"/>
    <col min="18" max="18" width="1.19921875" style="1" customWidth="1"/>
    <col min="19" max="19" width="15.3984375" style="54" bestFit="1" customWidth="1"/>
    <col min="20" max="20" width="13.3984375" style="4" customWidth="1"/>
    <col min="21" max="21" width="17.69921875" style="4" bestFit="1" customWidth="1"/>
    <col min="22" max="22" width="14.796875" style="4" customWidth="1"/>
    <col min="23" max="23" width="9" style="4"/>
    <col min="24" max="24" width="12.09765625" style="4" bestFit="1" customWidth="1"/>
    <col min="25" max="16384" width="9" style="4"/>
  </cols>
  <sheetData>
    <row r="1" spans="1:19" s="86" customFormat="1">
      <c r="A1" s="292" t="s">
        <v>124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9" s="86" customFormat="1">
      <c r="A2" s="292" t="s">
        <v>382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9" s="86" customFormat="1">
      <c r="A3" s="292" t="s">
        <v>341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9">
      <c r="A4" s="293" t="s">
        <v>6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4"/>
      <c r="Q4" s="4"/>
      <c r="R4" s="4"/>
      <c r="S4" s="4"/>
    </row>
    <row r="5" spans="1:19">
      <c r="A5" s="11"/>
      <c r="B5" s="4"/>
      <c r="C5" s="4"/>
      <c r="D5" s="11"/>
      <c r="E5" s="11"/>
      <c r="F5" s="11"/>
      <c r="G5" s="11"/>
      <c r="H5" s="11"/>
      <c r="I5" s="11"/>
      <c r="J5" s="11"/>
      <c r="K5" s="11"/>
      <c r="L5" s="11"/>
      <c r="M5" s="11"/>
      <c r="N5" s="85"/>
      <c r="O5" s="4"/>
      <c r="P5" s="4"/>
      <c r="Q5" s="54"/>
      <c r="R5" s="4"/>
    </row>
    <row r="6" spans="1:19" s="86" customFormat="1">
      <c r="A6" s="196" t="s">
        <v>14</v>
      </c>
      <c r="B6" s="197" t="s">
        <v>15</v>
      </c>
      <c r="C6" s="197"/>
      <c r="D6" s="197"/>
      <c r="E6" s="198"/>
      <c r="F6" s="198"/>
      <c r="G6" s="198"/>
      <c r="H6" s="198"/>
      <c r="I6" s="198"/>
      <c r="J6" s="198"/>
      <c r="K6" s="198"/>
      <c r="L6" s="198"/>
      <c r="M6" s="198"/>
      <c r="N6" s="199"/>
      <c r="Q6" s="200"/>
      <c r="S6" s="200"/>
    </row>
    <row r="7" spans="1:19">
      <c r="A7" s="30"/>
      <c r="B7" s="5" t="s">
        <v>327</v>
      </c>
      <c r="C7" s="5"/>
      <c r="D7" s="5"/>
      <c r="E7" s="11"/>
      <c r="F7" s="11"/>
      <c r="G7" s="11"/>
      <c r="H7" s="11"/>
      <c r="I7" s="11"/>
      <c r="J7" s="11"/>
      <c r="K7" s="11"/>
      <c r="L7" s="11"/>
      <c r="M7" s="11"/>
      <c r="N7" s="85"/>
      <c r="O7" s="4"/>
      <c r="P7" s="4"/>
      <c r="Q7" s="54"/>
      <c r="R7" s="4"/>
    </row>
    <row r="8" spans="1:19">
      <c r="A8" s="11"/>
      <c r="C8" s="7" t="s">
        <v>78</v>
      </c>
      <c r="D8" s="6"/>
      <c r="E8" s="6" t="s">
        <v>126</v>
      </c>
      <c r="F8" s="11"/>
      <c r="G8" s="11"/>
      <c r="H8" s="11"/>
      <c r="I8" s="11"/>
      <c r="J8" s="11"/>
      <c r="K8" s="11"/>
      <c r="L8" s="11"/>
      <c r="M8" s="11"/>
      <c r="N8" s="85"/>
      <c r="O8" s="4"/>
      <c r="P8" s="4"/>
      <c r="Q8" s="54"/>
      <c r="R8" s="4"/>
    </row>
    <row r="9" spans="1:19">
      <c r="A9" s="11"/>
      <c r="B9" s="7"/>
      <c r="C9" s="4"/>
      <c r="D9" s="6"/>
      <c r="E9" s="6" t="s">
        <v>127</v>
      </c>
      <c r="F9" s="11"/>
      <c r="G9" s="11"/>
      <c r="H9" s="11"/>
      <c r="I9" s="11"/>
      <c r="J9" s="11"/>
      <c r="K9" s="11"/>
      <c r="L9" s="11"/>
      <c r="M9" s="11"/>
      <c r="N9" s="85"/>
      <c r="O9" s="4"/>
      <c r="P9" s="4"/>
      <c r="Q9" s="54"/>
      <c r="R9" s="4"/>
    </row>
    <row r="10" spans="1:19">
      <c r="A10" s="11"/>
      <c r="C10" s="8" t="s">
        <v>16</v>
      </c>
      <c r="D10" s="11"/>
      <c r="E10" s="4"/>
      <c r="F10" s="11"/>
      <c r="G10" s="4"/>
      <c r="H10" s="11"/>
      <c r="I10" s="11"/>
      <c r="J10" s="11"/>
      <c r="K10" s="11"/>
      <c r="L10" s="11"/>
      <c r="M10" s="11"/>
      <c r="N10" s="85"/>
      <c r="O10" s="4"/>
      <c r="P10" s="4"/>
      <c r="Q10" s="54"/>
      <c r="R10" s="4"/>
    </row>
    <row r="11" spans="1:19">
      <c r="A11" s="11"/>
      <c r="B11" s="8"/>
      <c r="C11" s="5" t="s">
        <v>169</v>
      </c>
      <c r="E11" s="1" t="s">
        <v>170</v>
      </c>
      <c r="F11" s="11"/>
      <c r="H11" s="11"/>
      <c r="I11" s="11"/>
      <c r="J11" s="11"/>
      <c r="K11" s="11"/>
      <c r="L11" s="11"/>
      <c r="M11" s="11"/>
      <c r="N11" s="85"/>
      <c r="O11" s="4"/>
      <c r="P11" s="4"/>
      <c r="Q11" s="54"/>
      <c r="R11" s="4"/>
    </row>
    <row r="12" spans="1:19">
      <c r="A12" s="11"/>
      <c r="B12" s="4"/>
      <c r="C12" s="5" t="s">
        <v>17</v>
      </c>
      <c r="E12" s="1" t="s">
        <v>171</v>
      </c>
      <c r="F12" s="11"/>
      <c r="H12" s="11"/>
      <c r="I12" s="11"/>
      <c r="J12" s="11"/>
      <c r="K12" s="11"/>
      <c r="L12" s="11"/>
      <c r="M12" s="11"/>
      <c r="N12" s="85"/>
      <c r="O12" s="4"/>
      <c r="P12" s="4"/>
      <c r="Q12" s="54"/>
      <c r="R12" s="4"/>
    </row>
    <row r="13" spans="1:19">
      <c r="A13" s="11"/>
      <c r="B13" s="4"/>
      <c r="C13" s="5" t="s">
        <v>18</v>
      </c>
      <c r="E13" s="1" t="s">
        <v>172</v>
      </c>
      <c r="F13" s="11"/>
      <c r="H13" s="11"/>
      <c r="I13" s="11"/>
      <c r="J13" s="11"/>
      <c r="K13" s="11"/>
      <c r="L13" s="11"/>
      <c r="M13" s="11"/>
      <c r="N13" s="85"/>
      <c r="O13" s="4"/>
      <c r="P13" s="4"/>
      <c r="Q13" s="54"/>
      <c r="R13" s="4"/>
    </row>
    <row r="14" spans="1:19">
      <c r="A14" s="11"/>
      <c r="B14" s="4"/>
      <c r="C14" s="5" t="s">
        <v>19</v>
      </c>
      <c r="E14" s="1" t="s">
        <v>173</v>
      </c>
      <c r="F14" s="11"/>
      <c r="H14" s="11"/>
      <c r="I14" s="11"/>
      <c r="J14" s="11"/>
      <c r="K14" s="11"/>
      <c r="L14" s="11"/>
      <c r="M14" s="11"/>
      <c r="N14" s="85"/>
      <c r="O14" s="4"/>
      <c r="P14" s="4"/>
      <c r="Q14" s="54"/>
      <c r="R14" s="4"/>
    </row>
    <row r="15" spans="1:19">
      <c r="A15" s="11"/>
      <c r="B15" s="4"/>
      <c r="C15" s="5" t="s">
        <v>20</v>
      </c>
      <c r="E15" s="1" t="s">
        <v>97</v>
      </c>
      <c r="F15" s="11"/>
      <c r="H15" s="11"/>
      <c r="I15" s="11"/>
      <c r="J15" s="11"/>
      <c r="K15" s="11"/>
      <c r="L15" s="11"/>
      <c r="M15" s="11"/>
      <c r="N15" s="85"/>
      <c r="O15" s="4"/>
      <c r="P15" s="4"/>
      <c r="Q15" s="54"/>
      <c r="R15" s="4"/>
    </row>
    <row r="16" spans="1:19" ht="9.6" customHeight="1">
      <c r="A16" s="11"/>
      <c r="B16" s="4"/>
      <c r="C16" s="4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85"/>
      <c r="O16" s="4"/>
      <c r="P16" s="4"/>
      <c r="Q16" s="54"/>
      <c r="R16" s="4"/>
    </row>
    <row r="17" spans="1:21">
      <c r="A17" s="11"/>
      <c r="B17" s="4"/>
      <c r="C17" s="8" t="s">
        <v>39</v>
      </c>
      <c r="D17" s="11"/>
      <c r="E17" s="5" t="s">
        <v>98</v>
      </c>
      <c r="F17" s="4"/>
      <c r="G17" s="4"/>
      <c r="H17" s="11"/>
      <c r="I17" s="11"/>
      <c r="J17" s="11"/>
      <c r="K17" s="11"/>
      <c r="L17" s="11"/>
      <c r="M17" s="11"/>
      <c r="N17" s="85"/>
      <c r="O17" s="4"/>
      <c r="P17" s="4"/>
      <c r="Q17" s="54"/>
      <c r="R17" s="4"/>
    </row>
    <row r="18" spans="1:21">
      <c r="A18" s="11"/>
      <c r="B18" s="4"/>
      <c r="C18" s="4"/>
      <c r="D18" s="11"/>
      <c r="E18" s="5" t="s">
        <v>99</v>
      </c>
      <c r="F18" s="4"/>
      <c r="H18" s="11"/>
      <c r="I18" s="11"/>
      <c r="J18" s="11"/>
      <c r="K18" s="11"/>
      <c r="L18" s="11"/>
      <c r="M18" s="11"/>
      <c r="N18" s="85"/>
      <c r="O18" s="4"/>
      <c r="P18" s="4"/>
      <c r="Q18" s="54"/>
      <c r="R18" s="4"/>
    </row>
    <row r="19" spans="1:21">
      <c r="A19" s="11"/>
      <c r="B19" s="4"/>
      <c r="C19" s="4"/>
      <c r="D19" s="11"/>
      <c r="E19" s="5" t="s">
        <v>100</v>
      </c>
      <c r="F19" s="4"/>
      <c r="G19" s="4"/>
      <c r="H19" s="11"/>
      <c r="I19" s="11"/>
      <c r="J19" s="11"/>
      <c r="K19" s="11"/>
      <c r="L19" s="11"/>
      <c r="M19" s="11"/>
      <c r="N19" s="85"/>
      <c r="O19" s="4"/>
      <c r="P19" s="4"/>
      <c r="Q19" s="54"/>
      <c r="R19" s="4"/>
    </row>
    <row r="20" spans="1:21">
      <c r="A20" s="11"/>
      <c r="B20" s="4"/>
      <c r="C20" s="4"/>
      <c r="D20" s="11"/>
      <c r="E20" s="5" t="s">
        <v>101</v>
      </c>
      <c r="F20" s="4"/>
      <c r="G20" s="4"/>
      <c r="H20" s="11"/>
      <c r="I20" s="11"/>
      <c r="J20" s="11"/>
      <c r="K20" s="11"/>
      <c r="L20" s="11"/>
      <c r="M20" s="11"/>
      <c r="N20" s="85"/>
      <c r="O20" s="4"/>
      <c r="P20" s="4"/>
      <c r="Q20" s="54"/>
      <c r="R20" s="4"/>
    </row>
    <row r="21" spans="1:21">
      <c r="A21" s="11"/>
      <c r="B21" s="4"/>
      <c r="C21" s="4"/>
      <c r="D21" s="11"/>
      <c r="E21" s="5" t="s">
        <v>102</v>
      </c>
      <c r="F21" s="4"/>
      <c r="G21" s="5"/>
      <c r="H21" s="11"/>
      <c r="I21" s="11"/>
      <c r="J21" s="11"/>
      <c r="K21" s="11"/>
      <c r="L21" s="11"/>
      <c r="M21" s="11"/>
      <c r="N21" s="85"/>
      <c r="O21" s="4"/>
      <c r="P21" s="4"/>
      <c r="Q21" s="54"/>
      <c r="R21" s="4"/>
    </row>
    <row r="22" spans="1:21" ht="9" customHeight="1">
      <c r="A22" s="11"/>
      <c r="B22" s="4"/>
      <c r="C22" s="4"/>
      <c r="D22" s="11"/>
      <c r="E22" s="5"/>
      <c r="F22" s="4"/>
      <c r="G22" s="5"/>
      <c r="H22" s="11"/>
      <c r="I22" s="11"/>
      <c r="J22" s="11"/>
      <c r="K22" s="11"/>
      <c r="L22" s="11"/>
      <c r="M22" s="11"/>
      <c r="N22" s="85"/>
      <c r="O22" s="4"/>
      <c r="P22" s="4"/>
      <c r="Q22" s="54"/>
      <c r="R22" s="4"/>
    </row>
    <row r="23" spans="1:21">
      <c r="A23" s="11"/>
      <c r="B23" s="4"/>
      <c r="C23" s="8" t="s">
        <v>323</v>
      </c>
      <c r="E23" s="5"/>
      <c r="F23" s="5"/>
      <c r="G23" s="11"/>
      <c r="H23" s="11"/>
      <c r="I23" s="11"/>
      <c r="J23" s="11"/>
      <c r="K23" s="11"/>
      <c r="L23" s="11"/>
      <c r="M23" s="11"/>
      <c r="N23" s="85"/>
      <c r="O23" s="4"/>
      <c r="P23" s="4"/>
      <c r="Q23" s="54"/>
      <c r="R23" s="4"/>
    </row>
    <row r="24" spans="1:21">
      <c r="A24" s="11"/>
      <c r="B24" s="4"/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85"/>
      <c r="O24" s="4"/>
      <c r="P24" s="4"/>
      <c r="Q24" s="54"/>
      <c r="R24" s="4"/>
    </row>
    <row r="25" spans="1:21">
      <c r="A25" s="11"/>
      <c r="B25" s="87" t="s">
        <v>355</v>
      </c>
      <c r="C25" s="88"/>
      <c r="D25" s="89"/>
      <c r="E25" s="89"/>
      <c r="F25" s="89"/>
      <c r="G25" s="89"/>
      <c r="H25" s="11"/>
      <c r="I25" s="11"/>
      <c r="J25" s="11"/>
      <c r="K25" s="11"/>
      <c r="L25" s="11"/>
      <c r="M25" s="11"/>
      <c r="N25" s="85"/>
      <c r="O25" s="4"/>
      <c r="P25" s="4"/>
      <c r="Q25" s="54"/>
      <c r="R25" s="4"/>
    </row>
    <row r="26" spans="1:21">
      <c r="A26" s="11"/>
      <c r="B26" s="4"/>
      <c r="C26" s="4" t="s">
        <v>361</v>
      </c>
      <c r="E26" s="89"/>
      <c r="F26" s="89"/>
      <c r="G26" s="89"/>
      <c r="H26" s="11"/>
      <c r="I26" s="11"/>
      <c r="J26" s="11"/>
      <c r="K26" s="11"/>
      <c r="L26" s="11"/>
      <c r="M26" s="11"/>
      <c r="N26" s="85"/>
      <c r="O26" s="4"/>
      <c r="P26" s="4"/>
      <c r="Q26" s="54"/>
      <c r="R26" s="4"/>
    </row>
    <row r="27" spans="1:21">
      <c r="A27" s="11"/>
      <c r="B27" s="4"/>
      <c r="C27" s="4" t="s">
        <v>421</v>
      </c>
      <c r="E27" s="89"/>
      <c r="F27" s="89"/>
      <c r="G27" s="89"/>
      <c r="H27" s="11"/>
      <c r="I27" s="11"/>
      <c r="J27" s="11"/>
      <c r="K27" s="11"/>
      <c r="L27" s="11"/>
      <c r="M27" s="11"/>
      <c r="N27" s="85"/>
      <c r="O27" s="4"/>
      <c r="P27" s="4"/>
      <c r="Q27" s="54"/>
      <c r="R27" s="4"/>
    </row>
    <row r="28" spans="1:21">
      <c r="A28" s="11"/>
      <c r="B28" s="4"/>
      <c r="C28" s="4" t="s">
        <v>362</v>
      </c>
      <c r="E28" s="89"/>
      <c r="F28" s="89"/>
      <c r="G28" s="89"/>
      <c r="H28" s="11"/>
      <c r="I28" s="11"/>
      <c r="J28" s="11"/>
      <c r="K28" s="11"/>
      <c r="L28" s="11"/>
      <c r="M28" s="11"/>
      <c r="N28" s="85"/>
      <c r="O28" s="4"/>
      <c r="P28" s="4"/>
      <c r="Q28" s="54"/>
      <c r="R28" s="4"/>
    </row>
    <row r="29" spans="1:21">
      <c r="A29" s="11"/>
      <c r="B29" s="4"/>
      <c r="C29" s="90" t="s">
        <v>366</v>
      </c>
      <c r="E29" s="89"/>
      <c r="F29" s="89"/>
      <c r="G29" s="89"/>
      <c r="H29" s="11"/>
      <c r="I29" s="11"/>
      <c r="J29" s="11"/>
      <c r="K29" s="11"/>
      <c r="L29" s="11"/>
      <c r="M29" s="11"/>
      <c r="N29" s="85"/>
      <c r="O29" s="4"/>
      <c r="P29" s="4"/>
      <c r="Q29" s="54"/>
      <c r="R29" s="4"/>
      <c r="S29" s="4"/>
      <c r="T29" s="1"/>
      <c r="U29" s="89"/>
    </row>
    <row r="30" spans="1:21">
      <c r="A30" s="11"/>
      <c r="B30" s="4"/>
      <c r="C30" s="4" t="s">
        <v>363</v>
      </c>
      <c r="E30" s="89"/>
      <c r="F30" s="89"/>
      <c r="G30" s="89"/>
      <c r="H30" s="11"/>
      <c r="I30" s="11"/>
      <c r="J30" s="11"/>
      <c r="K30" s="11"/>
      <c r="L30" s="11"/>
      <c r="M30" s="11"/>
      <c r="N30" s="85"/>
      <c r="O30" s="4"/>
      <c r="P30" s="4"/>
      <c r="Q30" s="54"/>
      <c r="R30" s="4"/>
      <c r="S30" s="4"/>
      <c r="T30" s="1"/>
      <c r="U30" s="89"/>
    </row>
    <row r="31" spans="1:21">
      <c r="A31" s="11"/>
      <c r="B31" s="4"/>
      <c r="C31" s="4"/>
      <c r="E31" s="89"/>
      <c r="F31" s="89"/>
      <c r="G31" s="89"/>
      <c r="H31" s="11"/>
      <c r="I31" s="11"/>
      <c r="J31" s="11"/>
      <c r="K31" s="11"/>
      <c r="L31" s="11"/>
      <c r="M31" s="11"/>
      <c r="N31" s="85"/>
      <c r="O31" s="4"/>
      <c r="P31" s="4"/>
      <c r="Q31" s="54"/>
      <c r="R31" s="4"/>
      <c r="S31" s="4"/>
      <c r="T31" s="1"/>
      <c r="U31" s="89"/>
    </row>
    <row r="32" spans="1:21">
      <c r="A32" s="11"/>
      <c r="B32" s="4"/>
      <c r="C32" s="4" t="s">
        <v>364</v>
      </c>
      <c r="E32" s="89"/>
      <c r="F32" s="89"/>
      <c r="G32" s="89"/>
      <c r="H32" s="11"/>
      <c r="I32" s="11"/>
      <c r="J32" s="11"/>
      <c r="K32" s="11"/>
      <c r="L32" s="11"/>
      <c r="M32" s="11"/>
      <c r="N32" s="85"/>
      <c r="O32" s="4"/>
      <c r="P32" s="4"/>
      <c r="Q32" s="54"/>
      <c r="R32" s="4"/>
      <c r="S32" s="4"/>
      <c r="T32" s="1"/>
      <c r="U32" s="89"/>
    </row>
    <row r="33" spans="1:21">
      <c r="A33" s="11"/>
      <c r="B33" s="4"/>
      <c r="C33" s="4" t="s">
        <v>415</v>
      </c>
      <c r="E33" s="89"/>
      <c r="F33" s="89"/>
      <c r="G33" s="89"/>
      <c r="H33" s="11"/>
      <c r="I33" s="11"/>
      <c r="J33" s="11"/>
      <c r="K33" s="11"/>
      <c r="L33" s="11"/>
      <c r="M33" s="11"/>
      <c r="N33" s="85"/>
      <c r="O33" s="4"/>
      <c r="P33" s="4"/>
      <c r="Q33" s="54"/>
      <c r="R33" s="4"/>
      <c r="S33" s="4"/>
      <c r="T33" s="1"/>
      <c r="U33" s="89"/>
    </row>
    <row r="34" spans="1:21">
      <c r="A34" s="11"/>
      <c r="B34" s="4"/>
      <c r="C34" s="4" t="s">
        <v>365</v>
      </c>
      <c r="E34" s="89"/>
      <c r="F34" s="89"/>
      <c r="G34" s="89"/>
      <c r="H34" s="11"/>
      <c r="I34" s="11"/>
      <c r="J34" s="11"/>
      <c r="K34" s="11"/>
      <c r="L34" s="11"/>
      <c r="M34" s="11"/>
      <c r="N34" s="85"/>
      <c r="O34" s="4"/>
      <c r="P34" s="4"/>
      <c r="Q34" s="54"/>
      <c r="R34" s="4"/>
      <c r="S34" s="4"/>
      <c r="T34" s="1"/>
      <c r="U34" s="89"/>
    </row>
    <row r="35" spans="1:21">
      <c r="A35" s="11"/>
      <c r="B35" s="4"/>
      <c r="C35" s="4" t="s">
        <v>422</v>
      </c>
      <c r="E35" s="89"/>
      <c r="F35" s="89"/>
      <c r="G35" s="89"/>
      <c r="H35" s="11"/>
      <c r="I35" s="11"/>
      <c r="J35" s="11"/>
      <c r="K35" s="11"/>
      <c r="L35" s="11"/>
      <c r="M35" s="11"/>
      <c r="N35" s="85"/>
      <c r="O35" s="4"/>
      <c r="P35" s="4"/>
      <c r="Q35" s="54"/>
      <c r="R35" s="4"/>
      <c r="S35" s="4"/>
      <c r="T35" s="1"/>
      <c r="U35" s="89"/>
    </row>
    <row r="36" spans="1:21">
      <c r="A36" s="11"/>
      <c r="B36" s="4"/>
      <c r="C36" s="4" t="s">
        <v>414</v>
      </c>
      <c r="E36" s="89"/>
      <c r="F36" s="89"/>
      <c r="G36" s="89"/>
      <c r="H36" s="11"/>
      <c r="I36" s="11"/>
      <c r="J36" s="11"/>
      <c r="K36" s="11"/>
      <c r="L36" s="11"/>
      <c r="M36" s="11"/>
      <c r="N36" s="85"/>
      <c r="O36" s="4"/>
      <c r="P36" s="4"/>
      <c r="Q36" s="54"/>
      <c r="R36" s="4"/>
      <c r="S36" s="4"/>
      <c r="T36" s="1"/>
      <c r="U36" s="89"/>
    </row>
    <row r="37" spans="1:21">
      <c r="A37" s="11"/>
      <c r="B37" s="4"/>
      <c r="C37" s="4"/>
      <c r="E37" s="89"/>
      <c r="F37" s="89"/>
      <c r="G37" s="89"/>
      <c r="H37" s="11"/>
      <c r="I37" s="11"/>
      <c r="J37" s="11"/>
      <c r="K37" s="11"/>
      <c r="L37" s="11"/>
      <c r="M37" s="11"/>
      <c r="N37" s="85"/>
      <c r="O37" s="4"/>
      <c r="P37" s="4"/>
      <c r="Q37" s="54"/>
      <c r="R37" s="4"/>
      <c r="S37" s="4"/>
      <c r="T37" s="1"/>
      <c r="U37" s="89"/>
    </row>
    <row r="38" spans="1:21">
      <c r="A38" s="11"/>
      <c r="B38" s="4"/>
      <c r="C38" s="4"/>
      <c r="E38" s="89"/>
      <c r="F38" s="89"/>
      <c r="G38" s="89"/>
      <c r="H38" s="11"/>
      <c r="I38" s="11"/>
      <c r="J38" s="11"/>
      <c r="K38" s="11"/>
      <c r="L38" s="11"/>
      <c r="M38" s="11"/>
      <c r="N38" s="85"/>
      <c r="O38" s="4"/>
      <c r="P38" s="4"/>
      <c r="Q38" s="54"/>
      <c r="R38" s="4"/>
      <c r="S38" s="4"/>
      <c r="T38" s="1"/>
      <c r="U38" s="89"/>
    </row>
    <row r="39" spans="1:21" ht="18.600000000000001" customHeight="1">
      <c r="A39" s="11"/>
      <c r="B39" s="4"/>
      <c r="C39" s="4"/>
      <c r="E39" s="89"/>
      <c r="F39" s="89"/>
      <c r="G39" s="89"/>
      <c r="H39" s="11"/>
      <c r="I39" s="11"/>
      <c r="J39" s="11"/>
      <c r="K39" s="11"/>
      <c r="L39" s="11"/>
      <c r="M39" s="11"/>
      <c r="N39" s="85"/>
      <c r="O39" s="4"/>
      <c r="P39" s="4"/>
      <c r="Q39" s="54"/>
      <c r="R39" s="4"/>
      <c r="S39" s="4"/>
      <c r="T39" s="1"/>
      <c r="U39" s="89"/>
    </row>
    <row r="40" spans="1:21" s="86" customFormat="1">
      <c r="A40" s="201" t="s">
        <v>21</v>
      </c>
      <c r="B40" s="43" t="s">
        <v>383</v>
      </c>
      <c r="C40" s="43"/>
      <c r="D40" s="202"/>
      <c r="E40" s="202"/>
      <c r="F40" s="202"/>
      <c r="G40" s="202"/>
      <c r="H40" s="202"/>
      <c r="I40" s="202"/>
      <c r="J40" s="202"/>
      <c r="K40" s="202"/>
      <c r="L40" s="199"/>
      <c r="Q40" s="200"/>
      <c r="T40" s="198"/>
    </row>
    <row r="41" spans="1:21">
      <c r="A41" s="10"/>
      <c r="B41" s="87" t="s">
        <v>349</v>
      </c>
      <c r="C41" s="4"/>
      <c r="D41" s="9"/>
      <c r="E41" s="9"/>
      <c r="F41" s="9"/>
      <c r="G41" s="9"/>
      <c r="H41" s="9"/>
      <c r="I41" s="9"/>
      <c r="J41" s="9"/>
      <c r="K41" s="9"/>
      <c r="L41" s="85"/>
      <c r="M41" s="4"/>
      <c r="N41" s="4"/>
      <c r="O41" s="4"/>
      <c r="P41" s="4"/>
      <c r="Q41" s="54"/>
      <c r="R41" s="4"/>
      <c r="S41" s="4"/>
      <c r="T41" s="11"/>
    </row>
    <row r="42" spans="1:21">
      <c r="A42" s="11"/>
      <c r="C42" s="4" t="s">
        <v>332</v>
      </c>
      <c r="D42" s="11"/>
      <c r="E42" s="11"/>
      <c r="F42" s="11"/>
      <c r="G42" s="11"/>
      <c r="H42" s="11"/>
      <c r="I42" s="11"/>
      <c r="J42" s="11"/>
      <c r="K42" s="11"/>
      <c r="L42" s="85"/>
      <c r="M42" s="4"/>
      <c r="N42" s="4"/>
      <c r="O42" s="4"/>
      <c r="P42" s="4"/>
      <c r="Q42" s="54"/>
      <c r="R42" s="4"/>
      <c r="S42" s="4"/>
      <c r="T42" s="11"/>
    </row>
    <row r="43" spans="1:21">
      <c r="A43" s="11"/>
      <c r="C43" s="4" t="s">
        <v>330</v>
      </c>
      <c r="D43" s="11"/>
      <c r="E43" s="11"/>
      <c r="F43" s="11"/>
      <c r="G43" s="11"/>
      <c r="H43" s="11"/>
      <c r="I43" s="11"/>
      <c r="J43" s="11"/>
      <c r="K43" s="11"/>
      <c r="L43" s="85"/>
      <c r="M43" s="4"/>
      <c r="N43" s="4"/>
      <c r="O43" s="4"/>
      <c r="P43" s="4"/>
      <c r="Q43" s="54"/>
      <c r="R43" s="4"/>
      <c r="S43" s="89"/>
      <c r="T43" s="11"/>
    </row>
    <row r="44" spans="1:21">
      <c r="A44" s="11"/>
      <c r="C44" s="4" t="s">
        <v>331</v>
      </c>
      <c r="D44" s="11"/>
      <c r="E44" s="11"/>
      <c r="F44" s="11"/>
      <c r="G44" s="11"/>
      <c r="H44" s="11"/>
      <c r="I44" s="11"/>
      <c r="J44" s="11"/>
      <c r="K44" s="11"/>
      <c r="L44" s="85"/>
      <c r="M44" s="4"/>
      <c r="N44" s="4"/>
      <c r="O44" s="4"/>
      <c r="P44" s="4"/>
      <c r="Q44" s="54"/>
      <c r="R44" s="4"/>
      <c r="S44" s="89"/>
      <c r="T44" s="5"/>
    </row>
    <row r="45" spans="1:21" ht="10.199999999999999" customHeight="1">
      <c r="A45" s="11"/>
      <c r="B45" s="4"/>
      <c r="C45" s="4"/>
      <c r="E45" s="89"/>
      <c r="F45" s="89"/>
      <c r="G45" s="89"/>
      <c r="H45" s="11"/>
      <c r="I45" s="11"/>
      <c r="J45" s="11"/>
      <c r="K45" s="11"/>
      <c r="L45" s="11"/>
      <c r="M45" s="11"/>
      <c r="N45" s="85"/>
      <c r="O45" s="4"/>
      <c r="P45" s="4"/>
      <c r="Q45" s="54"/>
      <c r="R45" s="4"/>
      <c r="S45" s="4"/>
      <c r="T45" s="1"/>
      <c r="U45" s="89"/>
    </row>
    <row r="46" spans="1:21">
      <c r="A46" s="11"/>
      <c r="C46" s="89" t="s">
        <v>367</v>
      </c>
      <c r="D46" s="11"/>
      <c r="E46" s="11"/>
      <c r="F46" s="11"/>
      <c r="G46" s="11"/>
      <c r="H46" s="11"/>
      <c r="I46" s="11"/>
      <c r="J46" s="11"/>
      <c r="K46" s="11"/>
      <c r="L46" s="4"/>
      <c r="M46" s="4"/>
      <c r="N46" s="4"/>
      <c r="O46" s="4"/>
      <c r="P46" s="4"/>
      <c r="Q46" s="54"/>
      <c r="R46" s="4"/>
      <c r="S46" s="87"/>
      <c r="T46" s="89"/>
    </row>
    <row r="47" spans="1:21">
      <c r="A47" s="5"/>
      <c r="C47" s="89" t="s">
        <v>360</v>
      </c>
      <c r="D47" s="5"/>
      <c r="E47" s="5"/>
      <c r="F47" s="5"/>
      <c r="H47" s="5"/>
      <c r="I47" s="13"/>
      <c r="J47" s="13"/>
      <c r="K47" s="4"/>
      <c r="L47" s="4"/>
      <c r="M47" s="4"/>
      <c r="N47" s="4"/>
      <c r="O47" s="4"/>
      <c r="P47" s="4"/>
      <c r="Q47" s="54"/>
      <c r="R47" s="4"/>
      <c r="S47" s="90"/>
      <c r="T47" s="89"/>
    </row>
    <row r="48" spans="1:21" ht="10.95" customHeight="1">
      <c r="A48" s="5"/>
      <c r="C48" s="89"/>
      <c r="D48" s="5"/>
      <c r="E48" s="5"/>
      <c r="F48" s="5"/>
      <c r="H48" s="5"/>
      <c r="I48" s="13"/>
      <c r="J48" s="13"/>
      <c r="K48" s="4"/>
      <c r="L48" s="4"/>
      <c r="M48" s="4"/>
      <c r="N48" s="4"/>
      <c r="O48" s="4"/>
      <c r="P48" s="4"/>
      <c r="Q48" s="54"/>
      <c r="R48" s="4"/>
      <c r="S48" s="89"/>
      <c r="T48" s="89"/>
    </row>
    <row r="49" spans="1:20">
      <c r="A49" s="79"/>
      <c r="C49" s="87" t="s">
        <v>425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79"/>
      <c r="Q49" s="91"/>
      <c r="R49" s="79"/>
      <c r="S49" s="89"/>
      <c r="T49" s="89"/>
    </row>
    <row r="50" spans="1:20">
      <c r="A50" s="79"/>
      <c r="C50" s="90" t="s">
        <v>423</v>
      </c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79"/>
      <c r="Q50" s="91"/>
      <c r="R50" s="79"/>
      <c r="S50" s="89"/>
      <c r="T50" s="89"/>
    </row>
    <row r="51" spans="1:20">
      <c r="A51" s="79"/>
      <c r="C51" s="89" t="s">
        <v>424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79"/>
      <c r="Q51" s="91"/>
      <c r="R51" s="79"/>
    </row>
    <row r="52" spans="1:20">
      <c r="A52" s="79"/>
      <c r="C52" s="89" t="s">
        <v>426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79"/>
      <c r="Q52" s="91"/>
      <c r="R52" s="79"/>
    </row>
    <row r="53" spans="1:20">
      <c r="A53" s="79"/>
      <c r="C53" s="89" t="s">
        <v>427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79"/>
      <c r="Q53" s="91"/>
      <c r="R53" s="79"/>
    </row>
    <row r="54" spans="1:20" ht="10.8" customHeight="1">
      <c r="A54" s="7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79"/>
      <c r="Q54" s="91"/>
      <c r="R54" s="79"/>
    </row>
    <row r="55" spans="1:20">
      <c r="A55" s="79"/>
      <c r="C55" s="89" t="s">
        <v>358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79"/>
      <c r="Q55" s="91"/>
      <c r="R55" s="79"/>
    </row>
    <row r="56" spans="1:20">
      <c r="A56" s="79"/>
      <c r="C56" s="89" t="s">
        <v>359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79"/>
      <c r="Q56" s="91"/>
      <c r="R56" s="79"/>
    </row>
    <row r="57" spans="1:20" ht="12" customHeight="1">
      <c r="A57" s="79"/>
      <c r="B57" s="89"/>
      <c r="C57" s="4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79"/>
      <c r="Q57" s="91"/>
      <c r="R57" s="79"/>
    </row>
    <row r="58" spans="1:20">
      <c r="A58" s="79"/>
      <c r="B58" s="87" t="s">
        <v>345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79"/>
      <c r="Q58" s="91"/>
      <c r="R58" s="79"/>
    </row>
    <row r="59" spans="1:20">
      <c r="A59" s="79"/>
      <c r="C59" s="4" t="s">
        <v>348</v>
      </c>
      <c r="D59" s="4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79"/>
      <c r="Q59" s="91"/>
      <c r="R59" s="79"/>
    </row>
    <row r="60" spans="1:20">
      <c r="A60" s="79"/>
      <c r="C60" s="89" t="s">
        <v>346</v>
      </c>
      <c r="D60" s="4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79"/>
      <c r="Q60" s="91"/>
      <c r="R60" s="79"/>
    </row>
    <row r="61" spans="1:20">
      <c r="A61" s="79"/>
      <c r="C61" s="89" t="s">
        <v>347</v>
      </c>
      <c r="D61" s="4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79"/>
      <c r="Q61" s="91"/>
      <c r="R61" s="79"/>
    </row>
    <row r="62" spans="1:20" ht="11.4" customHeight="1">
      <c r="A62" s="79"/>
      <c r="C62" s="89"/>
      <c r="D62" s="4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79"/>
      <c r="Q62" s="91"/>
      <c r="R62" s="79"/>
    </row>
    <row r="63" spans="1:20">
      <c r="A63" s="79"/>
      <c r="B63" s="87" t="s">
        <v>392</v>
      </c>
      <c r="C63" s="6"/>
      <c r="D63" s="4"/>
      <c r="E63" s="89"/>
      <c r="F63" s="89"/>
      <c r="G63" s="89"/>
      <c r="H63" s="89"/>
      <c r="I63" s="35"/>
      <c r="J63" s="35"/>
      <c r="K63" s="35"/>
      <c r="L63" s="89"/>
      <c r="M63" s="93"/>
      <c r="N63" s="93"/>
      <c r="O63" s="93"/>
      <c r="P63" s="79"/>
      <c r="Q63" s="91"/>
      <c r="R63" s="79"/>
    </row>
    <row r="64" spans="1:20">
      <c r="A64" s="79"/>
      <c r="C64" s="4" t="s">
        <v>333</v>
      </c>
      <c r="E64" s="89"/>
      <c r="F64" s="89"/>
      <c r="G64" s="89"/>
      <c r="H64" s="89"/>
      <c r="I64" s="35"/>
      <c r="J64" s="35"/>
      <c r="K64" s="35"/>
      <c r="L64" s="89"/>
      <c r="M64" s="89"/>
      <c r="N64" s="89"/>
      <c r="O64" s="89"/>
      <c r="P64" s="79"/>
      <c r="Q64" s="91"/>
      <c r="R64" s="79"/>
    </row>
    <row r="65" spans="1:18">
      <c r="A65" s="79"/>
      <c r="C65" s="4" t="s">
        <v>334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79"/>
      <c r="Q65" s="91"/>
      <c r="R65" s="79"/>
    </row>
    <row r="66" spans="1:18">
      <c r="A66" s="79"/>
      <c r="C66" s="4" t="s">
        <v>335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79"/>
      <c r="Q66" s="91"/>
      <c r="R66" s="79"/>
    </row>
    <row r="67" spans="1:18">
      <c r="A67" s="79"/>
      <c r="C67" s="4" t="s">
        <v>337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79"/>
      <c r="Q67" s="91"/>
      <c r="R67" s="79"/>
    </row>
    <row r="68" spans="1:18">
      <c r="A68" s="79"/>
      <c r="C68" s="4" t="s">
        <v>336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79"/>
      <c r="Q68" s="91"/>
      <c r="R68" s="79"/>
    </row>
    <row r="69" spans="1:18" ht="11.4" customHeight="1">
      <c r="A69" s="79"/>
      <c r="C69" s="4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79"/>
      <c r="Q69" s="91"/>
      <c r="R69" s="79"/>
    </row>
    <row r="70" spans="1:18">
      <c r="A70" s="79"/>
      <c r="C70" s="4" t="s">
        <v>218</v>
      </c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79"/>
      <c r="Q70" s="91"/>
      <c r="R70" s="79"/>
    </row>
    <row r="71" spans="1:18" ht="15.6" customHeight="1">
      <c r="A71" s="79"/>
      <c r="C71" s="4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79"/>
      <c r="Q71" s="91"/>
      <c r="R71" s="79"/>
    </row>
    <row r="72" spans="1:18">
      <c r="A72" s="79"/>
      <c r="C72" s="4" t="s">
        <v>411</v>
      </c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79"/>
      <c r="Q72" s="91"/>
      <c r="R72" s="79"/>
    </row>
    <row r="73" spans="1:18">
      <c r="A73" s="79"/>
      <c r="C73" s="4" t="s">
        <v>412</v>
      </c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79"/>
      <c r="Q73" s="91"/>
      <c r="R73" s="79"/>
    </row>
    <row r="74" spans="1:18">
      <c r="A74" s="79"/>
      <c r="C74" s="4" t="s">
        <v>357</v>
      </c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79"/>
      <c r="Q74" s="91"/>
      <c r="R74" s="79"/>
    </row>
    <row r="75" spans="1:18">
      <c r="A75" s="79"/>
      <c r="C75" s="4" t="s">
        <v>428</v>
      </c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79"/>
      <c r="Q75" s="91"/>
      <c r="R75" s="79"/>
    </row>
    <row r="76" spans="1:18">
      <c r="A76" s="79"/>
      <c r="C76" s="4" t="s">
        <v>356</v>
      </c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79"/>
      <c r="Q76" s="91"/>
      <c r="R76" s="79"/>
    </row>
    <row r="77" spans="1:18">
      <c r="A77" s="79"/>
      <c r="C77" s="4" t="s">
        <v>416</v>
      </c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79"/>
      <c r="Q77" s="91"/>
      <c r="R77" s="79"/>
    </row>
    <row r="78" spans="1:18">
      <c r="A78" s="79"/>
      <c r="C78" s="4" t="s">
        <v>417</v>
      </c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79"/>
      <c r="Q78" s="91"/>
      <c r="R78" s="79"/>
    </row>
    <row r="79" spans="1:18">
      <c r="A79" s="79"/>
      <c r="C79" s="4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79"/>
      <c r="Q79" s="91"/>
      <c r="R79" s="79"/>
    </row>
    <row r="80" spans="1:18">
      <c r="A80" s="79"/>
      <c r="C80" s="4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79"/>
      <c r="Q80" s="91"/>
      <c r="R80" s="79"/>
    </row>
    <row r="81" spans="1:19">
      <c r="A81" s="79"/>
      <c r="C81" s="243" t="s">
        <v>420</v>
      </c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79"/>
      <c r="Q81" s="91"/>
      <c r="R81" s="79"/>
    </row>
    <row r="82" spans="1:19">
      <c r="A82" s="79"/>
      <c r="C82" s="4" t="s">
        <v>429</v>
      </c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79"/>
      <c r="Q82" s="91"/>
      <c r="R82" s="79"/>
    </row>
    <row r="83" spans="1:19">
      <c r="A83" s="79"/>
      <c r="C83" s="4" t="s">
        <v>397</v>
      </c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79"/>
      <c r="Q83" s="91"/>
      <c r="R83" s="79"/>
    </row>
    <row r="84" spans="1:19">
      <c r="A84" s="79"/>
      <c r="C84" s="4" t="s">
        <v>384</v>
      </c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79"/>
      <c r="Q84" s="91"/>
      <c r="R84" s="79"/>
    </row>
    <row r="85" spans="1:19">
      <c r="A85" s="79"/>
      <c r="C85" s="4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79"/>
      <c r="Q85" s="91"/>
      <c r="R85" s="79"/>
    </row>
    <row r="86" spans="1:19" ht="22.95" customHeight="1">
      <c r="A86" s="79"/>
      <c r="B86" s="1" t="s">
        <v>393</v>
      </c>
      <c r="C86" s="86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79"/>
      <c r="Q86" s="91"/>
      <c r="R86" s="79"/>
    </row>
    <row r="87" spans="1:19">
      <c r="A87" s="79"/>
      <c r="C87" s="90" t="s">
        <v>338</v>
      </c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79"/>
      <c r="Q87" s="91"/>
      <c r="R87" s="79"/>
    </row>
    <row r="88" spans="1:19">
      <c r="A88" s="79"/>
      <c r="C88" s="4" t="s">
        <v>418</v>
      </c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79"/>
      <c r="Q88" s="91"/>
      <c r="R88" s="79"/>
    </row>
    <row r="89" spans="1:19">
      <c r="A89" s="79"/>
      <c r="B89" s="89"/>
      <c r="C89" s="4" t="s">
        <v>340</v>
      </c>
      <c r="D89" s="4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79"/>
      <c r="Q89" s="91"/>
      <c r="R89" s="79"/>
    </row>
    <row r="90" spans="1:19">
      <c r="A90" s="79"/>
      <c r="B90" s="89"/>
      <c r="C90" s="4" t="s">
        <v>339</v>
      </c>
      <c r="D90" s="89"/>
      <c r="E90" s="89"/>
      <c r="F90" s="4"/>
      <c r="G90" s="89"/>
      <c r="H90" s="89"/>
      <c r="I90" s="89"/>
      <c r="J90" s="89"/>
      <c r="K90" s="89"/>
      <c r="L90" s="89"/>
      <c r="M90" s="89"/>
      <c r="N90" s="89"/>
      <c r="O90" s="89"/>
      <c r="P90" s="79"/>
      <c r="Q90" s="91"/>
      <c r="R90" s="79"/>
    </row>
    <row r="91" spans="1:19" ht="13.8" customHeight="1">
      <c r="A91" s="79"/>
      <c r="B91" s="89"/>
      <c r="C91" s="4"/>
      <c r="D91" s="89"/>
      <c r="E91" s="89"/>
      <c r="F91" s="4"/>
      <c r="G91" s="89"/>
      <c r="H91" s="89"/>
      <c r="I91" s="89"/>
      <c r="J91" s="89"/>
      <c r="K91" s="89"/>
      <c r="L91" s="89"/>
      <c r="M91" s="89"/>
      <c r="N91" s="89"/>
      <c r="O91" s="89"/>
      <c r="P91" s="79"/>
      <c r="Q91" s="91"/>
      <c r="R91" s="79"/>
    </row>
    <row r="92" spans="1:19">
      <c r="A92" s="79"/>
      <c r="B92" s="89"/>
      <c r="C92" s="4" t="s">
        <v>218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79"/>
      <c r="Q92" s="91"/>
      <c r="R92" s="79"/>
    </row>
    <row r="93" spans="1:19">
      <c r="A93" s="79"/>
      <c r="B93" s="89"/>
      <c r="C93" s="4"/>
      <c r="D93" s="89"/>
      <c r="E93" s="89"/>
      <c r="F93" s="4"/>
      <c r="G93" s="89"/>
      <c r="H93" s="89"/>
      <c r="I93" s="89"/>
      <c r="J93" s="89"/>
      <c r="K93" s="89"/>
      <c r="L93" s="89"/>
      <c r="M93" s="89"/>
      <c r="N93" s="89"/>
      <c r="O93" s="89"/>
      <c r="P93" s="79"/>
      <c r="Q93" s="91"/>
      <c r="R93" s="79"/>
    </row>
    <row r="94" spans="1:19" s="86" customFormat="1">
      <c r="A94" s="247" t="s">
        <v>37</v>
      </c>
      <c r="B94" s="88" t="s">
        <v>38</v>
      </c>
      <c r="C94" s="88"/>
      <c r="D94" s="247"/>
      <c r="E94" s="247"/>
      <c r="F94" s="247"/>
      <c r="G94" s="247"/>
      <c r="H94" s="247"/>
      <c r="I94" s="247"/>
      <c r="J94" s="247"/>
      <c r="K94" s="247"/>
      <c r="L94" s="88"/>
      <c r="M94" s="88"/>
      <c r="N94" s="88"/>
      <c r="O94" s="88"/>
      <c r="P94" s="247"/>
      <c r="Q94" s="203"/>
      <c r="R94" s="247"/>
      <c r="S94" s="200"/>
    </row>
    <row r="95" spans="1:19">
      <c r="A95" s="79"/>
      <c r="B95" s="89" t="s">
        <v>350</v>
      </c>
      <c r="C95" s="89"/>
      <c r="D95" s="79"/>
      <c r="E95" s="79"/>
      <c r="F95" s="79"/>
      <c r="G95" s="79"/>
      <c r="H95" s="79"/>
      <c r="I95" s="79"/>
      <c r="J95" s="79"/>
      <c r="K95" s="79"/>
      <c r="L95" s="89"/>
      <c r="M95" s="89"/>
      <c r="N95" s="89"/>
      <c r="O95" s="89"/>
      <c r="P95" s="79"/>
      <c r="Q95" s="91"/>
      <c r="R95" s="79"/>
    </row>
    <row r="96" spans="1:19">
      <c r="A96" s="79"/>
      <c r="B96" s="87" t="s">
        <v>351</v>
      </c>
      <c r="C96" s="89"/>
      <c r="D96" s="79"/>
      <c r="E96" s="79"/>
      <c r="F96" s="79"/>
      <c r="G96" s="79"/>
      <c r="H96" s="79"/>
      <c r="I96" s="79"/>
      <c r="J96" s="79"/>
      <c r="K96" s="79"/>
      <c r="L96" s="89"/>
      <c r="M96" s="89"/>
      <c r="N96" s="89"/>
      <c r="O96" s="89"/>
      <c r="P96" s="79"/>
      <c r="Q96" s="91"/>
      <c r="R96" s="79"/>
    </row>
    <row r="97" spans="1:19">
      <c r="A97" s="79"/>
      <c r="B97" s="87"/>
      <c r="C97" s="89"/>
      <c r="D97" s="79"/>
      <c r="E97" s="79"/>
      <c r="F97" s="79"/>
      <c r="G97" s="79"/>
      <c r="H97" s="79"/>
      <c r="I97" s="79"/>
      <c r="J97" s="79"/>
      <c r="K97" s="79"/>
      <c r="L97" s="89"/>
      <c r="M97" s="89"/>
      <c r="N97" s="89"/>
      <c r="O97" s="89"/>
      <c r="P97" s="79"/>
      <c r="Q97" s="91"/>
      <c r="R97" s="79"/>
    </row>
    <row r="98" spans="1:19" s="86" customFormat="1">
      <c r="A98" s="204" t="s">
        <v>22</v>
      </c>
      <c r="B98" s="86" t="s">
        <v>65</v>
      </c>
      <c r="C98" s="88"/>
      <c r="D98" s="247"/>
      <c r="E98" s="247"/>
      <c r="F98" s="247"/>
      <c r="G98" s="247"/>
      <c r="H98" s="247"/>
      <c r="I98" s="247"/>
      <c r="J98" s="247"/>
      <c r="K98" s="247"/>
      <c r="L98" s="88"/>
      <c r="M98" s="88"/>
      <c r="N98" s="88"/>
      <c r="O98" s="88"/>
      <c r="P98" s="247"/>
      <c r="Q98" s="203"/>
      <c r="R98" s="247"/>
      <c r="S98" s="200"/>
    </row>
    <row r="99" spans="1:19">
      <c r="A99" s="124"/>
      <c r="B99" s="87" t="s">
        <v>352</v>
      </c>
      <c r="C99" s="4" t="s">
        <v>66</v>
      </c>
      <c r="D99" s="87"/>
      <c r="E99" s="87"/>
      <c r="F99" s="87"/>
      <c r="G99" s="87"/>
      <c r="H99" s="87"/>
      <c r="I99" s="87"/>
      <c r="J99" s="87"/>
      <c r="K99" s="87"/>
      <c r="L99" s="124"/>
      <c r="M99" s="124"/>
      <c r="N99" s="124"/>
      <c r="O99" s="124"/>
    </row>
    <row r="100" spans="1:19">
      <c r="A100" s="124"/>
      <c r="B100" s="87"/>
      <c r="C100" s="248" t="s">
        <v>320</v>
      </c>
      <c r="D100" s="87"/>
      <c r="E100" s="87"/>
      <c r="F100" s="87"/>
      <c r="G100" s="87"/>
      <c r="H100" s="87"/>
      <c r="I100" s="87"/>
      <c r="J100" s="87"/>
      <c r="K100" s="87"/>
      <c r="L100" s="124"/>
      <c r="M100" s="124"/>
      <c r="N100" s="124"/>
      <c r="O100" s="124"/>
    </row>
    <row r="101" spans="1:19">
      <c r="A101" s="124"/>
      <c r="B101" s="87"/>
      <c r="C101" s="87"/>
      <c r="D101" s="87"/>
      <c r="E101" s="87"/>
      <c r="F101" s="87"/>
      <c r="G101" s="87"/>
      <c r="H101" s="87"/>
      <c r="I101" s="24"/>
      <c r="J101" s="24"/>
      <c r="K101" s="24"/>
      <c r="L101" s="24"/>
      <c r="M101" s="79"/>
      <c r="N101" s="79"/>
      <c r="O101" s="123" t="s">
        <v>0</v>
      </c>
    </row>
    <row r="102" spans="1:19">
      <c r="A102" s="124"/>
      <c r="B102" s="87"/>
      <c r="C102" s="87"/>
      <c r="D102" s="87"/>
      <c r="E102" s="87"/>
      <c r="F102" s="87"/>
      <c r="G102" s="87"/>
      <c r="H102" s="87"/>
      <c r="I102" s="288" t="s">
        <v>90</v>
      </c>
      <c r="J102" s="288"/>
      <c r="K102" s="288"/>
      <c r="M102" s="289" t="s">
        <v>89</v>
      </c>
      <c r="N102" s="289"/>
      <c r="O102" s="289"/>
    </row>
    <row r="103" spans="1:19">
      <c r="A103" s="124"/>
      <c r="B103" s="87"/>
      <c r="C103" s="87"/>
      <c r="D103" s="87"/>
      <c r="E103" s="87"/>
      <c r="F103" s="87"/>
      <c r="G103" s="87"/>
      <c r="H103" s="87"/>
      <c r="I103" s="74" t="s">
        <v>220</v>
      </c>
      <c r="J103" s="244"/>
      <c r="K103" s="74" t="s">
        <v>141</v>
      </c>
      <c r="L103" s="36" t="e">
        <v>#REF!</v>
      </c>
      <c r="M103" s="74" t="s">
        <v>220</v>
      </c>
      <c r="N103" s="244"/>
      <c r="O103" s="74" t="s">
        <v>141</v>
      </c>
    </row>
    <row r="104" spans="1:19">
      <c r="A104" s="124"/>
      <c r="B104" s="87"/>
      <c r="C104" s="248" t="s">
        <v>408</v>
      </c>
      <c r="D104" s="248"/>
      <c r="E104" s="249"/>
      <c r="F104" s="248"/>
      <c r="G104" s="87"/>
      <c r="H104" s="87"/>
      <c r="I104" s="87"/>
      <c r="J104" s="87"/>
      <c r="K104" s="87"/>
      <c r="L104" s="124"/>
      <c r="M104" s="124"/>
      <c r="N104" s="124"/>
      <c r="O104" s="124"/>
    </row>
    <row r="105" spans="1:19">
      <c r="A105" s="124"/>
      <c r="B105" s="87"/>
      <c r="C105" s="248" t="s">
        <v>405</v>
      </c>
      <c r="D105" s="87"/>
      <c r="E105" s="249"/>
      <c r="F105" s="248"/>
      <c r="G105" s="87"/>
      <c r="H105" s="87"/>
      <c r="I105" s="97">
        <v>0</v>
      </c>
      <c r="J105" s="87"/>
      <c r="K105" s="97">
        <v>0</v>
      </c>
      <c r="L105" s="124"/>
      <c r="M105" s="3">
        <v>0</v>
      </c>
      <c r="N105" s="124"/>
      <c r="O105" s="77">
        <v>2634969.7000000002</v>
      </c>
    </row>
    <row r="106" spans="1:19">
      <c r="A106" s="124"/>
      <c r="B106" s="87"/>
      <c r="C106" s="248" t="s">
        <v>406</v>
      </c>
      <c r="D106" s="4"/>
      <c r="E106" s="4"/>
      <c r="F106" s="4"/>
      <c r="G106" s="250"/>
      <c r="H106" s="87"/>
      <c r="I106" s="4"/>
      <c r="J106" s="4"/>
      <c r="K106" s="4"/>
      <c r="L106" s="4"/>
      <c r="M106" s="4"/>
      <c r="N106" s="4"/>
      <c r="O106" s="4"/>
    </row>
    <row r="107" spans="1:19">
      <c r="A107" s="124"/>
      <c r="B107" s="87"/>
      <c r="C107" s="4" t="s">
        <v>409</v>
      </c>
      <c r="D107" s="4"/>
      <c r="E107" s="4"/>
      <c r="F107" s="4"/>
      <c r="G107" s="250"/>
      <c r="H107" s="87"/>
      <c r="I107" s="77">
        <v>80000</v>
      </c>
      <c r="J107" s="87"/>
      <c r="K107" s="116">
        <v>0</v>
      </c>
      <c r="L107" s="124"/>
      <c r="M107" s="77">
        <v>80000</v>
      </c>
      <c r="N107" s="124"/>
      <c r="O107" s="116">
        <v>0</v>
      </c>
    </row>
    <row r="108" spans="1:19">
      <c r="A108" s="124"/>
      <c r="B108" s="87"/>
      <c r="C108" s="87" t="s">
        <v>400</v>
      </c>
      <c r="D108" s="248"/>
      <c r="E108" s="4"/>
      <c r="F108" s="248"/>
      <c r="G108" s="87"/>
      <c r="H108" s="87"/>
      <c r="I108" s="87"/>
      <c r="J108" s="87"/>
      <c r="K108" s="87"/>
      <c r="L108" s="124"/>
      <c r="N108" s="124"/>
      <c r="O108" s="11"/>
    </row>
    <row r="109" spans="1:19">
      <c r="A109" s="124"/>
      <c r="B109" s="87"/>
      <c r="C109" s="251" t="s">
        <v>410</v>
      </c>
      <c r="D109" s="4"/>
      <c r="E109" s="4"/>
      <c r="F109" s="4"/>
      <c r="G109" s="87"/>
      <c r="H109" s="87"/>
      <c r="I109" s="77">
        <v>208398</v>
      </c>
      <c r="J109" s="87"/>
      <c r="K109" s="77">
        <v>236014.5</v>
      </c>
      <c r="L109" s="124"/>
      <c r="M109" s="77">
        <v>208398</v>
      </c>
      <c r="N109" s="124"/>
      <c r="O109" s="77">
        <v>236014.5</v>
      </c>
    </row>
    <row r="110" spans="1:19">
      <c r="A110" s="124"/>
      <c r="B110" s="87"/>
      <c r="C110" s="252" t="s">
        <v>13</v>
      </c>
      <c r="D110" s="252"/>
      <c r="E110" s="4"/>
      <c r="F110" s="248"/>
      <c r="G110" s="87"/>
      <c r="H110" s="87"/>
      <c r="I110" s="118">
        <f>SUM(I104:I109)</f>
        <v>288398</v>
      </c>
      <c r="J110" s="87"/>
      <c r="K110" s="118">
        <f>SUM(K104:K109)</f>
        <v>236014.5</v>
      </c>
      <c r="L110" s="124"/>
      <c r="M110" s="118">
        <f>SUM(M104:M109)</f>
        <v>288398</v>
      </c>
      <c r="N110" s="124"/>
      <c r="O110" s="118">
        <f>SUM(O104:O109)</f>
        <v>2870984.2</v>
      </c>
    </row>
    <row r="111" spans="1:19">
      <c r="A111" s="124"/>
      <c r="B111" s="87"/>
      <c r="C111" s="252"/>
      <c r="D111" s="252"/>
      <c r="E111" s="4"/>
      <c r="F111" s="248"/>
      <c r="G111" s="87"/>
      <c r="H111" s="87"/>
      <c r="I111" s="87"/>
      <c r="J111" s="87"/>
      <c r="K111" s="87"/>
      <c r="L111" s="124"/>
      <c r="M111" s="124"/>
      <c r="N111" s="124"/>
      <c r="O111" s="124"/>
    </row>
    <row r="112" spans="1:19">
      <c r="A112" s="79"/>
      <c r="B112" s="87"/>
      <c r="C112" s="89"/>
      <c r="D112" s="79"/>
      <c r="E112" s="79"/>
      <c r="F112" s="79"/>
      <c r="G112" s="79"/>
      <c r="H112" s="79"/>
      <c r="I112" s="79"/>
      <c r="J112" s="79"/>
      <c r="K112" s="79"/>
      <c r="L112" s="89"/>
      <c r="M112" s="89"/>
      <c r="N112" s="89"/>
      <c r="O112" s="89"/>
      <c r="P112" s="79"/>
      <c r="Q112" s="91"/>
      <c r="R112" s="79"/>
    </row>
    <row r="113" spans="1:18">
      <c r="A113" s="79"/>
      <c r="B113" s="87"/>
      <c r="C113" s="89"/>
      <c r="D113" s="79"/>
      <c r="E113" s="79"/>
      <c r="F113" s="79"/>
      <c r="G113" s="79"/>
      <c r="H113" s="79"/>
      <c r="I113" s="79"/>
      <c r="J113" s="79"/>
      <c r="K113" s="79"/>
      <c r="L113" s="89"/>
      <c r="M113" s="89"/>
      <c r="N113" s="89"/>
      <c r="O113" s="89"/>
      <c r="P113" s="79"/>
      <c r="Q113" s="91"/>
      <c r="R113" s="79"/>
    </row>
    <row r="114" spans="1:18">
      <c r="A114" s="79"/>
      <c r="B114" s="87"/>
      <c r="C114" s="89"/>
      <c r="D114" s="79"/>
      <c r="E114" s="79"/>
      <c r="F114" s="79"/>
      <c r="G114" s="79"/>
      <c r="H114" s="79"/>
      <c r="I114" s="79"/>
      <c r="J114" s="79"/>
      <c r="K114" s="79"/>
      <c r="L114" s="89"/>
      <c r="M114" s="89"/>
      <c r="N114" s="89"/>
      <c r="O114" s="89"/>
      <c r="P114" s="79"/>
      <c r="Q114" s="91"/>
      <c r="R114" s="79"/>
    </row>
    <row r="115" spans="1:18">
      <c r="A115" s="79"/>
      <c r="B115" s="87"/>
      <c r="C115" s="89"/>
      <c r="D115" s="79"/>
      <c r="E115" s="79"/>
      <c r="F115" s="79"/>
      <c r="G115" s="79"/>
      <c r="H115" s="79"/>
      <c r="I115" s="79"/>
      <c r="J115" s="79"/>
      <c r="K115" s="79"/>
      <c r="L115" s="89"/>
      <c r="M115" s="89"/>
      <c r="N115" s="89"/>
      <c r="O115" s="89"/>
      <c r="P115" s="79"/>
      <c r="Q115" s="91"/>
      <c r="R115" s="79"/>
    </row>
    <row r="116" spans="1:18">
      <c r="A116" s="79"/>
      <c r="B116" s="87"/>
      <c r="C116" s="89"/>
      <c r="D116" s="79"/>
      <c r="E116" s="79"/>
      <c r="F116" s="79"/>
      <c r="G116" s="79"/>
      <c r="H116" s="79"/>
      <c r="I116" s="79"/>
      <c r="J116" s="79"/>
      <c r="K116" s="79"/>
      <c r="L116" s="89"/>
      <c r="M116" s="89"/>
      <c r="N116" s="89"/>
      <c r="O116" s="89"/>
      <c r="P116" s="79"/>
      <c r="Q116" s="91"/>
      <c r="R116" s="79"/>
    </row>
    <row r="117" spans="1:18">
      <c r="A117" s="79"/>
      <c r="B117" s="87"/>
      <c r="C117" s="89"/>
      <c r="D117" s="79"/>
      <c r="E117" s="79"/>
      <c r="F117" s="79"/>
      <c r="G117" s="79"/>
      <c r="H117" s="79"/>
      <c r="I117" s="79"/>
      <c r="J117" s="79"/>
      <c r="K117" s="79"/>
      <c r="L117" s="89"/>
      <c r="M117" s="89"/>
      <c r="N117" s="89"/>
      <c r="O117" s="89"/>
      <c r="P117" s="79"/>
      <c r="Q117" s="91"/>
      <c r="R117" s="79"/>
    </row>
    <row r="118" spans="1:18">
      <c r="A118" s="79"/>
      <c r="B118" s="87"/>
      <c r="C118" s="89"/>
      <c r="D118" s="79"/>
      <c r="E118" s="79"/>
      <c r="F118" s="79"/>
      <c r="G118" s="79"/>
      <c r="H118" s="79"/>
      <c r="I118" s="24"/>
      <c r="J118" s="24"/>
      <c r="K118" s="24"/>
      <c r="L118" s="24"/>
      <c r="M118" s="79"/>
      <c r="N118" s="79"/>
      <c r="O118" s="123" t="s">
        <v>0</v>
      </c>
      <c r="P118" s="79"/>
      <c r="Q118" s="91"/>
      <c r="R118" s="79"/>
    </row>
    <row r="119" spans="1:18">
      <c r="A119" s="79"/>
      <c r="B119" s="87"/>
      <c r="C119" s="89"/>
      <c r="D119" s="79"/>
      <c r="E119" s="79"/>
      <c r="F119" s="79"/>
      <c r="G119" s="79"/>
      <c r="H119" s="79"/>
      <c r="I119" s="288" t="s">
        <v>90</v>
      </c>
      <c r="J119" s="288"/>
      <c r="K119" s="288"/>
      <c r="M119" s="289" t="s">
        <v>89</v>
      </c>
      <c r="N119" s="289"/>
      <c r="O119" s="289"/>
      <c r="P119" s="79"/>
      <c r="Q119" s="91"/>
      <c r="R119" s="79"/>
    </row>
    <row r="120" spans="1:18">
      <c r="A120" s="79"/>
      <c r="B120" s="87"/>
      <c r="C120" s="89"/>
      <c r="D120" s="79"/>
      <c r="E120" s="79"/>
      <c r="F120" s="79"/>
      <c r="G120" s="79"/>
      <c r="H120" s="79"/>
      <c r="I120" s="74" t="s">
        <v>220</v>
      </c>
      <c r="J120" s="244"/>
      <c r="K120" s="74" t="s">
        <v>141</v>
      </c>
      <c r="L120" s="36" t="e">
        <v>#REF!</v>
      </c>
      <c r="M120" s="74" t="s">
        <v>220</v>
      </c>
      <c r="N120" s="244"/>
      <c r="O120" s="74" t="s">
        <v>141</v>
      </c>
      <c r="P120" s="79"/>
      <c r="Q120" s="91"/>
      <c r="R120" s="79"/>
    </row>
    <row r="121" spans="1:18">
      <c r="A121" s="124"/>
      <c r="B121" s="87"/>
      <c r="C121" s="248" t="s">
        <v>402</v>
      </c>
      <c r="D121" s="248"/>
      <c r="E121" s="249"/>
      <c r="F121" s="248"/>
      <c r="G121" s="87"/>
      <c r="H121" s="87"/>
      <c r="I121" s="87"/>
      <c r="J121" s="87"/>
      <c r="K121" s="87"/>
      <c r="L121" s="124"/>
      <c r="M121" s="124"/>
      <c r="N121" s="124"/>
      <c r="O121" s="124"/>
    </row>
    <row r="122" spans="1:18">
      <c r="A122" s="124"/>
      <c r="B122" s="87"/>
      <c r="C122" s="248" t="s">
        <v>398</v>
      </c>
      <c r="D122" s="4"/>
      <c r="E122" s="4"/>
      <c r="F122" s="248"/>
      <c r="G122" s="87"/>
      <c r="H122" s="87"/>
      <c r="I122" s="97">
        <v>0</v>
      </c>
      <c r="J122" s="87"/>
      <c r="K122" s="97">
        <v>0</v>
      </c>
      <c r="L122" s="124"/>
      <c r="M122" s="1">
        <v>26000</v>
      </c>
      <c r="N122" s="124"/>
      <c r="O122" s="1">
        <v>432574.87</v>
      </c>
    </row>
    <row r="123" spans="1:18">
      <c r="A123" s="124"/>
      <c r="B123" s="87"/>
      <c r="C123" s="248" t="s">
        <v>399</v>
      </c>
      <c r="D123" s="4"/>
      <c r="E123" s="4"/>
      <c r="F123" s="248"/>
      <c r="G123" s="87"/>
      <c r="H123" s="87"/>
      <c r="I123" s="1">
        <v>545424.65753424657</v>
      </c>
      <c r="J123" s="87"/>
      <c r="K123" s="97">
        <v>0</v>
      </c>
      <c r="L123" s="124"/>
      <c r="M123" s="1">
        <v>545424.65753424657</v>
      </c>
      <c r="N123" s="124"/>
      <c r="O123" s="116">
        <v>0</v>
      </c>
    </row>
    <row r="124" spans="1:18">
      <c r="A124" s="124"/>
      <c r="B124" s="87"/>
      <c r="C124" s="87" t="s">
        <v>400</v>
      </c>
      <c r="D124" s="251"/>
      <c r="E124" s="4"/>
      <c r="F124" s="248"/>
      <c r="G124" s="87"/>
      <c r="H124" s="87"/>
      <c r="I124" s="87"/>
      <c r="J124" s="87"/>
      <c r="K124" s="87"/>
      <c r="L124" s="124"/>
      <c r="M124" s="124"/>
      <c r="N124" s="124"/>
      <c r="O124" s="4"/>
    </row>
    <row r="125" spans="1:18">
      <c r="A125" s="124"/>
      <c r="B125" s="87"/>
      <c r="C125" s="251" t="s">
        <v>407</v>
      </c>
      <c r="D125" s="4"/>
      <c r="E125" s="4"/>
      <c r="F125" s="248"/>
      <c r="G125" s="87"/>
      <c r="H125" s="87"/>
      <c r="I125" s="1">
        <v>112500</v>
      </c>
      <c r="J125" s="87"/>
      <c r="K125" s="1">
        <v>112500</v>
      </c>
      <c r="L125" s="124"/>
      <c r="M125" s="1">
        <v>112500</v>
      </c>
      <c r="N125" s="124"/>
      <c r="O125" s="1">
        <v>112500</v>
      </c>
    </row>
    <row r="126" spans="1:18">
      <c r="A126" s="124"/>
      <c r="B126" s="87"/>
      <c r="C126" s="253" t="s">
        <v>13</v>
      </c>
      <c r="D126" s="4"/>
      <c r="E126" s="4"/>
      <c r="F126" s="248"/>
      <c r="G126" s="87"/>
      <c r="H126" s="87"/>
      <c r="I126" s="118">
        <f>SUM(I121:I125)</f>
        <v>657924.65753424657</v>
      </c>
      <c r="J126" s="87"/>
      <c r="K126" s="118">
        <f>SUM(K121:K125)</f>
        <v>112500</v>
      </c>
      <c r="L126" s="124"/>
      <c r="M126" s="118">
        <f>SUM(M121:M125)</f>
        <v>683924.65753424657</v>
      </c>
      <c r="N126" s="124"/>
      <c r="O126" s="118">
        <f>SUM(O121:O125)</f>
        <v>545074.87</v>
      </c>
    </row>
    <row r="127" spans="1:18" ht="10.8" customHeight="1">
      <c r="A127" s="124"/>
      <c r="B127" s="87"/>
      <c r="C127" s="253"/>
      <c r="D127" s="4"/>
      <c r="E127" s="4"/>
      <c r="F127" s="248"/>
      <c r="G127" s="87"/>
      <c r="H127" s="87"/>
      <c r="I127" s="77"/>
      <c r="J127" s="87"/>
      <c r="K127" s="77"/>
      <c r="L127" s="124"/>
      <c r="M127" s="77"/>
      <c r="N127" s="124"/>
      <c r="O127" s="77"/>
    </row>
    <row r="128" spans="1:18">
      <c r="A128" s="124"/>
      <c r="B128" s="87"/>
      <c r="C128" s="248" t="s">
        <v>413</v>
      </c>
      <c r="D128" s="248"/>
      <c r="E128" s="252"/>
      <c r="F128" s="248"/>
      <c r="G128" s="87"/>
      <c r="H128" s="87"/>
      <c r="I128" s="87"/>
      <c r="J128" s="87"/>
      <c r="K128" s="87"/>
      <c r="L128" s="124"/>
      <c r="M128" s="124"/>
      <c r="N128" s="124"/>
      <c r="O128" s="124"/>
    </row>
    <row r="129" spans="1:15">
      <c r="A129" s="124"/>
      <c r="B129" s="87"/>
      <c r="C129" s="87" t="s">
        <v>400</v>
      </c>
      <c r="D129" s="251"/>
      <c r="E129" s="4"/>
      <c r="F129" s="248"/>
      <c r="G129" s="87"/>
      <c r="H129" s="87"/>
      <c r="I129" s="87"/>
      <c r="J129" s="87"/>
      <c r="K129" s="87"/>
      <c r="L129" s="124"/>
      <c r="M129" s="124"/>
      <c r="N129" s="124"/>
      <c r="O129" s="124"/>
    </row>
    <row r="130" spans="1:15">
      <c r="A130" s="124"/>
      <c r="B130" s="87"/>
      <c r="C130" s="251" t="s">
        <v>407</v>
      </c>
      <c r="D130" s="4"/>
      <c r="E130" s="4"/>
      <c r="F130" s="248"/>
      <c r="G130" s="87"/>
      <c r="H130" s="87"/>
      <c r="I130" s="128">
        <v>516127.29</v>
      </c>
      <c r="J130" s="87"/>
      <c r="K130" s="128">
        <v>993251.39000000013</v>
      </c>
      <c r="L130" s="124"/>
      <c r="M130" s="128">
        <v>516127.29</v>
      </c>
      <c r="N130" s="124"/>
      <c r="O130" s="128">
        <v>993251.39000000013</v>
      </c>
    </row>
    <row r="131" spans="1:15" ht="9.6" customHeight="1">
      <c r="A131" s="124"/>
      <c r="B131" s="87"/>
      <c r="C131" s="251"/>
      <c r="D131" s="248"/>
      <c r="E131" s="4"/>
      <c r="F131" s="248"/>
      <c r="G131" s="87"/>
      <c r="H131" s="87"/>
      <c r="I131" s="87"/>
      <c r="J131" s="87"/>
      <c r="K131" s="87"/>
      <c r="L131" s="124"/>
      <c r="M131" s="124"/>
      <c r="N131" s="124"/>
      <c r="O131" s="124"/>
    </row>
    <row r="132" spans="1:15">
      <c r="A132" s="124"/>
      <c r="B132" s="87"/>
      <c r="C132" s="248" t="s">
        <v>403</v>
      </c>
      <c r="D132" s="248"/>
      <c r="E132" s="253"/>
      <c r="F132" s="248"/>
      <c r="G132" s="87"/>
      <c r="H132" s="87"/>
      <c r="I132" s="87"/>
      <c r="J132" s="87"/>
      <c r="K132" s="87"/>
      <c r="L132" s="124"/>
      <c r="M132" s="124"/>
      <c r="N132" s="124"/>
      <c r="O132" s="124"/>
    </row>
    <row r="133" spans="1:15">
      <c r="A133" s="124"/>
      <c r="B133" s="87"/>
      <c r="C133" s="87" t="s">
        <v>400</v>
      </c>
      <c r="D133" s="251"/>
      <c r="E133" s="4"/>
      <c r="F133" s="248"/>
      <c r="G133" s="87"/>
      <c r="H133" s="87"/>
      <c r="I133" s="87"/>
      <c r="J133" s="87"/>
      <c r="K133" s="87"/>
      <c r="L133" s="124"/>
      <c r="M133" s="124"/>
      <c r="N133" s="124"/>
      <c r="O133" s="124"/>
    </row>
    <row r="134" spans="1:15">
      <c r="A134" s="124"/>
      <c r="B134" s="87"/>
      <c r="C134" s="251" t="s">
        <v>401</v>
      </c>
      <c r="D134" s="4"/>
      <c r="E134" s="4"/>
      <c r="F134" s="248"/>
      <c r="G134" s="87"/>
      <c r="H134" s="87"/>
      <c r="I134" s="128">
        <v>160000</v>
      </c>
      <c r="J134" s="87"/>
      <c r="K134" s="126">
        <v>0</v>
      </c>
      <c r="L134" s="124"/>
      <c r="M134" s="128">
        <v>160000</v>
      </c>
      <c r="N134" s="124"/>
      <c r="O134" s="127">
        <v>0</v>
      </c>
    </row>
    <row r="135" spans="1:15">
      <c r="A135" s="124"/>
      <c r="B135" s="87"/>
      <c r="C135" s="251"/>
      <c r="D135" s="251"/>
      <c r="E135" s="4"/>
      <c r="F135" s="248"/>
      <c r="G135" s="87"/>
      <c r="H135" s="87"/>
      <c r="I135" s="87"/>
      <c r="J135" s="87"/>
      <c r="K135" s="87"/>
      <c r="L135" s="124"/>
      <c r="M135" s="124"/>
      <c r="N135" s="124"/>
      <c r="O135" s="124"/>
    </row>
    <row r="136" spans="1:15">
      <c r="A136" s="124"/>
      <c r="B136" s="4"/>
      <c r="C136" s="248" t="s">
        <v>404</v>
      </c>
      <c r="D136" s="251"/>
      <c r="E136" s="4"/>
      <c r="F136" s="248"/>
      <c r="G136" s="87"/>
      <c r="H136" s="87"/>
      <c r="I136" s="87"/>
      <c r="J136" s="87"/>
      <c r="K136" s="87"/>
      <c r="L136" s="124"/>
      <c r="M136" s="254"/>
      <c r="N136" s="254"/>
      <c r="O136" s="4"/>
    </row>
    <row r="137" spans="1:15">
      <c r="A137" s="124"/>
      <c r="B137" s="4"/>
      <c r="C137" s="248"/>
      <c r="D137" s="251"/>
      <c r="E137" s="4"/>
      <c r="F137" s="248"/>
      <c r="G137" s="87"/>
      <c r="H137" s="87"/>
      <c r="I137" s="87"/>
      <c r="J137" s="87"/>
      <c r="K137" s="87"/>
      <c r="L137" s="124"/>
      <c r="M137" s="254"/>
      <c r="N137" s="254"/>
      <c r="O137" s="255" t="s">
        <v>0</v>
      </c>
    </row>
    <row r="138" spans="1:15">
      <c r="A138" s="124"/>
      <c r="B138" s="87"/>
      <c r="C138" s="251"/>
      <c r="D138" s="251"/>
      <c r="E138" s="4"/>
      <c r="F138" s="248"/>
      <c r="G138" s="87"/>
      <c r="H138" s="87"/>
      <c r="I138" s="87"/>
      <c r="J138" s="87"/>
      <c r="K138" s="87"/>
      <c r="L138" s="124"/>
      <c r="M138" s="290" t="s">
        <v>155</v>
      </c>
      <c r="N138" s="290"/>
      <c r="O138" s="290"/>
    </row>
    <row r="139" spans="1:15">
      <c r="A139" s="124"/>
      <c r="B139" s="87"/>
      <c r="C139" s="4"/>
      <c r="D139" s="4"/>
      <c r="E139" s="4"/>
      <c r="F139" s="248"/>
      <c r="G139" s="87"/>
      <c r="H139" s="87"/>
      <c r="I139" s="87"/>
      <c r="J139" s="87"/>
      <c r="K139" s="87"/>
      <c r="L139" s="124"/>
      <c r="M139" s="74" t="s">
        <v>220</v>
      </c>
      <c r="N139" s="244"/>
      <c r="O139" s="74" t="s">
        <v>141</v>
      </c>
    </row>
    <row r="140" spans="1:15">
      <c r="A140" s="124"/>
      <c r="B140" s="87"/>
      <c r="C140" s="4" t="s">
        <v>221</v>
      </c>
      <c r="D140" s="4"/>
      <c r="E140" s="28"/>
      <c r="F140" s="248"/>
      <c r="G140" s="87"/>
      <c r="H140" s="87"/>
      <c r="I140" s="87"/>
      <c r="J140" s="87"/>
      <c r="K140" s="87"/>
      <c r="L140" s="124"/>
      <c r="M140" s="128">
        <v>920000</v>
      </c>
      <c r="N140" s="124"/>
      <c r="O140" s="128">
        <v>1240000</v>
      </c>
    </row>
    <row r="141" spans="1:15">
      <c r="A141" s="124"/>
      <c r="B141" s="87"/>
      <c r="C141" s="4" t="s">
        <v>394</v>
      </c>
      <c r="D141" s="248"/>
      <c r="E141" s="249"/>
      <c r="F141" s="248"/>
      <c r="G141" s="87"/>
      <c r="H141" s="87"/>
      <c r="I141" s="87"/>
      <c r="J141" s="87"/>
      <c r="K141" s="87"/>
      <c r="L141" s="124"/>
      <c r="M141" s="124"/>
      <c r="N141" s="124"/>
    </row>
    <row r="142" spans="1:15">
      <c r="A142" s="124"/>
      <c r="B142" s="87"/>
      <c r="C142" s="256" t="s">
        <v>318</v>
      </c>
      <c r="D142" s="4"/>
      <c r="E142" s="4"/>
      <c r="F142" s="248"/>
      <c r="G142" s="87"/>
      <c r="H142" s="87"/>
      <c r="I142" s="87"/>
      <c r="J142" s="87"/>
      <c r="K142" s="87"/>
      <c r="L142" s="124"/>
      <c r="M142" s="1">
        <v>6692982</v>
      </c>
      <c r="N142" s="124"/>
      <c r="O142" s="1">
        <v>7030076</v>
      </c>
    </row>
    <row r="143" spans="1:15">
      <c r="A143" s="124"/>
      <c r="B143" s="87"/>
      <c r="C143" s="256" t="s">
        <v>319</v>
      </c>
      <c r="D143" s="4"/>
      <c r="E143" s="4"/>
      <c r="F143" s="248"/>
      <c r="G143" s="87"/>
      <c r="H143" s="87"/>
      <c r="I143" s="87"/>
      <c r="J143" s="87"/>
      <c r="K143" s="87"/>
      <c r="L143" s="124"/>
      <c r="M143" s="1">
        <v>243099.62480592873</v>
      </c>
      <c r="N143" s="124"/>
      <c r="O143" s="1">
        <v>254590.49</v>
      </c>
    </row>
    <row r="144" spans="1:15">
      <c r="A144" s="124"/>
      <c r="B144" s="87"/>
      <c r="C144" s="256"/>
      <c r="D144" s="4"/>
      <c r="E144" s="4"/>
      <c r="F144" s="248"/>
      <c r="G144" s="87"/>
      <c r="H144" s="87"/>
      <c r="I144" s="87"/>
      <c r="J144" s="87"/>
      <c r="K144" s="87"/>
      <c r="L144" s="124"/>
      <c r="M144" s="118">
        <f>SUM(M142:M143)</f>
        <v>6936081.6248059291</v>
      </c>
      <c r="N144" s="124"/>
      <c r="O144" s="118">
        <f>SUM(O142:O143)</f>
        <v>7284666.4900000002</v>
      </c>
    </row>
    <row r="145" spans="1:15" ht="24" thickBot="1">
      <c r="A145" s="124"/>
      <c r="B145" s="87"/>
      <c r="C145" s="4" t="s">
        <v>13</v>
      </c>
      <c r="D145" s="248"/>
      <c r="E145" s="253"/>
      <c r="F145" s="248"/>
      <c r="G145" s="87"/>
      <c r="H145" s="87"/>
      <c r="I145" s="87"/>
      <c r="J145" s="87"/>
      <c r="K145" s="87"/>
      <c r="L145" s="124"/>
      <c r="M145" s="14">
        <f>M140+M144</f>
        <v>7856081.6248059291</v>
      </c>
      <c r="N145" s="124"/>
      <c r="O145" s="14">
        <f>O140+O144</f>
        <v>8524666.4900000002</v>
      </c>
    </row>
    <row r="146" spans="1:15" ht="24" thickTop="1">
      <c r="A146" s="124"/>
      <c r="B146" s="87"/>
      <c r="C146" s="4"/>
      <c r="D146" s="248"/>
      <c r="E146" s="253"/>
      <c r="F146" s="248"/>
      <c r="G146" s="87"/>
      <c r="H146" s="87"/>
      <c r="I146" s="87"/>
      <c r="J146" s="87"/>
      <c r="K146" s="87"/>
      <c r="L146" s="124"/>
      <c r="M146" s="17"/>
      <c r="N146" s="124"/>
      <c r="O146" s="17"/>
    </row>
    <row r="147" spans="1:15">
      <c r="A147" s="124"/>
      <c r="B147" s="87"/>
      <c r="C147" s="4"/>
      <c r="D147" s="248"/>
      <c r="E147" s="253"/>
      <c r="F147" s="248"/>
      <c r="G147" s="87"/>
      <c r="H147" s="87"/>
      <c r="I147" s="87"/>
      <c r="J147" s="87"/>
      <c r="K147" s="87"/>
      <c r="L147" s="124"/>
      <c r="M147" s="17"/>
      <c r="N147" s="124"/>
      <c r="O147" s="17"/>
    </row>
    <row r="148" spans="1:15">
      <c r="A148" s="124"/>
      <c r="B148" s="87"/>
      <c r="C148" s="4"/>
      <c r="D148" s="248"/>
      <c r="E148" s="253"/>
      <c r="F148" s="248"/>
      <c r="G148" s="87"/>
      <c r="H148" s="87"/>
      <c r="I148" s="87"/>
      <c r="J148" s="87"/>
      <c r="K148" s="87"/>
      <c r="L148" s="124"/>
      <c r="M148" s="17"/>
      <c r="N148" s="124"/>
      <c r="O148" s="17"/>
    </row>
    <row r="149" spans="1:15">
      <c r="A149" s="124"/>
      <c r="B149" s="87"/>
      <c r="C149" s="4"/>
      <c r="D149" s="248"/>
      <c r="E149" s="253"/>
      <c r="F149" s="248"/>
      <c r="G149" s="87"/>
      <c r="H149" s="87"/>
      <c r="I149" s="87"/>
      <c r="J149" s="87"/>
      <c r="K149" s="87"/>
      <c r="L149" s="124"/>
      <c r="M149" s="17"/>
      <c r="N149" s="124"/>
      <c r="O149" s="17"/>
    </row>
    <row r="150" spans="1:15">
      <c r="A150" s="124"/>
      <c r="B150" s="87"/>
      <c r="C150" s="4"/>
      <c r="D150" s="248"/>
      <c r="E150" s="253"/>
      <c r="F150" s="248"/>
      <c r="G150" s="87"/>
      <c r="H150" s="87"/>
      <c r="I150" s="87"/>
      <c r="J150" s="87"/>
      <c r="K150" s="87"/>
      <c r="L150" s="124"/>
      <c r="M150" s="17"/>
      <c r="N150" s="124"/>
      <c r="O150" s="17"/>
    </row>
    <row r="151" spans="1:15">
      <c r="A151" s="124"/>
      <c r="B151" s="87"/>
      <c r="C151" s="4"/>
      <c r="D151" s="248"/>
      <c r="E151" s="253"/>
      <c r="F151" s="248"/>
      <c r="G151" s="87"/>
      <c r="H151" s="87"/>
      <c r="I151" s="87"/>
      <c r="J151" s="87"/>
      <c r="K151" s="87"/>
      <c r="L151" s="124"/>
      <c r="M151" s="17"/>
      <c r="N151" s="124"/>
      <c r="O151" s="17"/>
    </row>
    <row r="152" spans="1:15">
      <c r="A152" s="124"/>
      <c r="B152" s="87"/>
      <c r="C152" s="4"/>
      <c r="D152" s="248"/>
      <c r="E152" s="253"/>
      <c r="F152" s="248"/>
      <c r="G152" s="87"/>
      <c r="H152" s="87"/>
      <c r="I152" s="87"/>
      <c r="J152" s="87"/>
      <c r="K152" s="87"/>
      <c r="L152" s="124"/>
      <c r="M152" s="17"/>
      <c r="N152" s="124"/>
      <c r="O152" s="17"/>
    </row>
    <row r="153" spans="1:15">
      <c r="A153" s="124"/>
      <c r="B153" s="87"/>
      <c r="C153" s="4"/>
      <c r="D153" s="248"/>
      <c r="E153" s="253"/>
      <c r="F153" s="248"/>
      <c r="G153" s="87"/>
      <c r="H153" s="87"/>
      <c r="I153" s="87"/>
      <c r="J153" s="87"/>
      <c r="K153" s="87"/>
      <c r="L153" s="124"/>
      <c r="M153" s="17"/>
      <c r="N153" s="124"/>
      <c r="O153" s="17"/>
    </row>
    <row r="154" spans="1:15">
      <c r="A154" s="124"/>
      <c r="B154" s="87"/>
      <c r="C154" s="4"/>
      <c r="D154" s="248"/>
      <c r="E154" s="253"/>
      <c r="F154" s="248"/>
      <c r="G154" s="87"/>
      <c r="H154" s="87"/>
      <c r="I154" s="87"/>
      <c r="J154" s="87"/>
      <c r="K154" s="87"/>
      <c r="L154" s="124"/>
      <c r="M154" s="124"/>
      <c r="N154" s="124"/>
      <c r="O154" s="124"/>
    </row>
    <row r="155" spans="1:15">
      <c r="A155" s="124"/>
      <c r="B155" s="87"/>
      <c r="C155" s="4"/>
      <c r="D155" s="248"/>
      <c r="E155" s="253"/>
      <c r="F155" s="248"/>
      <c r="G155" s="87"/>
      <c r="H155" s="87"/>
      <c r="I155" s="87"/>
      <c r="J155" s="87"/>
      <c r="K155" s="87"/>
      <c r="L155" s="124"/>
      <c r="M155" s="124"/>
      <c r="N155" s="124"/>
      <c r="O155" s="124"/>
    </row>
    <row r="156" spans="1:15">
      <c r="A156" s="124"/>
      <c r="B156" s="87" t="s">
        <v>224</v>
      </c>
      <c r="C156" s="248" t="s">
        <v>222</v>
      </c>
      <c r="D156" s="87"/>
      <c r="E156" s="4"/>
      <c r="F156" s="248"/>
      <c r="G156" s="87"/>
      <c r="H156" s="87"/>
      <c r="I156" s="87"/>
      <c r="J156" s="87"/>
      <c r="K156" s="87"/>
      <c r="L156" s="124"/>
      <c r="M156" s="124"/>
      <c r="N156" s="124"/>
      <c r="O156" s="124"/>
    </row>
    <row r="157" spans="1:15">
      <c r="A157" s="124"/>
      <c r="B157" s="87"/>
      <c r="C157" s="248" t="s">
        <v>223</v>
      </c>
      <c r="D157" s="248"/>
      <c r="E157" s="4"/>
      <c r="F157" s="248"/>
      <c r="G157" s="87"/>
      <c r="H157" s="87"/>
      <c r="I157" s="87"/>
      <c r="J157" s="87"/>
      <c r="K157" s="87"/>
      <c r="L157" s="124"/>
      <c r="M157" s="124"/>
      <c r="N157" s="124"/>
      <c r="O157" s="124"/>
    </row>
    <row r="158" spans="1:15">
      <c r="A158" s="124"/>
      <c r="B158" s="87"/>
      <c r="C158" s="251"/>
      <c r="D158" s="248"/>
      <c r="E158" s="4"/>
      <c r="F158" s="248"/>
      <c r="G158" s="87"/>
      <c r="H158" s="87"/>
      <c r="I158" s="24"/>
      <c r="J158" s="24"/>
      <c r="K158" s="24"/>
      <c r="L158" s="24"/>
      <c r="M158" s="79"/>
      <c r="N158" s="79"/>
      <c r="O158" s="123" t="s">
        <v>0</v>
      </c>
    </row>
    <row r="159" spans="1:15">
      <c r="A159" s="124"/>
      <c r="B159" s="87"/>
      <c r="C159" s="251"/>
      <c r="D159" s="248"/>
      <c r="E159" s="4"/>
      <c r="F159" s="248"/>
      <c r="G159" s="87"/>
      <c r="H159" s="87"/>
      <c r="I159" s="288" t="s">
        <v>90</v>
      </c>
      <c r="J159" s="288"/>
      <c r="K159" s="288"/>
      <c r="M159" s="289" t="s">
        <v>89</v>
      </c>
      <c r="N159" s="289"/>
      <c r="O159" s="289"/>
    </row>
    <row r="160" spans="1:15">
      <c r="A160" s="124"/>
      <c r="B160" s="87"/>
      <c r="C160" s="251"/>
      <c r="D160" s="248"/>
      <c r="E160" s="4"/>
      <c r="F160" s="248"/>
      <c r="G160" s="87"/>
      <c r="H160" s="87"/>
      <c r="I160" s="74" t="s">
        <v>220</v>
      </c>
      <c r="J160" s="244"/>
      <c r="K160" s="74" t="s">
        <v>227</v>
      </c>
      <c r="L160" s="36" t="e">
        <v>#REF!</v>
      </c>
      <c r="M160" s="74" t="s">
        <v>220</v>
      </c>
      <c r="N160" s="244"/>
      <c r="O160" s="74" t="s">
        <v>227</v>
      </c>
    </row>
    <row r="161" spans="1:21">
      <c r="A161" s="124"/>
      <c r="B161" s="257" t="s">
        <v>390</v>
      </c>
      <c r="C161" s="4"/>
      <c r="D161" s="4"/>
      <c r="E161" s="248"/>
      <c r="F161" s="4"/>
      <c r="G161" s="87"/>
      <c r="H161" s="87"/>
      <c r="I161" s="87"/>
      <c r="J161" s="87"/>
      <c r="K161" s="87"/>
      <c r="L161" s="124"/>
      <c r="M161" s="124"/>
      <c r="N161" s="124"/>
      <c r="O161" s="124"/>
    </row>
    <row r="162" spans="1:21">
      <c r="A162" s="124"/>
      <c r="B162" s="248"/>
      <c r="C162" s="248" t="s">
        <v>398</v>
      </c>
      <c r="D162" s="258"/>
      <c r="E162" s="248"/>
      <c r="F162" s="4"/>
      <c r="G162" s="87"/>
      <c r="H162" s="87"/>
      <c r="I162" s="54">
        <v>0</v>
      </c>
      <c r="J162" s="87"/>
      <c r="K162" s="54">
        <v>0</v>
      </c>
      <c r="L162" s="124"/>
      <c r="M162" s="259">
        <v>413531.56</v>
      </c>
      <c r="N162" s="124"/>
      <c r="O162" s="259">
        <v>413531.56</v>
      </c>
    </row>
    <row r="163" spans="1:21">
      <c r="A163" s="124"/>
      <c r="B163" s="248"/>
      <c r="C163" s="87" t="s">
        <v>400</v>
      </c>
      <c r="D163" s="251"/>
      <c r="E163" s="4"/>
      <c r="F163" s="4"/>
      <c r="G163" s="87"/>
      <c r="H163" s="87"/>
      <c r="I163" s="4"/>
      <c r="J163" s="87"/>
      <c r="K163" s="258"/>
      <c r="L163" s="124"/>
      <c r="M163" s="4"/>
      <c r="N163" s="124"/>
      <c r="O163" s="258"/>
    </row>
    <row r="164" spans="1:21">
      <c r="A164" s="124"/>
      <c r="B164" s="248"/>
      <c r="C164" s="251" t="s">
        <v>401</v>
      </c>
      <c r="D164" s="4"/>
      <c r="E164" s="4"/>
      <c r="F164" s="4"/>
      <c r="G164" s="87"/>
      <c r="H164" s="87"/>
      <c r="I164" s="259">
        <v>879673.75</v>
      </c>
      <c r="J164" s="87"/>
      <c r="K164" s="259">
        <v>656687.8899999999</v>
      </c>
      <c r="L164" s="124"/>
      <c r="M164" s="259">
        <v>879673.75</v>
      </c>
      <c r="N164" s="124"/>
      <c r="O164" s="259">
        <v>656687.8899999999</v>
      </c>
    </row>
    <row r="165" spans="1:21">
      <c r="A165" s="124"/>
      <c r="B165" s="87"/>
      <c r="C165" s="251"/>
      <c r="D165" s="248"/>
      <c r="E165" s="4"/>
      <c r="F165" s="248"/>
      <c r="G165" s="87"/>
      <c r="H165" s="87"/>
      <c r="I165" s="260">
        <f>SUM(I162:I164)</f>
        <v>879673.75</v>
      </c>
      <c r="J165" s="87"/>
      <c r="K165" s="260">
        <f>SUM(K162:K164)</f>
        <v>656687.8899999999</v>
      </c>
      <c r="L165" s="124"/>
      <c r="M165" s="260">
        <f>SUM(M162:M164)</f>
        <v>1293205.31</v>
      </c>
      <c r="N165" s="124"/>
      <c r="O165" s="260">
        <f>SUM(O162:O164)</f>
        <v>1070219.45</v>
      </c>
    </row>
    <row r="166" spans="1:21">
      <c r="A166" s="124"/>
      <c r="B166" s="257" t="s">
        <v>386</v>
      </c>
      <c r="C166" s="4"/>
      <c r="D166" s="4"/>
      <c r="E166" s="258"/>
      <c r="F166" s="4"/>
      <c r="G166" s="87"/>
      <c r="H166" s="87"/>
      <c r="I166" s="87"/>
      <c r="J166" s="87"/>
      <c r="K166" s="87"/>
      <c r="L166" s="124"/>
      <c r="M166" s="259"/>
      <c r="N166" s="124"/>
      <c r="O166" s="124"/>
    </row>
    <row r="167" spans="1:21">
      <c r="A167" s="124"/>
      <c r="B167" s="87"/>
      <c r="C167" s="248" t="s">
        <v>405</v>
      </c>
      <c r="D167" s="4"/>
      <c r="E167" s="258"/>
      <c r="F167" s="4"/>
      <c r="G167" s="87"/>
      <c r="H167" s="87"/>
      <c r="I167" s="54">
        <v>0</v>
      </c>
      <c r="J167" s="87"/>
      <c r="K167" s="54">
        <v>0</v>
      </c>
      <c r="L167" s="124"/>
      <c r="M167" s="259">
        <v>1149555.44</v>
      </c>
      <c r="N167" s="124"/>
      <c r="O167" s="259">
        <v>1123555.44</v>
      </c>
    </row>
    <row r="168" spans="1:21">
      <c r="A168" s="124"/>
      <c r="B168" s="87"/>
      <c r="C168" s="248" t="s">
        <v>399</v>
      </c>
      <c r="D168" s="258"/>
      <c r="E168" s="258"/>
      <c r="F168" s="4"/>
      <c r="G168" s="87"/>
      <c r="H168" s="87"/>
      <c r="I168" s="259">
        <v>825424.66</v>
      </c>
      <c r="J168" s="87"/>
      <c r="K168" s="259">
        <v>280000</v>
      </c>
      <c r="L168" s="124"/>
      <c r="M168" s="259">
        <v>825424.66</v>
      </c>
      <c r="N168" s="124"/>
      <c r="O168" s="259">
        <v>280000</v>
      </c>
      <c r="T168" s="248"/>
    </row>
    <row r="169" spans="1:21">
      <c r="A169" s="124"/>
      <c r="B169" s="87"/>
      <c r="C169" s="87" t="s">
        <v>400</v>
      </c>
      <c r="D169" s="251"/>
      <c r="E169" s="4"/>
      <c r="F169" s="4"/>
      <c r="G169" s="87"/>
      <c r="H169" s="87"/>
      <c r="I169" s="87"/>
      <c r="J169" s="87"/>
      <c r="K169" s="258"/>
      <c r="L169" s="124"/>
      <c r="M169" s="124"/>
      <c r="N169" s="124"/>
      <c r="O169" s="255"/>
      <c r="T169" s="258"/>
      <c r="U169" s="261"/>
    </row>
    <row r="170" spans="1:21">
      <c r="A170" s="124"/>
      <c r="B170" s="87"/>
      <c r="C170" s="251" t="s">
        <v>401</v>
      </c>
      <c r="D170" s="4"/>
      <c r="E170" s="4"/>
      <c r="F170" s="4"/>
      <c r="G170" s="87"/>
      <c r="H170" s="87"/>
      <c r="I170" s="255">
        <v>3146495.0000000005</v>
      </c>
      <c r="J170" s="87"/>
      <c r="K170" s="255">
        <v>3026120.0000000005</v>
      </c>
      <c r="L170" s="124"/>
      <c r="M170" s="255">
        <v>3146495.0000000005</v>
      </c>
      <c r="N170" s="124"/>
      <c r="O170" s="255">
        <v>3026120.0000000005</v>
      </c>
      <c r="T170" s="258"/>
      <c r="U170" s="261"/>
    </row>
    <row r="171" spans="1:21">
      <c r="A171" s="124"/>
      <c r="B171" s="87"/>
      <c r="C171" s="251"/>
      <c r="D171" s="248"/>
      <c r="E171" s="4"/>
      <c r="F171" s="248"/>
      <c r="G171" s="87"/>
      <c r="H171" s="87"/>
      <c r="I171" s="260">
        <f>SUM(I167:I170)</f>
        <v>3971919.6600000006</v>
      </c>
      <c r="J171" s="257"/>
      <c r="K171" s="260">
        <f>SUM(K167:K170)</f>
        <v>3306120.0000000005</v>
      </c>
      <c r="L171" s="257"/>
      <c r="M171" s="260">
        <f>SUM(M167:M170)</f>
        <v>5121475.1000000006</v>
      </c>
      <c r="N171" s="258"/>
      <c r="O171" s="260">
        <f>SUM(O167:O170)</f>
        <v>4429675.4400000004</v>
      </c>
    </row>
    <row r="172" spans="1:21" ht="24" thickBot="1">
      <c r="A172" s="124"/>
      <c r="B172" s="87"/>
      <c r="C172" s="4" t="s">
        <v>13</v>
      </c>
      <c r="D172" s="4"/>
      <c r="E172" s="4"/>
      <c r="F172" s="248"/>
      <c r="G172" s="87"/>
      <c r="H172" s="87"/>
      <c r="I172" s="262">
        <f>I165+I171</f>
        <v>4851593.41</v>
      </c>
      <c r="J172" s="263"/>
      <c r="K172" s="262">
        <f>K165+K171</f>
        <v>3962807.8900000006</v>
      </c>
      <c r="L172" s="263"/>
      <c r="M172" s="262">
        <f>M165+M171</f>
        <v>6414680.4100000001</v>
      </c>
      <c r="N172" s="258"/>
      <c r="O172" s="262">
        <f>O165+O171</f>
        <v>5499894.8900000006</v>
      </c>
    </row>
    <row r="173" spans="1:21" ht="24" thickTop="1">
      <c r="A173" s="124"/>
      <c r="B173" s="258"/>
      <c r="C173" s="4"/>
      <c r="D173" s="248"/>
      <c r="E173" s="4"/>
      <c r="F173" s="248"/>
      <c r="G173" s="87"/>
      <c r="H173" s="87"/>
      <c r="I173" s="87"/>
      <c r="J173" s="87"/>
      <c r="K173" s="87"/>
      <c r="L173" s="124"/>
      <c r="M173" s="124"/>
      <c r="N173" s="124"/>
      <c r="O173" s="124"/>
    </row>
    <row r="174" spans="1:21">
      <c r="A174" s="124"/>
      <c r="B174" s="258" t="s">
        <v>387</v>
      </c>
      <c r="C174" s="4"/>
      <c r="D174" s="248"/>
      <c r="E174" s="4"/>
      <c r="F174" s="248"/>
      <c r="G174" s="87"/>
      <c r="H174" s="87"/>
      <c r="I174" s="87"/>
      <c r="J174" s="87"/>
      <c r="K174" s="87"/>
      <c r="L174" s="124"/>
      <c r="M174" s="124"/>
      <c r="N174" s="124"/>
      <c r="O174" s="124"/>
    </row>
    <row r="175" spans="1:21" ht="24" thickBot="1">
      <c r="A175" s="124"/>
      <c r="C175" s="4" t="s">
        <v>219</v>
      </c>
      <c r="D175" s="4"/>
      <c r="E175" s="261"/>
      <c r="F175" s="258"/>
      <c r="G175" s="87"/>
      <c r="H175" s="87"/>
      <c r="I175" s="264">
        <v>43000000</v>
      </c>
      <c r="J175" s="87"/>
      <c r="K175" s="264">
        <v>20000000</v>
      </c>
      <c r="L175" s="124"/>
      <c r="M175" s="264">
        <v>43000000</v>
      </c>
      <c r="N175" s="124"/>
      <c r="O175" s="264">
        <v>20000000</v>
      </c>
    </row>
    <row r="176" spans="1:21" ht="24" thickTop="1">
      <c r="A176" s="124"/>
      <c r="B176" s="258"/>
      <c r="C176" s="4"/>
      <c r="D176" s="258"/>
      <c r="E176" s="261"/>
      <c r="F176" s="258"/>
      <c r="G176" s="87"/>
      <c r="H176" s="87"/>
      <c r="I176" s="255"/>
      <c r="J176" s="87"/>
      <c r="K176" s="255"/>
      <c r="L176" s="124"/>
      <c r="M176" s="255"/>
      <c r="N176" s="124"/>
      <c r="O176" s="255"/>
    </row>
    <row r="177" spans="1:15">
      <c r="A177" s="124"/>
      <c r="B177" s="258" t="s">
        <v>388</v>
      </c>
      <c r="C177" s="4"/>
      <c r="D177" s="258"/>
      <c r="E177" s="261"/>
      <c r="F177" s="258"/>
      <c r="G177" s="87"/>
      <c r="H177" s="87"/>
      <c r="I177" s="255"/>
      <c r="J177" s="87"/>
      <c r="K177" s="255"/>
      <c r="L177" s="124"/>
    </row>
    <row r="178" spans="1:15" ht="24" thickBot="1">
      <c r="A178" s="124"/>
      <c r="C178" s="1" t="s">
        <v>94</v>
      </c>
      <c r="D178" s="4"/>
      <c r="E178" s="261"/>
      <c r="F178" s="258"/>
      <c r="G178" s="87"/>
      <c r="H178" s="87"/>
      <c r="I178" s="265">
        <v>0</v>
      </c>
      <c r="J178" s="97"/>
      <c r="K178" s="265">
        <v>0</v>
      </c>
      <c r="L178" s="124"/>
      <c r="M178" s="264">
        <v>1602499.9999999998</v>
      </c>
      <c r="N178" s="124"/>
      <c r="O178" s="264">
        <v>1602499.9999999998</v>
      </c>
    </row>
    <row r="179" spans="1:15" ht="24" thickTop="1">
      <c r="A179" s="124"/>
      <c r="B179" s="258"/>
      <c r="C179" s="4"/>
      <c r="D179" s="258"/>
      <c r="E179" s="261"/>
      <c r="F179" s="258"/>
      <c r="G179" s="87"/>
      <c r="H179" s="87"/>
      <c r="I179" s="87"/>
      <c r="J179" s="87"/>
      <c r="K179" s="87"/>
      <c r="L179" s="124"/>
      <c r="M179" s="98"/>
      <c r="N179" s="98"/>
      <c r="O179" s="98"/>
    </row>
    <row r="180" spans="1:15">
      <c r="A180" s="124"/>
      <c r="B180" s="258" t="s">
        <v>389</v>
      </c>
      <c r="C180" s="4"/>
      <c r="D180" s="258"/>
      <c r="E180" s="261"/>
      <c r="F180" s="258"/>
      <c r="G180" s="87"/>
      <c r="H180" s="87"/>
      <c r="I180" s="87"/>
      <c r="J180" s="87"/>
      <c r="K180" s="87"/>
      <c r="L180" s="124"/>
      <c r="M180" s="266"/>
      <c r="N180" s="98"/>
      <c r="O180" s="62"/>
    </row>
    <row r="181" spans="1:15">
      <c r="A181" s="124"/>
      <c r="C181" s="1" t="s">
        <v>159</v>
      </c>
      <c r="D181" s="4"/>
      <c r="E181" s="258"/>
      <c r="F181" s="258"/>
      <c r="G181" s="87"/>
      <c r="H181" s="87"/>
      <c r="I181" s="266">
        <v>353579.49000000017</v>
      </c>
      <c r="J181" s="266"/>
      <c r="K181" s="266">
        <v>722460.43000000017</v>
      </c>
      <c r="L181" s="266"/>
      <c r="M181" s="266">
        <v>1959900.0000000002</v>
      </c>
      <c r="N181" s="266"/>
      <c r="O181" s="266">
        <v>1959900.0000000002</v>
      </c>
    </row>
    <row r="182" spans="1:15">
      <c r="A182" s="124"/>
      <c r="C182" s="4" t="s">
        <v>219</v>
      </c>
      <c r="D182" s="4"/>
      <c r="E182" s="258"/>
      <c r="F182" s="258"/>
      <c r="G182" s="87"/>
      <c r="H182" s="87"/>
      <c r="I182" s="266">
        <v>245602187.82999998</v>
      </c>
      <c r="J182" s="266"/>
      <c r="K182" s="266">
        <v>246556152.78999999</v>
      </c>
      <c r="L182" s="266"/>
      <c r="M182" s="266">
        <v>250000000</v>
      </c>
      <c r="N182" s="266"/>
      <c r="O182" s="266">
        <v>250000000</v>
      </c>
    </row>
    <row r="183" spans="1:15" ht="24" thickBot="1">
      <c r="A183" s="124"/>
      <c r="B183" s="263"/>
      <c r="C183" s="4" t="s">
        <v>13</v>
      </c>
      <c r="D183" s="258"/>
      <c r="E183" s="261"/>
      <c r="F183" s="258"/>
      <c r="G183" s="87"/>
      <c r="H183" s="87"/>
      <c r="I183" s="262">
        <f>SUM(I181:I182)</f>
        <v>245955767.31999999</v>
      </c>
      <c r="J183" s="266"/>
      <c r="K183" s="262">
        <f>SUM(K181:K182)</f>
        <v>247278613.22</v>
      </c>
      <c r="L183" s="266"/>
      <c r="M183" s="262">
        <f>SUM(M181:M182)</f>
        <v>251959900</v>
      </c>
      <c r="N183" s="266"/>
      <c r="O183" s="262">
        <f>SUM(O181:O182)</f>
        <v>251959900</v>
      </c>
    </row>
    <row r="184" spans="1:15" ht="24" thickTop="1">
      <c r="A184" s="124"/>
      <c r="B184" s="251"/>
      <c r="C184" s="4"/>
      <c r="D184" s="248"/>
      <c r="E184" s="4"/>
      <c r="F184" s="248"/>
      <c r="G184" s="87"/>
      <c r="H184" s="87"/>
      <c r="I184" s="266"/>
      <c r="J184" s="266"/>
      <c r="K184" s="266"/>
      <c r="L184" s="266"/>
      <c r="M184" s="266"/>
      <c r="N184" s="266"/>
      <c r="O184" s="266"/>
    </row>
    <row r="185" spans="1:15">
      <c r="A185" s="124"/>
      <c r="B185" s="8" t="s">
        <v>385</v>
      </c>
      <c r="C185" s="4"/>
      <c r="F185" s="263"/>
      <c r="G185" s="258"/>
      <c r="H185" s="87"/>
      <c r="I185" s="192"/>
      <c r="J185" s="192"/>
      <c r="K185" s="192"/>
      <c r="L185" s="192"/>
      <c r="M185" s="192"/>
      <c r="N185" s="192"/>
      <c r="O185" s="192"/>
    </row>
    <row r="186" spans="1:15">
      <c r="A186" s="124"/>
      <c r="B186" s="87"/>
      <c r="C186" s="1" t="s">
        <v>92</v>
      </c>
      <c r="D186" s="4"/>
      <c r="F186" s="4"/>
      <c r="G186" s="4"/>
      <c r="H186" s="87"/>
    </row>
    <row r="187" spans="1:15" ht="24" thickBot="1">
      <c r="A187" s="124"/>
      <c r="B187" s="87"/>
      <c r="D187" s="1" t="s">
        <v>93</v>
      </c>
      <c r="F187" s="4"/>
      <c r="G187" s="4"/>
      <c r="H187" s="87"/>
      <c r="I187" s="264">
        <v>10697980.550000001</v>
      </c>
      <c r="J187" s="87"/>
      <c r="K187" s="264">
        <v>10697980.550000001</v>
      </c>
      <c r="L187" s="124"/>
      <c r="M187" s="264">
        <v>10697980.550000001</v>
      </c>
      <c r="N187" s="255"/>
      <c r="O187" s="264">
        <v>10697980.550000001</v>
      </c>
    </row>
    <row r="188" spans="1:15" ht="24" thickTop="1">
      <c r="A188" s="124"/>
      <c r="B188" s="87"/>
      <c r="F188" s="4"/>
      <c r="G188" s="4"/>
      <c r="H188" s="87"/>
      <c r="I188" s="266"/>
      <c r="J188" s="87"/>
      <c r="K188" s="266"/>
      <c r="L188" s="124"/>
      <c r="M188" s="266"/>
      <c r="N188" s="255"/>
      <c r="O188" s="266"/>
    </row>
    <row r="189" spans="1:15">
      <c r="A189" s="124"/>
      <c r="B189" s="87"/>
      <c r="F189" s="4"/>
      <c r="G189" s="4"/>
      <c r="H189" s="87"/>
      <c r="I189" s="266"/>
      <c r="J189" s="87"/>
      <c r="K189" s="266"/>
      <c r="L189" s="124"/>
      <c r="M189" s="266"/>
      <c r="N189" s="255"/>
      <c r="O189" s="266"/>
    </row>
    <row r="190" spans="1:15">
      <c r="A190" s="124"/>
      <c r="B190" s="87"/>
      <c r="F190" s="4"/>
      <c r="G190" s="4"/>
      <c r="H190" s="87"/>
      <c r="I190" s="87"/>
      <c r="J190" s="87"/>
      <c r="K190" s="87"/>
      <c r="L190" s="124"/>
      <c r="M190" s="124"/>
      <c r="N190" s="124"/>
      <c r="O190" s="124"/>
    </row>
    <row r="191" spans="1:15">
      <c r="A191" s="124"/>
      <c r="B191" s="87"/>
      <c r="F191" s="4"/>
      <c r="G191" s="4"/>
      <c r="H191" s="87"/>
      <c r="I191" s="87"/>
      <c r="J191" s="87"/>
      <c r="K191" s="87"/>
      <c r="L191" s="124"/>
      <c r="M191" s="124"/>
      <c r="N191" s="124"/>
      <c r="O191" s="124"/>
    </row>
    <row r="192" spans="1:15">
      <c r="A192" s="124"/>
      <c r="B192" s="87"/>
      <c r="F192" s="4"/>
      <c r="G192" s="4"/>
      <c r="H192" s="87"/>
      <c r="I192" s="87"/>
      <c r="J192" s="87"/>
      <c r="K192" s="87"/>
      <c r="L192" s="124"/>
      <c r="M192" s="124"/>
      <c r="N192" s="124"/>
      <c r="O192" s="124"/>
    </row>
    <row r="193" spans="1:19">
      <c r="A193" s="205" t="s">
        <v>27</v>
      </c>
      <c r="B193" s="206" t="s">
        <v>1</v>
      </c>
      <c r="C193" s="267"/>
      <c r="D193" s="86"/>
      <c r="E193" s="86"/>
      <c r="F193" s="248"/>
      <c r="G193" s="251"/>
      <c r="L193" s="79"/>
      <c r="M193" s="79"/>
      <c r="N193" s="79"/>
      <c r="O193" s="123" t="s">
        <v>0</v>
      </c>
      <c r="P193" s="79"/>
      <c r="Q193" s="91"/>
      <c r="R193" s="79"/>
    </row>
    <row r="194" spans="1:19">
      <c r="C194" s="248"/>
      <c r="D194" s="248"/>
      <c r="E194" s="253"/>
      <c r="F194" s="248"/>
      <c r="I194" s="289" t="s">
        <v>90</v>
      </c>
      <c r="J194" s="289"/>
      <c r="K194" s="289"/>
      <c r="L194" s="79"/>
      <c r="M194" s="245" t="s">
        <v>89</v>
      </c>
      <c r="N194" s="245"/>
      <c r="O194" s="245"/>
      <c r="P194" s="79"/>
      <c r="Q194" s="91"/>
      <c r="R194" s="79"/>
    </row>
    <row r="195" spans="1:19">
      <c r="C195" s="251"/>
      <c r="D195" s="248"/>
      <c r="E195" s="4"/>
      <c r="F195" s="248"/>
      <c r="I195" s="74" t="s">
        <v>220</v>
      </c>
      <c r="J195" s="79"/>
      <c r="K195" s="81" t="s">
        <v>227</v>
      </c>
      <c r="L195" s="79"/>
      <c r="M195" s="74" t="s">
        <v>220</v>
      </c>
      <c r="N195" s="79"/>
      <c r="O195" s="81" t="s">
        <v>227</v>
      </c>
      <c r="P195" s="79"/>
      <c r="Q195" s="91"/>
      <c r="R195" s="79"/>
    </row>
    <row r="196" spans="1:19">
      <c r="B196" s="1" t="s">
        <v>23</v>
      </c>
      <c r="C196" s="251"/>
      <c r="D196" s="251"/>
      <c r="E196" s="4"/>
      <c r="F196" s="248"/>
      <c r="I196" s="1">
        <v>609956.14999999991</v>
      </c>
      <c r="K196" s="1">
        <v>472311.29</v>
      </c>
      <c r="L196" s="79"/>
      <c r="M196" s="1">
        <v>389876.1</v>
      </c>
      <c r="O196" s="1">
        <v>121568</v>
      </c>
      <c r="P196" s="79"/>
      <c r="Q196" s="91"/>
      <c r="R196" s="79"/>
    </row>
    <row r="197" spans="1:19">
      <c r="B197" s="1" t="s">
        <v>24</v>
      </c>
      <c r="C197" s="251"/>
      <c r="D197" s="251"/>
      <c r="E197" s="4"/>
      <c r="F197" s="248"/>
      <c r="I197" s="1">
        <v>2123968.14</v>
      </c>
      <c r="K197" s="1">
        <v>1868196.47</v>
      </c>
      <c r="M197" s="1">
        <v>2123968.14</v>
      </c>
      <c r="O197" s="1">
        <v>1868196.47</v>
      </c>
    </row>
    <row r="198" spans="1:19">
      <c r="B198" s="1" t="s">
        <v>25</v>
      </c>
      <c r="C198" s="251"/>
      <c r="D198" s="251"/>
      <c r="E198" s="4"/>
      <c r="F198" s="248"/>
      <c r="I198" s="1">
        <v>240013725.41</v>
      </c>
      <c r="K198" s="1">
        <v>48484133.710000001</v>
      </c>
      <c r="M198" s="1">
        <v>239127511.44</v>
      </c>
      <c r="O198" s="1">
        <v>47631132.420000002</v>
      </c>
    </row>
    <row r="199" spans="1:19">
      <c r="B199" s="1" t="s">
        <v>26</v>
      </c>
      <c r="C199" s="251"/>
      <c r="D199" s="251"/>
      <c r="E199" s="4"/>
      <c r="F199" s="248"/>
      <c r="I199" s="1">
        <v>31805.23</v>
      </c>
      <c r="K199" s="1">
        <v>31736.19</v>
      </c>
      <c r="M199" s="1">
        <v>31805.23</v>
      </c>
      <c r="O199" s="1">
        <v>31736.19</v>
      </c>
    </row>
    <row r="200" spans="1:19" ht="24" thickBot="1">
      <c r="B200" s="1" t="s">
        <v>13</v>
      </c>
      <c r="I200" s="14">
        <f>SUM(I196:I199)</f>
        <v>242779454.92999998</v>
      </c>
      <c r="K200" s="14">
        <f>SUM(K196:K199)</f>
        <v>50856377.659999996</v>
      </c>
      <c r="M200" s="14">
        <f>SUM(M196:M199)</f>
        <v>241673160.91</v>
      </c>
      <c r="O200" s="14">
        <f>SUM(O196:O199)</f>
        <v>49652633.079999998</v>
      </c>
      <c r="S200" s="3"/>
    </row>
    <row r="201" spans="1:19" ht="24" thickTop="1"/>
    <row r="202" spans="1:19">
      <c r="B202" s="1" t="s">
        <v>324</v>
      </c>
    </row>
    <row r="203" spans="1:19">
      <c r="B203" s="1" t="s">
        <v>261</v>
      </c>
    </row>
    <row r="204" spans="1:19">
      <c r="B204" s="1" t="s">
        <v>372</v>
      </c>
    </row>
    <row r="205" spans="1:19">
      <c r="B205" s="1" t="s">
        <v>321</v>
      </c>
    </row>
    <row r="206" spans="1:19">
      <c r="M206" s="4"/>
      <c r="N206" s="4"/>
      <c r="O206" s="4"/>
    </row>
    <row r="207" spans="1:19">
      <c r="A207" s="205" t="s">
        <v>28</v>
      </c>
      <c r="B207" s="206" t="s">
        <v>76</v>
      </c>
      <c r="C207" s="206"/>
      <c r="D207" s="206"/>
      <c r="O207" s="123" t="s">
        <v>0</v>
      </c>
    </row>
    <row r="208" spans="1:19">
      <c r="I208" s="289" t="s">
        <v>90</v>
      </c>
      <c r="J208" s="289"/>
      <c r="K208" s="289"/>
      <c r="L208" s="79"/>
      <c r="M208" s="290" t="s">
        <v>89</v>
      </c>
      <c r="N208" s="290"/>
      <c r="O208" s="290"/>
    </row>
    <row r="209" spans="2:15">
      <c r="I209" s="81" t="s">
        <v>220</v>
      </c>
      <c r="J209" s="79"/>
      <c r="K209" s="81" t="s">
        <v>227</v>
      </c>
      <c r="L209" s="79"/>
      <c r="M209" s="81" t="s">
        <v>220</v>
      </c>
      <c r="N209" s="79"/>
      <c r="O209" s="81" t="s">
        <v>227</v>
      </c>
    </row>
    <row r="210" spans="2:15">
      <c r="B210" s="5" t="s">
        <v>107</v>
      </c>
    </row>
    <row r="211" spans="2:15">
      <c r="B211" s="1" t="s">
        <v>353</v>
      </c>
      <c r="C211" s="4"/>
      <c r="I211" s="1">
        <v>879673.75</v>
      </c>
      <c r="K211" s="1">
        <v>656687.8899999999</v>
      </c>
      <c r="M211" s="1">
        <v>1293205.31</v>
      </c>
      <c r="O211" s="1">
        <v>1070219.45</v>
      </c>
    </row>
    <row r="212" spans="2:15">
      <c r="B212" s="1" t="s">
        <v>41</v>
      </c>
      <c r="C212" s="4"/>
      <c r="I212" s="128">
        <f>39136277.77+44221.17</f>
        <v>39180498.940000005</v>
      </c>
      <c r="K212" s="128">
        <v>22484202.899999999</v>
      </c>
      <c r="M212" s="128">
        <v>39136277.770000003</v>
      </c>
      <c r="O212" s="128">
        <v>22441834.5</v>
      </c>
    </row>
    <row r="213" spans="2:15">
      <c r="I213" s="1">
        <f>SUM(I211:I212)</f>
        <v>40060172.690000005</v>
      </c>
      <c r="K213" s="1">
        <f>SUM(K211:K212)</f>
        <v>23140890.789999999</v>
      </c>
      <c r="M213" s="1">
        <f>SUM(M211:M212)</f>
        <v>40429483.080000006</v>
      </c>
      <c r="O213" s="1">
        <f>SUM(O211:O212)</f>
        <v>23512053.949999999</v>
      </c>
    </row>
    <row r="214" spans="2:15">
      <c r="B214" s="1" t="s">
        <v>229</v>
      </c>
      <c r="I214" s="2">
        <v>-3553002.17</v>
      </c>
      <c r="K214" s="268">
        <v>-4016626.08</v>
      </c>
      <c r="M214" s="2">
        <v>-3553002.17</v>
      </c>
      <c r="O214" s="268">
        <v>-4016626.08</v>
      </c>
    </row>
    <row r="215" spans="2:15">
      <c r="B215" s="1" t="s">
        <v>29</v>
      </c>
      <c r="I215" s="2">
        <v>-1174919.51</v>
      </c>
      <c r="K215" s="268">
        <v>-1059102.76</v>
      </c>
      <c r="M215" s="2">
        <v>-1174919.51</v>
      </c>
      <c r="O215" s="268">
        <v>-1059102.76</v>
      </c>
    </row>
    <row r="216" spans="2:15">
      <c r="B216" s="1" t="s">
        <v>30</v>
      </c>
      <c r="I216" s="16">
        <f>SUM(I213:I215)</f>
        <v>35332251.010000005</v>
      </c>
      <c r="K216" s="16">
        <f>SUM(K213:K215)</f>
        <v>18065161.949999999</v>
      </c>
      <c r="M216" s="16">
        <f>SUM(M213:M215)</f>
        <v>35701561.400000006</v>
      </c>
      <c r="O216" s="16">
        <f>SUM(O213:O215)</f>
        <v>18436325.109999996</v>
      </c>
    </row>
    <row r="217" spans="2:15">
      <c r="B217" s="5" t="s">
        <v>108</v>
      </c>
    </row>
    <row r="218" spans="2:15">
      <c r="B218" s="1" t="s">
        <v>354</v>
      </c>
      <c r="C218" s="4"/>
      <c r="I218" s="1">
        <v>3971919.6600000006</v>
      </c>
      <c r="K218" s="1">
        <v>3306120</v>
      </c>
      <c r="M218" s="1">
        <v>5121475.1000000006</v>
      </c>
      <c r="O218" s="1">
        <v>4429675.4399999995</v>
      </c>
    </row>
    <row r="219" spans="2:15">
      <c r="B219" s="1" t="s">
        <v>31</v>
      </c>
      <c r="C219" s="4"/>
      <c r="I219" s="1">
        <v>20079384.719999999</v>
      </c>
      <c r="K219" s="269">
        <f>12526462.82-280000</f>
        <v>12246462.82</v>
      </c>
      <c r="M219" s="1">
        <v>20079384.719999999</v>
      </c>
      <c r="O219" s="269">
        <f>12526462.82-280000</f>
        <v>12246462.82</v>
      </c>
    </row>
    <row r="220" spans="2:15">
      <c r="B220" s="1" t="s">
        <v>32</v>
      </c>
      <c r="C220" s="4"/>
      <c r="I220" s="1">
        <v>36030817.43</v>
      </c>
      <c r="K220" s="269">
        <v>10926627.650799999</v>
      </c>
      <c r="M220" s="1">
        <v>36030817.43</v>
      </c>
      <c r="O220" s="269">
        <v>10926627.65</v>
      </c>
    </row>
    <row r="221" spans="2:15">
      <c r="B221" s="1" t="s">
        <v>228</v>
      </c>
      <c r="C221" s="4"/>
      <c r="I221" s="3">
        <v>0</v>
      </c>
      <c r="K221" s="269">
        <v>6898129.9400000004</v>
      </c>
      <c r="M221" s="3">
        <v>0</v>
      </c>
      <c r="O221" s="269">
        <v>6898129.9400000004</v>
      </c>
    </row>
    <row r="222" spans="2:15">
      <c r="B222" s="1" t="s">
        <v>275</v>
      </c>
      <c r="C222" s="4"/>
      <c r="I222" s="1">
        <v>5582567.29</v>
      </c>
      <c r="K222" s="3">
        <v>0</v>
      </c>
      <c r="M222" s="1">
        <v>5582567.29</v>
      </c>
      <c r="O222" s="3">
        <v>0</v>
      </c>
    </row>
    <row r="223" spans="2:15">
      <c r="B223" s="1" t="s">
        <v>33</v>
      </c>
      <c r="C223" s="4"/>
      <c r="I223" s="15">
        <f>4082921.97+43642.28</f>
        <v>4126564.25</v>
      </c>
      <c r="J223" s="17"/>
      <c r="K223" s="270">
        <v>831142.74</v>
      </c>
      <c r="L223" s="17"/>
      <c r="M223" s="15">
        <f>9665489.26-5582567.29</f>
        <v>4082921.9699999997</v>
      </c>
      <c r="N223" s="17"/>
      <c r="O223" s="271">
        <v>793145.43</v>
      </c>
    </row>
    <row r="224" spans="2:15">
      <c r="I224" s="17">
        <f>SUM(I218:I223)</f>
        <v>69791253.349999994</v>
      </c>
      <c r="J224" s="17"/>
      <c r="K224" s="17">
        <f>SUM(K218:K223)</f>
        <v>34208483.150799997</v>
      </c>
      <c r="L224" s="17"/>
      <c r="M224" s="17">
        <f>SUM(M218:M223)</f>
        <v>70897166.510000005</v>
      </c>
      <c r="N224" s="17"/>
      <c r="O224" s="17">
        <f>SUM(O218:O223)</f>
        <v>35294041.280000001</v>
      </c>
    </row>
    <row r="225" spans="2:22">
      <c r="B225" s="1" t="s">
        <v>229</v>
      </c>
      <c r="D225" s="4"/>
      <c r="E225" s="5"/>
      <c r="F225" s="5"/>
      <c r="I225" s="64">
        <v>-7196261.6799999997</v>
      </c>
      <c r="J225" s="45"/>
      <c r="K225" s="64">
        <v>-7196261.6799999997</v>
      </c>
      <c r="L225" s="57"/>
      <c r="M225" s="64">
        <v>-7196261.6799999997</v>
      </c>
      <c r="N225" s="45"/>
      <c r="O225" s="64">
        <v>-7196261.6799999997</v>
      </c>
    </row>
    <row r="226" spans="2:22">
      <c r="B226" s="5" t="s">
        <v>30</v>
      </c>
      <c r="I226" s="1">
        <f>SUM(I224:I225)</f>
        <v>62594991.669999994</v>
      </c>
      <c r="J226" s="47"/>
      <c r="K226" s="1">
        <f>SUM(K224:K225)</f>
        <v>27012221.470799997</v>
      </c>
      <c r="L226" s="46"/>
      <c r="M226" s="1">
        <f>SUM(M224:M225)</f>
        <v>63700904.830000006</v>
      </c>
      <c r="N226" s="47"/>
      <c r="O226" s="1">
        <f>SUM(O224:O225)</f>
        <v>28097779.600000001</v>
      </c>
    </row>
    <row r="227" spans="2:22" ht="24" thickBot="1">
      <c r="B227" s="1" t="s">
        <v>13</v>
      </c>
      <c r="I227" s="14">
        <f>I226+I216</f>
        <v>97927242.680000007</v>
      </c>
      <c r="K227" s="14">
        <f>K226+K216</f>
        <v>45077383.4208</v>
      </c>
      <c r="M227" s="14">
        <f>M226+M216</f>
        <v>99402466.230000019</v>
      </c>
      <c r="O227" s="14">
        <f>O226+O216</f>
        <v>46534104.709999993</v>
      </c>
      <c r="S227" s="3"/>
    </row>
    <row r="228" spans="2:22" ht="24" thickTop="1"/>
    <row r="230" spans="2:22">
      <c r="B230" s="5" t="s">
        <v>117</v>
      </c>
      <c r="O230" s="123" t="s">
        <v>0</v>
      </c>
    </row>
    <row r="231" spans="2:22">
      <c r="I231" s="289" t="s">
        <v>90</v>
      </c>
      <c r="J231" s="289"/>
      <c r="K231" s="289"/>
      <c r="L231" s="79"/>
      <c r="M231" s="290" t="s">
        <v>89</v>
      </c>
      <c r="N231" s="290"/>
      <c r="O231" s="290"/>
    </row>
    <row r="232" spans="2:22">
      <c r="I232" s="81" t="s">
        <v>220</v>
      </c>
      <c r="J232" s="79"/>
      <c r="K232" s="81" t="s">
        <v>227</v>
      </c>
      <c r="L232" s="79"/>
      <c r="M232" s="81" t="s">
        <v>220</v>
      </c>
      <c r="N232" s="79"/>
      <c r="O232" s="81" t="s">
        <v>227</v>
      </c>
      <c r="S232" s="91"/>
      <c r="T232" s="79"/>
      <c r="U232" s="123"/>
      <c r="V232" s="79"/>
    </row>
    <row r="233" spans="2:22">
      <c r="B233" s="1" t="s">
        <v>34</v>
      </c>
      <c r="I233" s="1">
        <v>21010173.530000001</v>
      </c>
      <c r="K233" s="272">
        <v>12432204.690000001</v>
      </c>
      <c r="M233" s="1">
        <v>21010173.530000001</v>
      </c>
      <c r="O233" s="272">
        <v>12432204.690000001</v>
      </c>
      <c r="T233" s="85"/>
      <c r="V233" s="85"/>
    </row>
    <row r="234" spans="2:22">
      <c r="B234" s="5" t="s">
        <v>111</v>
      </c>
      <c r="K234" s="47"/>
      <c r="T234" s="85"/>
      <c r="V234" s="85"/>
    </row>
    <row r="235" spans="2:22">
      <c r="C235" s="5" t="s">
        <v>109</v>
      </c>
      <c r="D235" s="6"/>
      <c r="I235" s="1">
        <v>16180729.41</v>
      </c>
      <c r="K235" s="272">
        <v>7195387.6400000015</v>
      </c>
      <c r="M235" s="1">
        <v>16180729.41</v>
      </c>
      <c r="O235" s="272">
        <v>7608919.2000000011</v>
      </c>
      <c r="T235" s="85"/>
      <c r="U235" s="54"/>
      <c r="V235" s="85"/>
    </row>
    <row r="236" spans="2:22">
      <c r="C236" s="5" t="s">
        <v>110</v>
      </c>
      <c r="D236" s="6"/>
      <c r="I236" s="1">
        <v>205850.08</v>
      </c>
      <c r="K236" s="273">
        <v>801374.9</v>
      </c>
      <c r="M236" s="1">
        <v>205850.08</v>
      </c>
      <c r="O236" s="273">
        <v>801374.9</v>
      </c>
      <c r="T236" s="85"/>
      <c r="V236" s="85"/>
    </row>
    <row r="237" spans="2:22">
      <c r="C237" s="5" t="s">
        <v>35</v>
      </c>
      <c r="I237" s="1">
        <f>1211499.76-413531.56</f>
        <v>797968.2</v>
      </c>
      <c r="K237" s="272">
        <v>816693.26</v>
      </c>
      <c r="M237" s="1">
        <v>1211499.76</v>
      </c>
      <c r="O237" s="272">
        <v>774324.86</v>
      </c>
      <c r="T237" s="85"/>
      <c r="V237" s="85"/>
    </row>
    <row r="238" spans="2:22">
      <c r="C238" s="5" t="s">
        <v>36</v>
      </c>
      <c r="I238" s="1">
        <f>1821230.3+44221.17</f>
        <v>1865451.47</v>
      </c>
      <c r="K238" s="272">
        <v>1895230.2999999998</v>
      </c>
      <c r="M238" s="1">
        <v>1821230.2999999998</v>
      </c>
      <c r="O238" s="272">
        <v>1895230.2999999998</v>
      </c>
      <c r="T238" s="85"/>
      <c r="V238" s="85"/>
    </row>
    <row r="239" spans="2:22" ht="24" thickBot="1">
      <c r="B239" s="1" t="s">
        <v>13</v>
      </c>
      <c r="I239" s="14">
        <f>SUM(I233:I238)</f>
        <v>40060172.689999998</v>
      </c>
      <c r="K239" s="14">
        <f>SUM(K233:K238)</f>
        <v>23140890.790000003</v>
      </c>
      <c r="M239" s="14">
        <f>SUM(M233:M238)</f>
        <v>40429483.079999991</v>
      </c>
      <c r="O239" s="14">
        <f>SUM(O233:O238)</f>
        <v>23512053.949999999</v>
      </c>
      <c r="T239" s="85"/>
      <c r="U239" s="112"/>
      <c r="V239" s="85"/>
    </row>
    <row r="240" spans="2:22" ht="24" thickTop="1"/>
    <row r="241" spans="1:20" s="86" customFormat="1">
      <c r="A241" s="205" t="s">
        <v>46</v>
      </c>
      <c r="B241" s="206" t="s">
        <v>225</v>
      </c>
      <c r="C241" s="206"/>
      <c r="D241" s="206"/>
      <c r="E241" s="206"/>
      <c r="F241" s="206"/>
      <c r="G241" s="206"/>
      <c r="H241" s="206"/>
      <c r="I241" s="206"/>
      <c r="J241" s="206"/>
      <c r="K241" s="206"/>
      <c r="L241" s="206"/>
      <c r="M241" s="206"/>
      <c r="N241" s="206"/>
      <c r="O241" s="206"/>
      <c r="P241" s="206"/>
      <c r="Q241" s="207"/>
      <c r="R241" s="206"/>
      <c r="S241" s="200"/>
    </row>
    <row r="242" spans="1:20">
      <c r="B242" s="258" t="s">
        <v>379</v>
      </c>
    </row>
    <row r="243" spans="1:20">
      <c r="B243" s="258" t="s">
        <v>373</v>
      </c>
    </row>
    <row r="244" spans="1:20" ht="8.4" customHeight="1">
      <c r="B244" s="258"/>
    </row>
    <row r="245" spans="1:20">
      <c r="B245" s="258" t="s">
        <v>226</v>
      </c>
      <c r="O245" s="4"/>
    </row>
    <row r="246" spans="1:20">
      <c r="B246" s="258"/>
      <c r="O246" s="123" t="s">
        <v>0</v>
      </c>
    </row>
    <row r="247" spans="1:20">
      <c r="B247" s="258"/>
      <c r="I247" s="290" t="s">
        <v>155</v>
      </c>
      <c r="J247" s="290"/>
      <c r="K247" s="290"/>
      <c r="L247" s="290"/>
      <c r="M247" s="290"/>
      <c r="N247" s="290"/>
      <c r="O247" s="290"/>
    </row>
    <row r="248" spans="1:20">
      <c r="B248" s="258"/>
      <c r="I248" s="194" t="s">
        <v>227</v>
      </c>
      <c r="K248" s="246" t="s">
        <v>292</v>
      </c>
      <c r="L248" s="36"/>
      <c r="M248" s="246" t="s">
        <v>293</v>
      </c>
      <c r="O248" s="194" t="s">
        <v>220</v>
      </c>
    </row>
    <row r="249" spans="1:20" ht="7.8" customHeight="1">
      <c r="B249" s="258"/>
      <c r="I249" s="60"/>
      <c r="K249" s="244"/>
      <c r="L249" s="36"/>
      <c r="M249" s="244"/>
      <c r="O249" s="60"/>
    </row>
    <row r="250" spans="1:20" ht="24" thickBot="1">
      <c r="B250" s="258" t="s">
        <v>225</v>
      </c>
      <c r="I250" s="21">
        <v>20000000</v>
      </c>
      <c r="K250" s="21">
        <v>23000000</v>
      </c>
      <c r="M250" s="66">
        <v>0</v>
      </c>
      <c r="O250" s="21">
        <f>SUM(I250:N250)</f>
        <v>43000000</v>
      </c>
    </row>
    <row r="251" spans="1:20" ht="24" thickTop="1">
      <c r="B251" s="258"/>
    </row>
    <row r="252" spans="1:20">
      <c r="A252" s="205" t="s">
        <v>164</v>
      </c>
      <c r="B252" s="206" t="s">
        <v>2</v>
      </c>
      <c r="C252" s="206"/>
      <c r="D252" s="206"/>
      <c r="I252" s="17"/>
      <c r="J252" s="17"/>
      <c r="K252" s="17"/>
      <c r="M252" s="4"/>
      <c r="N252" s="4"/>
      <c r="O252" s="4"/>
    </row>
    <row r="253" spans="1:20">
      <c r="A253" s="205"/>
      <c r="B253" s="206"/>
      <c r="C253" s="206"/>
      <c r="D253" s="206"/>
      <c r="I253" s="17"/>
      <c r="J253" s="17"/>
      <c r="K253" s="17"/>
      <c r="M253" s="4"/>
      <c r="N253" s="4"/>
      <c r="O253" s="123" t="s">
        <v>0</v>
      </c>
    </row>
    <row r="254" spans="1:20">
      <c r="I254" s="17"/>
      <c r="J254" s="17"/>
      <c r="K254" s="17"/>
      <c r="L254" s="79"/>
      <c r="M254" s="290" t="s">
        <v>155</v>
      </c>
      <c r="N254" s="290"/>
      <c r="O254" s="290"/>
    </row>
    <row r="255" spans="1:20">
      <c r="I255" s="98"/>
      <c r="J255" s="99"/>
      <c r="K255" s="98"/>
      <c r="L255" s="79"/>
      <c r="M255" s="81" t="s">
        <v>220</v>
      </c>
      <c r="N255" s="79"/>
      <c r="O255" s="81" t="s">
        <v>227</v>
      </c>
    </row>
    <row r="256" spans="1:20">
      <c r="B256" s="1" t="s">
        <v>42</v>
      </c>
      <c r="I256" s="17"/>
      <c r="J256" s="17"/>
      <c r="K256" s="17"/>
      <c r="M256" s="1">
        <v>8265788.3900000006</v>
      </c>
      <c r="O256" s="1">
        <v>3290229.5900000003</v>
      </c>
      <c r="T256" s="184"/>
    </row>
    <row r="257" spans="1:19">
      <c r="B257" s="1" t="s">
        <v>43</v>
      </c>
      <c r="I257" s="17"/>
      <c r="J257" s="17"/>
      <c r="K257" s="17"/>
      <c r="M257" s="1">
        <v>4854941.55</v>
      </c>
      <c r="O257" s="1">
        <v>3650641.4000000004</v>
      </c>
    </row>
    <row r="258" spans="1:19">
      <c r="B258" s="1" t="s">
        <v>44</v>
      </c>
      <c r="I258" s="17"/>
      <c r="J258" s="17"/>
      <c r="K258" s="17"/>
      <c r="M258" s="15">
        <v>3705400.55</v>
      </c>
      <c r="O258" s="128">
        <v>3683491.19</v>
      </c>
    </row>
    <row r="259" spans="1:19">
      <c r="I259" s="17"/>
      <c r="J259" s="17"/>
      <c r="K259" s="17"/>
      <c r="M259" s="1">
        <f>SUM(M256:M258)</f>
        <v>16826130.490000002</v>
      </c>
      <c r="O259" s="1">
        <f>SUM(O256:O258)</f>
        <v>10624362.18</v>
      </c>
    </row>
    <row r="260" spans="1:19">
      <c r="B260" s="1" t="s">
        <v>45</v>
      </c>
      <c r="I260" s="2"/>
      <c r="J260" s="17"/>
      <c r="K260" s="2"/>
      <c r="M260" s="2">
        <v>-3121141.5900000003</v>
      </c>
      <c r="O260" s="129">
        <v>-3131358.93</v>
      </c>
    </row>
    <row r="261" spans="1:19" ht="24" thickBot="1">
      <c r="B261" s="1" t="s">
        <v>30</v>
      </c>
      <c r="I261" s="17"/>
      <c r="J261" s="17"/>
      <c r="K261" s="17"/>
      <c r="M261" s="14">
        <f>SUM(M259:M260)</f>
        <v>13704988.900000002</v>
      </c>
      <c r="O261" s="14">
        <f>SUM(O259:O260)</f>
        <v>7493003.25</v>
      </c>
      <c r="S261" s="3"/>
    </row>
    <row r="262" spans="1:19" ht="24" thickTop="1">
      <c r="A262" s="4"/>
      <c r="I262" s="17"/>
      <c r="J262" s="17"/>
      <c r="K262" s="17"/>
    </row>
    <row r="263" spans="1:19">
      <c r="A263" s="4"/>
      <c r="I263" s="17"/>
      <c r="J263" s="17"/>
      <c r="K263" s="17"/>
    </row>
    <row r="264" spans="1:19">
      <c r="A264" s="4"/>
      <c r="I264" s="17"/>
      <c r="J264" s="17"/>
      <c r="K264" s="17"/>
    </row>
    <row r="265" spans="1:19">
      <c r="A265" s="4"/>
      <c r="I265" s="17"/>
      <c r="J265" s="17"/>
      <c r="K265" s="17"/>
    </row>
    <row r="266" spans="1:19">
      <c r="A266" s="4"/>
      <c r="I266" s="17"/>
      <c r="J266" s="17"/>
      <c r="K266" s="17"/>
    </row>
    <row r="267" spans="1:19">
      <c r="A267" s="4"/>
      <c r="I267" s="17"/>
      <c r="J267" s="17"/>
      <c r="K267" s="17"/>
    </row>
    <row r="268" spans="1:19">
      <c r="A268" s="208" t="s">
        <v>52</v>
      </c>
      <c r="B268" s="86" t="s">
        <v>230</v>
      </c>
      <c r="I268" s="17"/>
      <c r="J268" s="17"/>
      <c r="K268" s="17"/>
    </row>
    <row r="269" spans="1:19">
      <c r="A269" s="4"/>
      <c r="B269" s="4"/>
      <c r="C269" s="86"/>
      <c r="D269" s="86"/>
      <c r="E269" s="4"/>
      <c r="F269" s="4"/>
      <c r="G269" s="4"/>
      <c r="H269" s="4"/>
      <c r="I269" s="4"/>
      <c r="J269" s="4"/>
      <c r="K269" s="100"/>
      <c r="M269" s="79"/>
      <c r="N269" s="79"/>
      <c r="O269" s="123" t="s">
        <v>0</v>
      </c>
    </row>
    <row r="270" spans="1:19">
      <c r="A270" s="90"/>
      <c r="B270" s="4"/>
      <c r="C270" s="4"/>
      <c r="D270" s="4"/>
      <c r="E270" s="4"/>
      <c r="F270" s="4"/>
      <c r="G270" s="4"/>
      <c r="H270" s="4"/>
      <c r="I270" s="4"/>
      <c r="J270" s="4"/>
      <c r="K270" s="100"/>
      <c r="M270" s="291" t="s">
        <v>155</v>
      </c>
      <c r="N270" s="291"/>
      <c r="O270" s="291"/>
    </row>
    <row r="271" spans="1:19">
      <c r="A271" s="90"/>
      <c r="B271" s="4"/>
      <c r="C271" s="4"/>
      <c r="D271" s="4"/>
      <c r="E271" s="4"/>
      <c r="F271" s="4"/>
      <c r="G271" s="4"/>
      <c r="H271" s="4"/>
      <c r="I271" s="4"/>
      <c r="J271" s="4"/>
      <c r="K271" s="100"/>
      <c r="M271" s="81" t="s">
        <v>220</v>
      </c>
      <c r="N271" s="79"/>
      <c r="O271" s="81" t="s">
        <v>227</v>
      </c>
    </row>
    <row r="272" spans="1:19" ht="6" customHeight="1">
      <c r="A272" s="90"/>
      <c r="B272" s="4"/>
      <c r="C272" s="4"/>
      <c r="D272" s="4"/>
      <c r="E272" s="4"/>
      <c r="F272" s="4"/>
      <c r="G272" s="4"/>
      <c r="H272" s="4"/>
      <c r="I272" s="4"/>
      <c r="J272" s="4"/>
      <c r="K272" s="100"/>
      <c r="M272" s="98"/>
      <c r="N272" s="79"/>
      <c r="O272" s="98"/>
    </row>
    <row r="273" spans="1:19" ht="24" thickBot="1">
      <c r="A273" s="90"/>
      <c r="B273" s="4" t="s">
        <v>284</v>
      </c>
      <c r="C273" s="4"/>
      <c r="D273" s="4"/>
      <c r="E273" s="4"/>
      <c r="F273" s="4"/>
      <c r="G273" s="4"/>
      <c r="H273" s="4"/>
      <c r="I273" s="4"/>
      <c r="J273" s="4"/>
      <c r="K273" s="100"/>
      <c r="M273" s="21">
        <v>150049621.69999999</v>
      </c>
      <c r="N273" s="79"/>
      <c r="O273" s="21">
        <v>200049621.69999999</v>
      </c>
    </row>
    <row r="274" spans="1:19" ht="11.4" customHeight="1" thickTop="1">
      <c r="A274" s="90"/>
      <c r="B274" s="4"/>
      <c r="C274" s="4"/>
      <c r="D274" s="4"/>
      <c r="E274" s="4"/>
      <c r="F274" s="4"/>
      <c r="G274" s="4"/>
      <c r="H274" s="4"/>
      <c r="I274" s="4"/>
      <c r="J274" s="4"/>
      <c r="K274" s="100"/>
      <c r="M274" s="79"/>
      <c r="N274" s="79"/>
      <c r="O274" s="123"/>
    </row>
    <row r="275" spans="1:19">
      <c r="A275" s="4"/>
      <c r="B275" s="274" t="s">
        <v>419</v>
      </c>
      <c r="C275" s="5"/>
      <c r="D275" s="6"/>
      <c r="E275" s="4"/>
      <c r="F275" s="4"/>
      <c r="G275" s="4"/>
      <c r="H275" s="4"/>
      <c r="I275" s="4"/>
      <c r="J275" s="4"/>
      <c r="K275" s="4"/>
      <c r="M275" s="17"/>
      <c r="N275" s="17"/>
      <c r="O275" s="17"/>
    </row>
    <row r="276" spans="1:19">
      <c r="A276" s="4"/>
      <c r="B276" s="274" t="s">
        <v>285</v>
      </c>
      <c r="C276" s="5"/>
      <c r="D276" s="6"/>
      <c r="E276" s="4"/>
      <c r="F276" s="4"/>
      <c r="G276" s="4"/>
      <c r="H276" s="4"/>
      <c r="I276" s="17"/>
      <c r="J276" s="17"/>
      <c r="K276" s="17"/>
      <c r="L276" s="79"/>
    </row>
    <row r="277" spans="1:19">
      <c r="A277" s="4"/>
      <c r="B277" s="4"/>
      <c r="C277" s="4"/>
      <c r="D277" s="4"/>
      <c r="E277" s="4"/>
      <c r="F277" s="4"/>
      <c r="G277" s="4"/>
      <c r="H277" s="4"/>
      <c r="I277" s="98"/>
      <c r="J277" s="99"/>
      <c r="K277" s="98"/>
      <c r="L277" s="79"/>
    </row>
    <row r="278" spans="1:19" s="86" customFormat="1">
      <c r="A278" s="205" t="s">
        <v>53</v>
      </c>
      <c r="B278" s="86" t="s">
        <v>160</v>
      </c>
      <c r="C278" s="43"/>
      <c r="D278" s="44"/>
      <c r="E278" s="44"/>
      <c r="F278" s="44"/>
      <c r="G278" s="44"/>
      <c r="H278" s="206"/>
      <c r="I278" s="206"/>
      <c r="J278" s="206"/>
      <c r="K278" s="206"/>
      <c r="L278" s="206"/>
      <c r="M278" s="247"/>
      <c r="N278" s="247"/>
      <c r="P278" s="206"/>
      <c r="Q278" s="207"/>
      <c r="R278" s="206"/>
      <c r="S278" s="200"/>
    </row>
    <row r="279" spans="1:19">
      <c r="A279" s="8"/>
      <c r="B279" s="4"/>
      <c r="C279" s="43"/>
      <c r="D279" s="44"/>
      <c r="E279" s="44"/>
      <c r="F279" s="44"/>
      <c r="G279" s="44"/>
      <c r="M279" s="79"/>
      <c r="N279" s="79"/>
      <c r="O279" s="123" t="s">
        <v>0</v>
      </c>
    </row>
    <row r="280" spans="1:19">
      <c r="A280" s="8"/>
      <c r="B280" s="4"/>
      <c r="C280" s="43"/>
      <c r="D280" s="44"/>
      <c r="E280" s="44"/>
      <c r="F280" s="44"/>
      <c r="G280" s="44"/>
      <c r="M280" s="291" t="s">
        <v>155</v>
      </c>
      <c r="N280" s="291"/>
      <c r="O280" s="291"/>
    </row>
    <row r="281" spans="1:19" ht="25.8" customHeight="1">
      <c r="A281" s="8"/>
      <c r="B281" s="4"/>
      <c r="C281" s="43"/>
      <c r="D281" s="44"/>
      <c r="E281" s="44"/>
      <c r="F281" s="44"/>
      <c r="G281" s="44"/>
      <c r="I281" s="17"/>
      <c r="J281" s="17"/>
      <c r="K281" s="17"/>
      <c r="L281" s="79"/>
      <c r="M281" s="81" t="s">
        <v>220</v>
      </c>
      <c r="N281" s="79"/>
      <c r="O281" s="81" t="s">
        <v>227</v>
      </c>
    </row>
    <row r="282" spans="1:19">
      <c r="A282" s="8"/>
      <c r="B282" s="4" t="s">
        <v>231</v>
      </c>
      <c r="C282" s="4"/>
      <c r="D282" s="4"/>
      <c r="E282" s="12"/>
      <c r="F282" s="12"/>
      <c r="G282" s="44"/>
      <c r="I282" s="17"/>
      <c r="J282" s="17"/>
      <c r="K282" s="17"/>
      <c r="M282" s="4"/>
      <c r="N282" s="4"/>
      <c r="O282" s="4"/>
    </row>
    <row r="283" spans="1:19">
      <c r="A283" s="8"/>
      <c r="B283" s="4"/>
      <c r="C283" s="4" t="s">
        <v>147</v>
      </c>
      <c r="D283" s="4"/>
      <c r="E283" s="12"/>
      <c r="F283" s="12"/>
      <c r="G283" s="44"/>
      <c r="I283" s="17"/>
      <c r="J283" s="17"/>
      <c r="K283" s="17"/>
      <c r="M283" s="1">
        <v>4087500</v>
      </c>
      <c r="O283" s="1">
        <v>4087500</v>
      </c>
    </row>
    <row r="284" spans="1:19">
      <c r="A284" s="8"/>
      <c r="B284" s="4"/>
      <c r="C284" s="4" t="s">
        <v>343</v>
      </c>
      <c r="D284" s="4"/>
      <c r="E284" s="12"/>
      <c r="F284" s="12"/>
      <c r="G284" s="44"/>
      <c r="I284" s="17"/>
      <c r="J284" s="17"/>
      <c r="K284" s="17"/>
      <c r="M284" s="58">
        <v>-3494234.03</v>
      </c>
      <c r="O284" s="58">
        <v>-3494234.03</v>
      </c>
    </row>
    <row r="285" spans="1:19" ht="24" thickBot="1">
      <c r="A285" s="8"/>
      <c r="B285" s="4"/>
      <c r="C285" s="4" t="s">
        <v>30</v>
      </c>
      <c r="D285" s="4"/>
      <c r="E285" s="12"/>
      <c r="F285" s="12"/>
      <c r="G285" s="44"/>
      <c r="I285" s="17"/>
      <c r="J285" s="17"/>
      <c r="K285" s="17"/>
      <c r="M285" s="14">
        <f>SUM(M283:M284)</f>
        <v>593265.9700000002</v>
      </c>
      <c r="O285" s="14">
        <f>SUM(O283:O284)</f>
        <v>593265.9700000002</v>
      </c>
    </row>
    <row r="286" spans="1:19" ht="24" thickTop="1">
      <c r="A286" s="8"/>
      <c r="B286" s="4"/>
      <c r="C286" s="43"/>
      <c r="D286" s="44"/>
      <c r="E286" s="44"/>
      <c r="F286" s="44"/>
      <c r="G286" s="44"/>
      <c r="I286" s="17"/>
      <c r="J286" s="17"/>
      <c r="K286" s="17"/>
      <c r="M286" s="17"/>
      <c r="O286" s="17"/>
    </row>
    <row r="287" spans="1:19" s="86" customFormat="1">
      <c r="A287" s="205" t="s">
        <v>47</v>
      </c>
      <c r="B287" s="86" t="s">
        <v>178</v>
      </c>
      <c r="C287" s="43"/>
      <c r="D287" s="44"/>
      <c r="E287" s="44"/>
      <c r="F287" s="44"/>
      <c r="G287" s="44"/>
      <c r="H287" s="206"/>
      <c r="I287" s="209"/>
      <c r="J287" s="209"/>
      <c r="K287" s="209"/>
      <c r="L287" s="206"/>
      <c r="M287" s="209"/>
      <c r="N287" s="206"/>
      <c r="O287" s="209"/>
      <c r="P287" s="206"/>
      <c r="Q287" s="207"/>
      <c r="R287" s="206"/>
      <c r="S287" s="200"/>
    </row>
    <row r="288" spans="1:19">
      <c r="A288" s="8"/>
      <c r="B288" s="68" t="s">
        <v>179</v>
      </c>
      <c r="C288" s="43"/>
      <c r="D288" s="44"/>
      <c r="E288" s="44"/>
      <c r="F288" s="44"/>
      <c r="G288" s="44"/>
      <c r="I288" s="17"/>
      <c r="J288" s="17"/>
      <c r="K288" s="17"/>
      <c r="M288" s="4"/>
      <c r="N288" s="4"/>
      <c r="O288" s="4"/>
    </row>
    <row r="289" spans="1:22">
      <c r="A289" s="8"/>
      <c r="B289" s="4"/>
      <c r="C289" s="4"/>
      <c r="D289" s="4"/>
      <c r="E289" s="4"/>
      <c r="F289" s="275"/>
      <c r="G289" s="285" t="s">
        <v>180</v>
      </c>
      <c r="H289" s="285"/>
      <c r="I289" s="285"/>
      <c r="J289" s="17"/>
      <c r="K289" s="286" t="s">
        <v>181</v>
      </c>
      <c r="L289" s="276"/>
      <c r="M289" s="284" t="s">
        <v>105</v>
      </c>
      <c r="N289" s="284"/>
      <c r="O289" s="284"/>
    </row>
    <row r="290" spans="1:22">
      <c r="A290" s="8"/>
      <c r="B290" s="277"/>
      <c r="C290" s="284" t="s">
        <v>103</v>
      </c>
      <c r="D290" s="284"/>
      <c r="E290" s="284"/>
      <c r="F290" s="278"/>
      <c r="G290" s="279" t="s">
        <v>182</v>
      </c>
      <c r="H290" s="276"/>
      <c r="I290" s="280" t="s">
        <v>183</v>
      </c>
      <c r="J290" s="17"/>
      <c r="K290" s="287"/>
      <c r="L290" s="276"/>
      <c r="M290" s="279" t="s">
        <v>182</v>
      </c>
      <c r="N290" s="276"/>
      <c r="O290" s="280" t="s">
        <v>183</v>
      </c>
    </row>
    <row r="291" spans="1:22">
      <c r="A291" s="8"/>
      <c r="B291" s="10" t="s">
        <v>104</v>
      </c>
      <c r="C291" s="6"/>
      <c r="D291" s="4"/>
      <c r="E291" s="278"/>
      <c r="F291" s="12"/>
      <c r="G291" s="69">
        <v>50000</v>
      </c>
      <c r="H291" s="6"/>
      <c r="I291" s="76">
        <v>1602500</v>
      </c>
      <c r="J291" s="17"/>
      <c r="K291" s="281">
        <v>100</v>
      </c>
      <c r="L291" s="4"/>
      <c r="M291" s="69">
        <v>50000</v>
      </c>
      <c r="N291" s="70"/>
      <c r="O291" s="76">
        <f>+I291</f>
        <v>1602500</v>
      </c>
    </row>
    <row r="292" spans="1:22">
      <c r="A292" s="8"/>
      <c r="B292" s="6" t="s">
        <v>344</v>
      </c>
      <c r="C292" s="6"/>
      <c r="D292" s="6"/>
      <c r="E292" s="12"/>
      <c r="F292" s="12"/>
      <c r="G292" s="6"/>
      <c r="H292" s="4"/>
      <c r="I292" s="282"/>
      <c r="J292" s="17"/>
      <c r="K292" s="283"/>
      <c r="L292" s="4"/>
      <c r="M292" s="6"/>
      <c r="N292" s="6"/>
      <c r="O292" s="131">
        <v>-1602500</v>
      </c>
    </row>
    <row r="293" spans="1:22" ht="24" thickBot="1">
      <c r="A293" s="8"/>
      <c r="B293" s="4" t="s">
        <v>30</v>
      </c>
      <c r="C293" s="6"/>
      <c r="D293" s="6"/>
      <c r="E293" s="12"/>
      <c r="F293" s="44"/>
      <c r="G293" s="44"/>
      <c r="I293" s="17"/>
      <c r="J293" s="17"/>
      <c r="K293" s="283"/>
      <c r="L293" s="4"/>
      <c r="M293" s="6"/>
      <c r="N293" s="6"/>
      <c r="O293" s="132">
        <f>SUM(O291:O292)</f>
        <v>0</v>
      </c>
    </row>
    <row r="294" spans="1:22" ht="24" thickTop="1">
      <c r="A294" s="8"/>
      <c r="B294" s="4"/>
      <c r="C294" s="6"/>
      <c r="D294" s="6"/>
      <c r="E294" s="12"/>
      <c r="F294" s="44"/>
      <c r="G294" s="44"/>
      <c r="I294" s="17"/>
      <c r="J294" s="17"/>
      <c r="K294" s="283"/>
      <c r="L294" s="4"/>
      <c r="M294" s="6"/>
      <c r="N294" s="6"/>
      <c r="O294" s="193"/>
    </row>
    <row r="295" spans="1:22">
      <c r="A295" s="8"/>
      <c r="B295" s="12" t="s">
        <v>232</v>
      </c>
      <c r="C295" s="43"/>
      <c r="D295" s="44"/>
      <c r="E295" s="44"/>
      <c r="F295" s="44"/>
      <c r="G295" s="44"/>
      <c r="I295" s="17"/>
      <c r="J295" s="17"/>
      <c r="K295" s="17"/>
      <c r="M295" s="17"/>
      <c r="O295" s="17"/>
    </row>
    <row r="296" spans="1:22">
      <c r="A296" s="8"/>
      <c r="B296" s="12"/>
      <c r="C296" s="43"/>
      <c r="D296" s="44"/>
      <c r="E296" s="44"/>
      <c r="F296" s="44"/>
      <c r="G296" s="44"/>
      <c r="I296" s="17"/>
      <c r="J296" s="17"/>
      <c r="K296" s="17"/>
      <c r="M296" s="17"/>
      <c r="O296" s="17"/>
    </row>
    <row r="297" spans="1:22">
      <c r="A297" s="8"/>
      <c r="B297" s="12"/>
      <c r="C297" s="43"/>
      <c r="D297" s="44"/>
      <c r="E297" s="44"/>
      <c r="F297" s="44"/>
      <c r="G297" s="44"/>
      <c r="I297" s="17"/>
      <c r="J297" s="17"/>
      <c r="K297" s="17"/>
      <c r="M297" s="17"/>
      <c r="O297" s="17"/>
    </row>
    <row r="298" spans="1:22">
      <c r="A298" s="8"/>
      <c r="B298" s="12"/>
      <c r="C298" s="43"/>
      <c r="D298" s="44"/>
      <c r="E298" s="44"/>
      <c r="F298" s="44"/>
      <c r="G298" s="44"/>
      <c r="I298" s="17"/>
      <c r="J298" s="17"/>
      <c r="K298" s="17"/>
      <c r="M298" s="17"/>
      <c r="O298" s="17"/>
    </row>
    <row r="299" spans="1:22">
      <c r="A299" s="8"/>
      <c r="B299" s="12"/>
      <c r="C299" s="43"/>
      <c r="D299" s="44"/>
      <c r="E299" s="44"/>
      <c r="F299" s="44"/>
      <c r="G299" s="44"/>
      <c r="I299" s="17"/>
      <c r="J299" s="17"/>
      <c r="K299" s="17"/>
      <c r="M299" s="17"/>
      <c r="O299" s="17"/>
    </row>
    <row r="300" spans="1:22">
      <c r="A300" s="8"/>
      <c r="B300" s="12"/>
      <c r="C300" s="43"/>
      <c r="D300" s="44"/>
      <c r="E300" s="44"/>
      <c r="F300" s="44"/>
      <c r="G300" s="44"/>
      <c r="I300" s="17"/>
      <c r="J300" s="17"/>
      <c r="K300" s="17"/>
      <c r="M300" s="59"/>
      <c r="O300" s="59"/>
    </row>
    <row r="301" spans="1:22">
      <c r="A301" s="8"/>
      <c r="B301" s="4"/>
      <c r="C301" s="43"/>
      <c r="D301" s="44"/>
      <c r="E301" s="44"/>
      <c r="F301" s="44"/>
      <c r="G301" s="44"/>
      <c r="I301" s="17"/>
      <c r="J301" s="17"/>
      <c r="K301" s="17"/>
    </row>
    <row r="302" spans="1:22">
      <c r="B302" s="4"/>
      <c r="C302" s="6"/>
      <c r="D302" s="12"/>
      <c r="E302" s="12"/>
      <c r="F302" s="12"/>
      <c r="G302" s="12"/>
      <c r="Q302" s="4"/>
      <c r="R302" s="6"/>
      <c r="S302" s="12"/>
      <c r="T302" s="12"/>
      <c r="U302" s="12"/>
      <c r="V302" s="12"/>
    </row>
    <row r="303" spans="1:22">
      <c r="B303" s="4"/>
      <c r="C303" s="6"/>
      <c r="D303" s="12"/>
      <c r="E303" s="12"/>
      <c r="F303" s="12"/>
      <c r="G303" s="12"/>
      <c r="Q303" s="4"/>
      <c r="R303" s="6"/>
      <c r="S303" s="12"/>
      <c r="T303" s="12"/>
      <c r="U303" s="12"/>
      <c r="V303" s="12"/>
    </row>
    <row r="304" spans="1:22">
      <c r="D304" s="12"/>
      <c r="E304" s="12"/>
      <c r="F304" s="12"/>
      <c r="G304" s="12"/>
      <c r="Q304" s="4"/>
      <c r="R304" s="6"/>
      <c r="S304" s="12"/>
      <c r="T304" s="12"/>
      <c r="U304" s="12"/>
      <c r="V304" s="12"/>
    </row>
  </sheetData>
  <mergeCells count="24">
    <mergeCell ref="M280:O280"/>
    <mergeCell ref="M270:O270"/>
    <mergeCell ref="A1:O1"/>
    <mergeCell ref="A2:O2"/>
    <mergeCell ref="A4:O4"/>
    <mergeCell ref="A3:O3"/>
    <mergeCell ref="I119:K119"/>
    <mergeCell ref="M119:O119"/>
    <mergeCell ref="C290:E290"/>
    <mergeCell ref="G289:I289"/>
    <mergeCell ref="K289:K290"/>
    <mergeCell ref="M289:O289"/>
    <mergeCell ref="I102:K102"/>
    <mergeCell ref="M102:O102"/>
    <mergeCell ref="I159:K159"/>
    <mergeCell ref="M159:O159"/>
    <mergeCell ref="M138:O138"/>
    <mergeCell ref="I194:K194"/>
    <mergeCell ref="I208:K208"/>
    <mergeCell ref="I231:K231"/>
    <mergeCell ref="I247:O247"/>
    <mergeCell ref="M231:O231"/>
    <mergeCell ref="M254:O254"/>
    <mergeCell ref="M208:O208"/>
  </mergeCells>
  <pageMargins left="0.78740157480314965" right="0.23622047244094491" top="0.59055118110236227" bottom="0.39370078740157483" header="0.31496062992125984" footer="0.31496062992125984"/>
  <pageSetup paperSize="9" scale="85" firstPageNumber="8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  <rowBreaks count="7" manualBreakCount="7">
    <brk id="38" max="16383" man="1"/>
    <brk id="79" max="16383" man="1"/>
    <brk id="116" max="16383" man="1"/>
    <brk id="154" max="16383" man="1"/>
    <brk id="191" max="16383" man="1"/>
    <brk id="228" max="16383" man="1"/>
    <brk id="2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27"/>
  <sheetViews>
    <sheetView view="pageBreakPreview" zoomScale="90" zoomScaleNormal="90" zoomScaleSheetLayoutView="90" workbookViewId="0">
      <selection activeCell="K16" sqref="K16"/>
    </sheetView>
  </sheetViews>
  <sheetFormatPr defaultColWidth="8.8984375" defaultRowHeight="23.4"/>
  <cols>
    <col min="1" max="1" width="3.296875" style="72" customWidth="1"/>
    <col min="2" max="2" width="21.09765625" style="72" customWidth="1"/>
    <col min="3" max="3" width="0.796875" style="72" customWidth="1"/>
    <col min="4" max="4" width="14.296875" style="72" customWidth="1"/>
    <col min="5" max="5" width="0.8984375" style="72" customWidth="1"/>
    <col min="6" max="6" width="9.296875" style="72" customWidth="1"/>
    <col min="7" max="7" width="1" style="72" customWidth="1"/>
    <col min="8" max="8" width="9.796875" style="72" customWidth="1"/>
    <col min="9" max="9" width="1.09765625" style="72" customWidth="1"/>
    <col min="10" max="10" width="9.796875" style="72" customWidth="1"/>
    <col min="11" max="11" width="0.8984375" style="72" customWidth="1"/>
    <col min="12" max="12" width="9.796875" style="72" customWidth="1"/>
    <col min="13" max="13" width="1.09765625" style="72" customWidth="1"/>
    <col min="14" max="14" width="9.796875" style="72" customWidth="1"/>
    <col min="15" max="15" width="1" style="72" customWidth="1"/>
    <col min="16" max="16" width="13.8984375" style="72" customWidth="1"/>
    <col min="17" max="17" width="1.09765625" style="72" customWidth="1"/>
    <col min="18" max="18" width="13.69921875" style="72" customWidth="1"/>
    <col min="19" max="19" width="1" style="72" customWidth="1"/>
    <col min="20" max="20" width="13.69921875" style="72" customWidth="1"/>
    <col min="21" max="21" width="1" style="72" customWidth="1"/>
    <col min="22" max="22" width="13.69921875" style="72" customWidth="1"/>
    <col min="23" max="23" width="1" style="72" customWidth="1"/>
    <col min="24" max="24" width="3.3984375" style="72" customWidth="1"/>
    <col min="25" max="25" width="13.09765625" style="72" customWidth="1"/>
    <col min="26" max="26" width="16.19921875" style="72" customWidth="1"/>
    <col min="27" max="27" width="13.59765625" style="72" customWidth="1"/>
    <col min="28" max="28" width="11.3984375" style="72" bestFit="1" customWidth="1"/>
    <col min="29" max="29" width="16.09765625" style="71" bestFit="1" customWidth="1"/>
    <col min="30" max="30" width="17.3984375" style="71" customWidth="1"/>
    <col min="31" max="16384" width="8.8984375" style="72"/>
  </cols>
  <sheetData>
    <row r="2" spans="1:30" s="225" customFormat="1">
      <c r="A2" s="224" t="s">
        <v>106</v>
      </c>
      <c r="B2" s="210" t="s">
        <v>188</v>
      </c>
      <c r="H2" s="211"/>
      <c r="I2" s="211"/>
      <c r="J2" s="211"/>
      <c r="K2" s="211"/>
      <c r="L2" s="211"/>
      <c r="M2" s="211"/>
      <c r="N2" s="211"/>
      <c r="O2" s="211"/>
      <c r="P2" s="211"/>
      <c r="Q2" s="211"/>
      <c r="T2" s="211"/>
      <c r="U2" s="211"/>
      <c r="V2" s="211"/>
      <c r="W2" s="211"/>
      <c r="AC2" s="211"/>
      <c r="AD2" s="211"/>
    </row>
    <row r="3" spans="1:30">
      <c r="A3" s="226"/>
      <c r="B3" s="68" t="s">
        <v>294</v>
      </c>
      <c r="H3" s="71"/>
      <c r="I3" s="71"/>
      <c r="J3" s="71"/>
      <c r="K3" s="71"/>
      <c r="L3" s="71"/>
      <c r="M3" s="71"/>
      <c r="N3" s="71"/>
      <c r="O3" s="71"/>
      <c r="P3" s="71"/>
      <c r="Q3" s="71"/>
      <c r="T3" s="71"/>
      <c r="U3" s="71"/>
      <c r="V3" s="71"/>
      <c r="W3" s="71"/>
    </row>
    <row r="4" spans="1:30">
      <c r="H4" s="71"/>
      <c r="I4" s="71"/>
      <c r="J4" s="71"/>
      <c r="K4" s="71"/>
      <c r="L4" s="71"/>
      <c r="M4" s="71"/>
      <c r="N4" s="71"/>
      <c r="O4" s="71"/>
      <c r="P4" s="294" t="s">
        <v>90</v>
      </c>
      <c r="Q4" s="295"/>
      <c r="R4" s="294"/>
      <c r="T4" s="294" t="s">
        <v>89</v>
      </c>
      <c r="U4" s="295"/>
      <c r="V4" s="294"/>
      <c r="W4" s="71"/>
    </row>
    <row r="5" spans="1:30">
      <c r="B5" s="227"/>
      <c r="D5" s="227"/>
      <c r="F5" s="227"/>
      <c r="H5" s="297" t="s">
        <v>180</v>
      </c>
      <c r="I5" s="298"/>
      <c r="J5" s="297"/>
      <c r="K5" s="228"/>
      <c r="L5" s="297" t="s">
        <v>157</v>
      </c>
      <c r="M5" s="298"/>
      <c r="N5" s="297"/>
      <c r="O5" s="228"/>
      <c r="P5" s="299" t="s">
        <v>167</v>
      </c>
      <c r="Q5" s="299"/>
      <c r="R5" s="299"/>
      <c r="T5" s="299" t="s">
        <v>105</v>
      </c>
      <c r="U5" s="299"/>
      <c r="V5" s="299"/>
    </row>
    <row r="6" spans="1:30" s="212" customFormat="1" ht="23.4" customHeight="1">
      <c r="B6" s="228" t="s">
        <v>103</v>
      </c>
      <c r="D6" s="229" t="s">
        <v>184</v>
      </c>
      <c r="E6" s="229"/>
      <c r="F6" s="229" t="s">
        <v>185</v>
      </c>
      <c r="H6" s="185" t="s">
        <v>162</v>
      </c>
      <c r="I6" s="185"/>
      <c r="J6" s="185" t="s">
        <v>163</v>
      </c>
      <c r="K6" s="230"/>
      <c r="L6" s="185" t="s">
        <v>162</v>
      </c>
      <c r="M6" s="185"/>
      <c r="N6" s="185" t="s">
        <v>163</v>
      </c>
      <c r="O6" s="230"/>
      <c r="P6" s="185" t="s">
        <v>162</v>
      </c>
      <c r="Q6" s="189"/>
      <c r="R6" s="185" t="s">
        <v>163</v>
      </c>
      <c r="T6" s="185" t="s">
        <v>162</v>
      </c>
      <c r="U6" s="185"/>
      <c r="V6" s="185" t="s">
        <v>163</v>
      </c>
      <c r="AC6" s="231"/>
      <c r="AD6" s="231"/>
    </row>
    <row r="7" spans="1:30" s="212" customFormat="1">
      <c r="D7" s="229"/>
      <c r="E7" s="229"/>
      <c r="F7" s="229" t="s">
        <v>186</v>
      </c>
      <c r="H7" s="185" t="s">
        <v>234</v>
      </c>
      <c r="I7" s="189"/>
      <c r="J7" s="185" t="s">
        <v>161</v>
      </c>
      <c r="K7" s="232"/>
      <c r="L7" s="185" t="s">
        <v>234</v>
      </c>
      <c r="M7" s="189"/>
      <c r="N7" s="185" t="s">
        <v>161</v>
      </c>
      <c r="O7" s="232"/>
      <c r="P7" s="185" t="s">
        <v>234</v>
      </c>
      <c r="Q7" s="189"/>
      <c r="R7" s="185" t="s">
        <v>161</v>
      </c>
      <c r="T7" s="185" t="s">
        <v>234</v>
      </c>
      <c r="U7" s="189"/>
      <c r="V7" s="185" t="s">
        <v>161</v>
      </c>
      <c r="AC7" s="231"/>
      <c r="AD7" s="231"/>
    </row>
    <row r="8" spans="1:30">
      <c r="B8" s="227"/>
      <c r="D8" s="227"/>
      <c r="F8" s="227"/>
      <c r="H8" s="186" t="s">
        <v>235</v>
      </c>
      <c r="I8" s="233"/>
      <c r="J8" s="186" t="s">
        <v>235</v>
      </c>
      <c r="L8" s="186" t="s">
        <v>158</v>
      </c>
      <c r="M8" s="233"/>
      <c r="N8" s="186" t="s">
        <v>158</v>
      </c>
      <c r="P8" s="186" t="s">
        <v>236</v>
      </c>
      <c r="Q8" s="233"/>
      <c r="R8" s="186" t="s">
        <v>236</v>
      </c>
      <c r="T8" s="186" t="s">
        <v>236</v>
      </c>
      <c r="U8" s="233"/>
      <c r="V8" s="186" t="s">
        <v>236</v>
      </c>
      <c r="Z8" s="212"/>
      <c r="AA8" s="212"/>
    </row>
    <row r="9" spans="1:30">
      <c r="B9" s="72" t="s">
        <v>237</v>
      </c>
      <c r="W9" s="67"/>
      <c r="Y9" s="234"/>
      <c r="Z9" s="212"/>
      <c r="AA9" s="212"/>
    </row>
    <row r="10" spans="1:30">
      <c r="B10" s="72" t="s">
        <v>238</v>
      </c>
      <c r="D10" s="228" t="s">
        <v>207</v>
      </c>
      <c r="F10" s="228" t="s">
        <v>187</v>
      </c>
      <c r="H10" s="71">
        <v>4</v>
      </c>
      <c r="I10" s="67"/>
      <c r="J10" s="71">
        <v>4</v>
      </c>
      <c r="K10" s="71"/>
      <c r="L10" s="71">
        <v>48.99</v>
      </c>
      <c r="M10" s="67"/>
      <c r="N10" s="71">
        <v>48.99</v>
      </c>
      <c r="O10" s="71"/>
      <c r="P10" s="1">
        <v>353579.49000000017</v>
      </c>
      <c r="Q10" s="67"/>
      <c r="R10" s="1">
        <v>722460.43000000017</v>
      </c>
      <c r="S10" s="1"/>
      <c r="T10" s="1">
        <v>1959900.0000000002</v>
      </c>
      <c r="U10" s="1"/>
      <c r="V10" s="1">
        <v>1959900.0000000002</v>
      </c>
      <c r="W10" s="67"/>
      <c r="Y10" s="234"/>
      <c r="Z10" s="212"/>
      <c r="AA10" s="212"/>
    </row>
    <row r="11" spans="1:30">
      <c r="D11" s="228" t="s">
        <v>209</v>
      </c>
      <c r="H11" s="71"/>
      <c r="I11" s="67"/>
      <c r="J11" s="71"/>
      <c r="K11" s="71"/>
      <c r="L11" s="71"/>
      <c r="M11" s="67"/>
      <c r="N11" s="67"/>
      <c r="O11" s="67"/>
      <c r="P11" s="67"/>
      <c r="Q11" s="67"/>
      <c r="R11" s="1"/>
      <c r="S11" s="1"/>
      <c r="T11" s="1"/>
      <c r="U11" s="1"/>
      <c r="V11" s="1"/>
      <c r="W11" s="67"/>
      <c r="Z11" s="212"/>
      <c r="AA11" s="212"/>
    </row>
    <row r="12" spans="1:30">
      <c r="D12" s="228" t="s">
        <v>210</v>
      </c>
      <c r="H12" s="71"/>
      <c r="I12" s="71"/>
      <c r="J12" s="71"/>
      <c r="K12" s="71"/>
      <c r="L12" s="71"/>
      <c r="M12" s="71"/>
      <c r="N12" s="67"/>
      <c r="O12" s="67"/>
      <c r="P12" s="67"/>
      <c r="Q12" s="67"/>
      <c r="R12" s="1"/>
      <c r="S12" s="1"/>
      <c r="T12" s="1"/>
      <c r="U12" s="1"/>
      <c r="V12" s="1"/>
      <c r="W12" s="67"/>
      <c r="Z12" s="212"/>
      <c r="AA12" s="212"/>
    </row>
    <row r="13" spans="1:30">
      <c r="D13" s="228" t="s">
        <v>208</v>
      </c>
      <c r="Q13" s="187"/>
      <c r="R13" s="1"/>
      <c r="S13" s="1"/>
      <c r="T13" s="1"/>
      <c r="U13" s="1"/>
      <c r="V13" s="1"/>
      <c r="Z13" s="212"/>
      <c r="AA13" s="212"/>
    </row>
    <row r="14" spans="1:30">
      <c r="D14" s="228" t="s">
        <v>211</v>
      </c>
      <c r="H14" s="71"/>
      <c r="I14" s="71"/>
      <c r="J14" s="71"/>
      <c r="K14" s="71"/>
      <c r="L14" s="71"/>
      <c r="M14" s="71"/>
      <c r="N14" s="71"/>
      <c r="O14" s="71"/>
      <c r="Q14" s="187"/>
      <c r="R14" s="1"/>
      <c r="S14" s="1"/>
      <c r="T14" s="1"/>
      <c r="U14" s="1"/>
      <c r="V14" s="1"/>
      <c r="Z14" s="212"/>
      <c r="AA14" s="212"/>
    </row>
    <row r="15" spans="1:30">
      <c r="D15" s="228" t="s">
        <v>212</v>
      </c>
      <c r="H15" s="71"/>
      <c r="I15" s="71"/>
      <c r="J15" s="71"/>
      <c r="K15" s="71"/>
      <c r="L15" s="71"/>
      <c r="M15" s="71"/>
      <c r="N15" s="71"/>
      <c r="O15" s="71"/>
      <c r="P15" s="187"/>
      <c r="Q15" s="187"/>
      <c r="R15" s="1"/>
      <c r="S15" s="1"/>
      <c r="T15" s="1"/>
      <c r="U15" s="1"/>
      <c r="V15" s="1"/>
      <c r="W15" s="187"/>
      <c r="Z15" s="212"/>
      <c r="AA15" s="212"/>
    </row>
    <row r="16" spans="1:30">
      <c r="D16" s="228"/>
      <c r="H16" s="71"/>
      <c r="I16" s="71"/>
      <c r="J16" s="71"/>
      <c r="K16" s="71"/>
      <c r="L16" s="71"/>
      <c r="M16" s="71"/>
      <c r="N16" s="71"/>
      <c r="O16" s="71"/>
      <c r="P16" s="187"/>
      <c r="Q16" s="187"/>
      <c r="R16" s="1"/>
      <c r="S16" s="1"/>
      <c r="T16" s="1"/>
      <c r="U16" s="1"/>
      <c r="V16" s="1"/>
      <c r="W16" s="187"/>
      <c r="Z16" s="212"/>
      <c r="AA16" s="212"/>
    </row>
    <row r="17" spans="2:28">
      <c r="B17" s="236" t="s">
        <v>219</v>
      </c>
      <c r="C17" s="236"/>
      <c r="D17" s="296" t="s">
        <v>233</v>
      </c>
      <c r="F17" s="228" t="s">
        <v>187</v>
      </c>
      <c r="H17" s="133">
        <v>275</v>
      </c>
      <c r="I17" s="133"/>
      <c r="J17" s="133">
        <v>275</v>
      </c>
      <c r="K17" s="134">
        <v>25.45</v>
      </c>
      <c r="L17" s="134">
        <v>25.45</v>
      </c>
      <c r="M17" s="134"/>
      <c r="N17" s="134">
        <v>25.45</v>
      </c>
      <c r="O17" s="71"/>
      <c r="P17" s="1">
        <v>245602187.82999998</v>
      </c>
      <c r="Q17" s="237"/>
      <c r="R17" s="1">
        <v>246556152.78999999</v>
      </c>
      <c r="S17" s="1"/>
      <c r="T17" s="1">
        <v>250000000</v>
      </c>
      <c r="U17" s="1"/>
      <c r="V17" s="1">
        <v>250000000</v>
      </c>
      <c r="W17" s="67"/>
      <c r="Y17" s="234"/>
      <c r="Z17" s="212"/>
      <c r="AA17" s="212"/>
    </row>
    <row r="18" spans="2:28">
      <c r="B18" s="236"/>
      <c r="C18" s="236"/>
      <c r="D18" s="296"/>
      <c r="H18" s="71"/>
      <c r="I18" s="71"/>
      <c r="J18" s="71"/>
      <c r="K18" s="71"/>
      <c r="L18" s="71"/>
      <c r="M18" s="71"/>
      <c r="N18" s="71"/>
      <c r="O18" s="71"/>
      <c r="P18" s="188"/>
      <c r="Q18" s="188"/>
      <c r="R18" s="1"/>
      <c r="S18" s="1"/>
      <c r="T18" s="1"/>
      <c r="U18" s="1"/>
      <c r="V18" s="1"/>
      <c r="W18" s="187"/>
      <c r="Z18" s="212"/>
      <c r="AA18" s="212"/>
      <c r="AB18" s="235"/>
    </row>
    <row r="19" spans="2:28" ht="24" thickBot="1">
      <c r="H19" s="71"/>
      <c r="I19" s="71"/>
      <c r="J19" s="71"/>
      <c r="K19" s="71"/>
      <c r="L19" s="71"/>
      <c r="M19" s="71"/>
      <c r="N19" s="71"/>
      <c r="O19" s="71"/>
      <c r="P19" s="191">
        <f>SUM(P10:P18)</f>
        <v>245955767.31999999</v>
      </c>
      <c r="Q19" s="189"/>
      <c r="R19" s="191">
        <f>SUM(R10:R18)</f>
        <v>247278613.22</v>
      </c>
      <c r="S19" s="1"/>
      <c r="T19" s="191">
        <f>SUM(T10:T18)</f>
        <v>251959900</v>
      </c>
      <c r="U19" s="1"/>
      <c r="V19" s="191">
        <f>SUM(V10:V18)</f>
        <v>251959900</v>
      </c>
      <c r="W19" s="238"/>
      <c r="Z19" s="212"/>
      <c r="AA19" s="212"/>
    </row>
    <row r="20" spans="2:28" ht="24" thickTop="1">
      <c r="H20" s="71"/>
      <c r="I20" s="71"/>
      <c r="J20" s="71"/>
      <c r="K20" s="71"/>
      <c r="L20" s="71"/>
      <c r="M20" s="71"/>
      <c r="N20" s="71"/>
      <c r="O20" s="71"/>
      <c r="P20" s="189"/>
      <c r="Q20" s="189"/>
      <c r="R20" s="240"/>
      <c r="T20" s="189"/>
      <c r="U20" s="189"/>
      <c r="V20" s="189"/>
      <c r="W20" s="238"/>
      <c r="Z20" s="212"/>
      <c r="AA20" s="212"/>
    </row>
    <row r="21" spans="2:28">
      <c r="H21" s="71"/>
      <c r="I21" s="71"/>
      <c r="J21" s="71"/>
      <c r="K21" s="71"/>
      <c r="L21" s="71"/>
      <c r="M21" s="71"/>
      <c r="N21" s="71"/>
      <c r="O21" s="71"/>
      <c r="P21" s="190"/>
      <c r="Q21" s="190"/>
      <c r="R21" s="190"/>
      <c r="T21" s="190"/>
      <c r="U21" s="190"/>
      <c r="V21" s="190"/>
      <c r="W21" s="239"/>
      <c r="Z21" s="212"/>
      <c r="AA21" s="212"/>
    </row>
    <row r="22" spans="2:28">
      <c r="H22" s="71"/>
      <c r="I22" s="71"/>
      <c r="J22" s="71"/>
      <c r="K22" s="71"/>
      <c r="L22" s="71"/>
      <c r="M22" s="71"/>
      <c r="N22" s="71"/>
      <c r="O22" s="71"/>
      <c r="P22" s="73"/>
      <c r="Q22" s="73"/>
      <c r="R22" s="190"/>
      <c r="T22" s="190"/>
      <c r="U22" s="190"/>
      <c r="V22" s="190"/>
      <c r="W22" s="239"/>
      <c r="Z22" s="212"/>
      <c r="AA22" s="212"/>
    </row>
    <row r="23" spans="2:28">
      <c r="H23" s="71"/>
      <c r="I23" s="71"/>
      <c r="J23" s="71"/>
      <c r="K23" s="71"/>
      <c r="L23" s="71"/>
      <c r="M23" s="71"/>
      <c r="N23" s="71"/>
      <c r="O23" s="71"/>
      <c r="P23" s="190"/>
      <c r="Q23" s="190"/>
      <c r="R23" s="190"/>
      <c r="T23" s="190"/>
      <c r="U23" s="190"/>
      <c r="V23" s="190"/>
      <c r="W23" s="239"/>
      <c r="Z23" s="212"/>
      <c r="AA23" s="212"/>
    </row>
    <row r="24" spans="2:28">
      <c r="H24" s="71"/>
      <c r="I24" s="71"/>
      <c r="J24" s="71"/>
      <c r="K24" s="71"/>
      <c r="L24" s="71"/>
      <c r="M24" s="71"/>
      <c r="N24" s="71"/>
      <c r="O24" s="71"/>
      <c r="P24" s="189"/>
      <c r="Q24" s="189"/>
      <c r="R24" s="189"/>
      <c r="T24" s="189"/>
      <c r="U24" s="189"/>
      <c r="V24" s="189"/>
      <c r="W24" s="238"/>
      <c r="Z24" s="212"/>
      <c r="AA24" s="212"/>
    </row>
    <row r="25" spans="2:28">
      <c r="H25" s="71"/>
      <c r="I25" s="71"/>
      <c r="J25" s="71"/>
      <c r="K25" s="71"/>
      <c r="L25" s="71"/>
      <c r="M25" s="71"/>
      <c r="N25" s="71"/>
      <c r="O25" s="71"/>
      <c r="P25" s="185"/>
      <c r="Q25" s="185"/>
      <c r="R25" s="185"/>
      <c r="T25" s="185"/>
      <c r="U25" s="185"/>
      <c r="V25" s="185"/>
      <c r="W25" s="212"/>
      <c r="Z25" s="212"/>
      <c r="AA25" s="212"/>
    </row>
    <row r="26" spans="2:28">
      <c r="H26" s="71"/>
      <c r="I26" s="71"/>
      <c r="J26" s="71"/>
      <c r="K26" s="71"/>
      <c r="L26" s="71"/>
      <c r="M26" s="71"/>
      <c r="N26" s="71"/>
      <c r="O26" s="71"/>
      <c r="Z26" s="212"/>
      <c r="AA26" s="212"/>
    </row>
    <row r="27" spans="2:28">
      <c r="H27" s="71"/>
      <c r="I27" s="71"/>
      <c r="J27" s="71"/>
      <c r="K27" s="71"/>
      <c r="L27" s="71"/>
      <c r="M27" s="71"/>
      <c r="N27" s="71"/>
      <c r="O27" s="71"/>
      <c r="P27" s="71"/>
      <c r="Q27" s="71"/>
      <c r="T27" s="67"/>
      <c r="U27" s="67"/>
      <c r="V27" s="67"/>
      <c r="W27" s="71"/>
      <c r="Z27" s="212"/>
      <c r="AA27" s="212"/>
    </row>
  </sheetData>
  <mergeCells count="7">
    <mergeCell ref="T4:V4"/>
    <mergeCell ref="P4:R4"/>
    <mergeCell ref="D17:D18"/>
    <mergeCell ref="H5:J5"/>
    <mergeCell ref="L5:N5"/>
    <mergeCell ref="T5:V5"/>
    <mergeCell ref="P5:R5"/>
  </mergeCells>
  <pageMargins left="0.51181102362204722" right="0.51181102362204722" top="0.98425196850393704" bottom="0.59055118110236227" header="0.31496062992125984" footer="0.31496062992125984"/>
  <pageSetup paperSize="9" scale="83" firstPageNumber="16" orientation="landscape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&amp;L&amp;"Angsana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89"/>
  <sheetViews>
    <sheetView view="pageBreakPreview" topLeftCell="A222" zoomScale="80" zoomScaleNormal="100" zoomScaleSheetLayoutView="80" workbookViewId="0">
      <selection activeCell="A202" sqref="A202"/>
    </sheetView>
  </sheetViews>
  <sheetFormatPr defaultColWidth="9" defaultRowHeight="23.4"/>
  <cols>
    <col min="1" max="1" width="3.19921875" style="1" customWidth="1"/>
    <col min="2" max="2" width="4.09765625" style="1" customWidth="1"/>
    <col min="3" max="3" width="3.796875" style="1" customWidth="1"/>
    <col min="4" max="4" width="9.8984375" style="1" customWidth="1"/>
    <col min="5" max="5" width="10.296875" style="1" customWidth="1"/>
    <col min="6" max="6" width="0.8984375" style="1" customWidth="1"/>
    <col min="7" max="7" width="8.796875" style="1" customWidth="1"/>
    <col min="8" max="8" width="1" style="1" customWidth="1"/>
    <col min="9" max="9" width="13.796875" style="1" customWidth="1"/>
    <col min="10" max="10" width="0.796875" style="1" customWidth="1"/>
    <col min="11" max="11" width="13.796875" style="1" customWidth="1"/>
    <col min="12" max="12" width="0.8984375" style="1" customWidth="1"/>
    <col min="13" max="13" width="13.796875" style="1" customWidth="1"/>
    <col min="14" max="14" width="0.8984375" style="1" customWidth="1"/>
    <col min="15" max="15" width="13.796875" style="1" customWidth="1"/>
    <col min="16" max="16" width="0.8984375" style="1" customWidth="1"/>
    <col min="17" max="17" width="15.796875" style="1" customWidth="1"/>
    <col min="18" max="18" width="1.19921875" style="1" customWidth="1"/>
    <col min="19" max="19" width="15.3984375" style="54" bestFit="1" customWidth="1"/>
    <col min="20" max="20" width="15.8984375" style="54" customWidth="1"/>
    <col min="21" max="21" width="17.69921875" style="4" bestFit="1" customWidth="1"/>
    <col min="22" max="22" width="14.796875" style="4" customWidth="1"/>
    <col min="23" max="23" width="9" style="4"/>
    <col min="24" max="24" width="12.09765625" style="4" bestFit="1" customWidth="1"/>
    <col min="25" max="16384" width="9" style="4"/>
  </cols>
  <sheetData>
    <row r="1" spans="1:20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20">
      <c r="B2" s="101" t="s">
        <v>295</v>
      </c>
      <c r="H2" s="4"/>
      <c r="I2" s="4"/>
      <c r="J2" s="4"/>
      <c r="K2" s="4"/>
      <c r="L2" s="4"/>
      <c r="M2" s="4"/>
      <c r="N2" s="4"/>
    </row>
    <row r="3" spans="1:20">
      <c r="H3" s="4"/>
      <c r="I3" s="4"/>
      <c r="J3" s="4"/>
      <c r="K3" s="4"/>
      <c r="L3" s="4"/>
      <c r="M3" s="79"/>
      <c r="N3" s="79"/>
      <c r="O3" s="123" t="s">
        <v>0</v>
      </c>
    </row>
    <row r="4" spans="1:20">
      <c r="H4" s="4"/>
      <c r="I4" s="4"/>
      <c r="J4" s="4"/>
      <c r="K4" s="4"/>
      <c r="L4" s="4"/>
      <c r="M4" s="291" t="s">
        <v>90</v>
      </c>
      <c r="N4" s="291"/>
      <c r="O4" s="291"/>
    </row>
    <row r="5" spans="1:20">
      <c r="H5" s="4"/>
      <c r="I5" s="4"/>
      <c r="J5" s="4"/>
      <c r="K5" s="4"/>
      <c r="L5" s="4"/>
      <c r="M5" s="81" t="s">
        <v>220</v>
      </c>
      <c r="N5" s="79"/>
      <c r="O5" s="81" t="s">
        <v>141</v>
      </c>
    </row>
    <row r="6" spans="1:20">
      <c r="C6" s="1" t="s">
        <v>189</v>
      </c>
      <c r="H6" s="4"/>
      <c r="I6" s="4"/>
      <c r="J6" s="4"/>
      <c r="K6" s="4"/>
      <c r="L6" s="4"/>
      <c r="M6" s="76">
        <v>247278613.22</v>
      </c>
      <c r="O6" s="76">
        <v>1959900</v>
      </c>
    </row>
    <row r="7" spans="1:20">
      <c r="C7" s="1" t="s">
        <v>202</v>
      </c>
      <c r="H7" s="4"/>
      <c r="I7" s="4"/>
      <c r="J7" s="4"/>
      <c r="K7" s="4"/>
      <c r="L7" s="4"/>
      <c r="M7" s="102">
        <v>-1322845.8999999999</v>
      </c>
      <c r="O7" s="102">
        <v>-219322.12</v>
      </c>
    </row>
    <row r="8" spans="1:20" ht="24" thickBot="1">
      <c r="C8" s="1" t="s">
        <v>190</v>
      </c>
      <c r="H8" s="4"/>
      <c r="I8" s="4"/>
      <c r="J8" s="4"/>
      <c r="K8" s="4"/>
      <c r="L8" s="4"/>
      <c r="M8" s="75">
        <f>SUM(M6:M7)</f>
        <v>245955767.31999999</v>
      </c>
      <c r="O8" s="75">
        <f>SUM(O6:O7)</f>
        <v>1740577.88</v>
      </c>
    </row>
    <row r="9" spans="1:20" ht="24" thickTop="1">
      <c r="H9" s="4"/>
      <c r="I9" s="4"/>
      <c r="J9" s="4"/>
      <c r="K9" s="4"/>
      <c r="L9" s="4"/>
    </row>
    <row r="10" spans="1:20" s="86" customFormat="1">
      <c r="A10" s="205" t="s">
        <v>54</v>
      </c>
      <c r="B10" s="206" t="s">
        <v>3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0"/>
      <c r="T10" s="200"/>
    </row>
    <row r="11" spans="1:20">
      <c r="B11" s="4" t="s">
        <v>395</v>
      </c>
    </row>
    <row r="12" spans="1:20">
      <c r="A12" s="4"/>
      <c r="B12" s="4" t="s">
        <v>381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20">
      <c r="B13" s="4" t="s">
        <v>380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20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20" s="86" customFormat="1">
      <c r="A15" s="213" t="s">
        <v>191</v>
      </c>
      <c r="B15" s="214" t="s">
        <v>48</v>
      </c>
      <c r="C15" s="214"/>
      <c r="D15" s="215"/>
      <c r="E15" s="214"/>
      <c r="F15" s="214"/>
      <c r="G15" s="214"/>
      <c r="H15" s="214"/>
      <c r="I15" s="214"/>
      <c r="J15" s="214"/>
      <c r="K15" s="214"/>
      <c r="L15" s="214"/>
      <c r="M15" s="214"/>
      <c r="N15" s="206"/>
      <c r="O15" s="206"/>
      <c r="P15" s="206"/>
      <c r="Q15" s="206"/>
      <c r="R15" s="206"/>
      <c r="S15" s="200"/>
      <c r="T15" s="200"/>
    </row>
    <row r="16" spans="1:20">
      <c r="A16" s="18"/>
      <c r="B16" s="18" t="s">
        <v>239</v>
      </c>
      <c r="C16" s="18"/>
      <c r="D16" s="19"/>
      <c r="E16" s="18"/>
      <c r="F16" s="18"/>
      <c r="G16" s="18"/>
      <c r="H16" s="18"/>
      <c r="I16" s="18"/>
      <c r="J16" s="18"/>
      <c r="K16" s="18"/>
      <c r="L16" s="18"/>
      <c r="M16" s="18"/>
    </row>
    <row r="17" spans="1:22">
      <c r="A17" s="18"/>
      <c r="B17" s="18"/>
      <c r="C17" s="18"/>
      <c r="D17" s="19"/>
      <c r="E17" s="18"/>
      <c r="F17" s="18"/>
      <c r="G17" s="18"/>
      <c r="H17" s="18"/>
      <c r="I17" s="18"/>
      <c r="J17" s="18"/>
      <c r="K17" s="18"/>
      <c r="L17" s="18"/>
      <c r="M17" s="18"/>
      <c r="O17" s="80" t="s">
        <v>0</v>
      </c>
    </row>
    <row r="18" spans="1:22">
      <c r="A18" s="18"/>
      <c r="B18" s="18"/>
      <c r="C18" s="18"/>
      <c r="D18" s="19"/>
      <c r="E18" s="18"/>
      <c r="F18" s="18"/>
      <c r="G18" s="18"/>
      <c r="H18" s="18"/>
      <c r="I18" s="65"/>
      <c r="J18" s="65"/>
      <c r="K18" s="65"/>
      <c r="L18" s="18"/>
      <c r="M18" s="4"/>
      <c r="N18" s="103"/>
      <c r="O18" s="79" t="s">
        <v>151</v>
      </c>
    </row>
    <row r="19" spans="1:22" ht="23.25" customHeight="1">
      <c r="A19" s="18"/>
      <c r="B19" s="18"/>
      <c r="C19" s="18"/>
      <c r="D19" s="19"/>
      <c r="E19" s="18"/>
      <c r="F19" s="18"/>
      <c r="G19" s="18"/>
      <c r="H19" s="18"/>
      <c r="I19" s="61"/>
      <c r="J19" s="61"/>
      <c r="K19" s="61"/>
      <c r="L19" s="18"/>
      <c r="M19" s="104" t="s">
        <v>90</v>
      </c>
      <c r="N19" s="105"/>
      <c r="O19" s="84" t="s">
        <v>152</v>
      </c>
      <c r="V19" s="54"/>
    </row>
    <row r="20" spans="1:22">
      <c r="A20" s="18"/>
      <c r="B20" s="18" t="s">
        <v>49</v>
      </c>
      <c r="C20" s="18"/>
      <c r="D20" s="18"/>
      <c r="E20" s="18"/>
      <c r="F20" s="18"/>
      <c r="G20" s="18"/>
      <c r="H20" s="18"/>
      <c r="I20" s="17"/>
      <c r="J20" s="65"/>
      <c r="K20" s="17"/>
      <c r="L20" s="18"/>
      <c r="M20" s="1">
        <v>180096379.59999985</v>
      </c>
      <c r="O20" s="1">
        <v>180093509.63999999</v>
      </c>
      <c r="U20" s="54"/>
      <c r="V20" s="54"/>
    </row>
    <row r="21" spans="1:22">
      <c r="A21" s="18"/>
      <c r="B21" s="18" t="s">
        <v>154</v>
      </c>
      <c r="C21" s="18"/>
      <c r="D21" s="18"/>
      <c r="E21" s="18"/>
      <c r="F21" s="18"/>
      <c r="G21" s="18"/>
      <c r="H21" s="18"/>
      <c r="I21" s="17"/>
      <c r="J21" s="65"/>
      <c r="K21" s="65"/>
      <c r="L21" s="18"/>
      <c r="M21" s="1">
        <v>1676385.28</v>
      </c>
      <c r="O21" s="1">
        <v>1676385.28</v>
      </c>
      <c r="U21" s="54"/>
      <c r="V21" s="54"/>
    </row>
    <row r="22" spans="1:22">
      <c r="A22" s="18"/>
      <c r="B22" s="18" t="s">
        <v>240</v>
      </c>
      <c r="C22" s="18"/>
      <c r="D22" s="18"/>
      <c r="E22" s="18"/>
      <c r="F22" s="18"/>
      <c r="G22" s="18"/>
      <c r="H22" s="18"/>
      <c r="I22" s="2"/>
      <c r="J22" s="65"/>
      <c r="K22" s="62"/>
      <c r="L22" s="54"/>
      <c r="M22" s="2">
        <v>-19474.53</v>
      </c>
      <c r="N22" s="3"/>
      <c r="O22" s="2">
        <v>-19474.53</v>
      </c>
      <c r="U22" s="54"/>
      <c r="V22" s="54"/>
    </row>
    <row r="23" spans="1:22">
      <c r="A23" s="18"/>
      <c r="B23" s="18" t="s">
        <v>50</v>
      </c>
      <c r="C23" s="18"/>
      <c r="D23" s="18"/>
      <c r="E23" s="20"/>
      <c r="F23" s="20"/>
      <c r="G23" s="20"/>
      <c r="H23" s="20"/>
      <c r="I23" s="2"/>
      <c r="J23" s="78"/>
      <c r="K23" s="2"/>
      <c r="L23" s="20"/>
      <c r="M23" s="2">
        <f>-3664481.39-114.22</f>
        <v>-3664595.6100000003</v>
      </c>
      <c r="O23" s="2">
        <v>-3664481.39</v>
      </c>
      <c r="U23" s="54"/>
      <c r="V23" s="54"/>
    </row>
    <row r="24" spans="1:22" ht="24" thickBot="1">
      <c r="B24" s="18" t="s">
        <v>51</v>
      </c>
      <c r="C24" s="18"/>
      <c r="I24" s="17"/>
      <c r="J24" s="17"/>
      <c r="K24" s="17"/>
      <c r="M24" s="14">
        <f>SUM(M20:M23)</f>
        <v>178088694.73999983</v>
      </c>
      <c r="O24" s="14">
        <f>SUM(O20:O23)</f>
        <v>178085939</v>
      </c>
      <c r="U24" s="54"/>
      <c r="V24" s="54"/>
    </row>
    <row r="25" spans="1:22" ht="24" thickTop="1"/>
    <row r="26" spans="1:22">
      <c r="B26" s="33" t="s">
        <v>374</v>
      </c>
    </row>
    <row r="27" spans="1:22">
      <c r="B27" s="34"/>
      <c r="C27" s="1" t="s">
        <v>282</v>
      </c>
    </row>
    <row r="28" spans="1:22">
      <c r="B28" s="34"/>
      <c r="C28" s="1" t="s">
        <v>196</v>
      </c>
    </row>
    <row r="29" spans="1:22">
      <c r="B29" s="33"/>
    </row>
    <row r="30" spans="1:22">
      <c r="B30" s="33"/>
    </row>
    <row r="31" spans="1:22">
      <c r="B31" s="33"/>
    </row>
    <row r="32" spans="1:22">
      <c r="B32" s="33"/>
    </row>
    <row r="33" spans="1:26">
      <c r="B33" s="33"/>
    </row>
    <row r="34" spans="1:26">
      <c r="B34" s="33"/>
    </row>
    <row r="35" spans="1:26">
      <c r="B35" s="33"/>
    </row>
    <row r="36" spans="1:26">
      <c r="B36" s="33"/>
    </row>
    <row r="37" spans="1:26">
      <c r="B37" s="33"/>
    </row>
    <row r="38" spans="1:26">
      <c r="B38" s="33"/>
    </row>
    <row r="39" spans="1:26" s="86" customFormat="1">
      <c r="A39" s="205" t="s">
        <v>197</v>
      </c>
      <c r="B39" s="206" t="s">
        <v>139</v>
      </c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0"/>
      <c r="T39" s="200"/>
    </row>
    <row r="40" spans="1:26">
      <c r="B40" s="1" t="s">
        <v>276</v>
      </c>
      <c r="I40" s="18"/>
      <c r="J40" s="18"/>
      <c r="K40" s="18"/>
      <c r="L40" s="18"/>
      <c r="M40" s="18"/>
    </row>
    <row r="41" spans="1:26">
      <c r="I41" s="61"/>
      <c r="J41" s="61"/>
      <c r="K41" s="61"/>
      <c r="L41" s="65"/>
      <c r="M41" s="103"/>
      <c r="N41" s="103"/>
      <c r="O41" s="80" t="s">
        <v>0</v>
      </c>
    </row>
    <row r="42" spans="1:26" ht="86.4" customHeight="1">
      <c r="I42" s="61"/>
      <c r="J42" s="61"/>
      <c r="K42" s="61"/>
      <c r="L42" s="65"/>
      <c r="M42" s="4"/>
      <c r="N42" s="103"/>
      <c r="O42" s="122" t="s">
        <v>155</v>
      </c>
    </row>
    <row r="43" spans="1:26">
      <c r="B43" s="18" t="s">
        <v>49</v>
      </c>
      <c r="I43" s="60"/>
      <c r="J43" s="65"/>
      <c r="K43" s="83"/>
      <c r="L43" s="65"/>
      <c r="M43" s="31"/>
      <c r="O43" s="1">
        <v>15370257.690000001</v>
      </c>
    </row>
    <row r="44" spans="1:26">
      <c r="B44" s="1" t="s">
        <v>154</v>
      </c>
      <c r="I44" s="17"/>
      <c r="J44" s="17"/>
      <c r="K44" s="17"/>
      <c r="L44" s="17"/>
      <c r="M44" s="17"/>
      <c r="O44" s="1">
        <v>360800</v>
      </c>
    </row>
    <row r="45" spans="1:26">
      <c r="B45" s="1" t="s">
        <v>153</v>
      </c>
      <c r="I45" s="17"/>
      <c r="J45" s="17"/>
      <c r="K45" s="17"/>
      <c r="L45" s="17"/>
      <c r="M45" s="17"/>
      <c r="O45" s="2">
        <v>-743135.39</v>
      </c>
    </row>
    <row r="46" spans="1:26" s="1" customFormat="1">
      <c r="A46" s="95"/>
      <c r="B46" s="1" t="s">
        <v>328</v>
      </c>
      <c r="D46" s="95"/>
      <c r="E46" s="95"/>
      <c r="F46" s="95"/>
      <c r="G46" s="95"/>
      <c r="H46" s="95"/>
      <c r="I46" s="98"/>
      <c r="J46" s="98"/>
      <c r="K46" s="98"/>
      <c r="L46" s="98"/>
      <c r="M46" s="2"/>
      <c r="N46" s="98"/>
      <c r="O46" s="2">
        <v>-346070.67</v>
      </c>
      <c r="R46" s="54"/>
      <c r="S46" s="4"/>
      <c r="T46" s="54"/>
      <c r="U46" s="4"/>
      <c r="V46" s="4"/>
      <c r="W46" s="4"/>
      <c r="X46" s="4"/>
      <c r="Y46" s="4"/>
      <c r="Z46" s="4"/>
    </row>
    <row r="47" spans="1:26" s="1" customFormat="1" ht="24" thickBot="1">
      <c r="A47" s="95"/>
      <c r="B47" s="18" t="s">
        <v>51</v>
      </c>
      <c r="D47" s="95"/>
      <c r="E47" s="95"/>
      <c r="F47" s="95"/>
      <c r="G47" s="95"/>
      <c r="H47" s="95"/>
      <c r="I47" s="95"/>
      <c r="J47" s="95"/>
      <c r="K47" s="96"/>
      <c r="L47" s="95"/>
      <c r="M47" s="17"/>
      <c r="O47" s="14">
        <f>SUM(O43:O46)</f>
        <v>14641851.630000001</v>
      </c>
      <c r="R47" s="54"/>
      <c r="S47" s="4"/>
      <c r="T47" s="54"/>
      <c r="U47" s="4"/>
      <c r="V47" s="4"/>
      <c r="W47" s="4"/>
      <c r="X47" s="4"/>
      <c r="Y47" s="4"/>
      <c r="Z47" s="4"/>
    </row>
    <row r="48" spans="1:26" s="1" customFormat="1" ht="24" thickTop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135"/>
      <c r="N48" s="95"/>
      <c r="R48" s="54"/>
      <c r="S48" s="4"/>
      <c r="T48" s="54"/>
      <c r="U48" s="4"/>
      <c r="V48" s="4"/>
      <c r="W48" s="4"/>
      <c r="X48" s="4"/>
      <c r="Y48" s="4"/>
      <c r="Z48" s="4"/>
    </row>
    <row r="49" spans="1:26" s="206" customFormat="1">
      <c r="A49" s="205" t="s">
        <v>296</v>
      </c>
      <c r="B49" s="206" t="s">
        <v>257</v>
      </c>
      <c r="R49" s="200"/>
      <c r="S49" s="86"/>
      <c r="T49" s="200"/>
      <c r="U49" s="86"/>
      <c r="V49" s="86"/>
      <c r="W49" s="86"/>
      <c r="X49" s="86"/>
      <c r="Y49" s="86"/>
      <c r="Z49" s="86"/>
    </row>
    <row r="50" spans="1:26" s="1" customFormat="1">
      <c r="B50" s="1" t="s">
        <v>241</v>
      </c>
      <c r="R50" s="54"/>
      <c r="S50" s="4"/>
      <c r="T50" s="54"/>
      <c r="U50" s="4"/>
      <c r="V50" s="4"/>
      <c r="W50" s="4"/>
      <c r="X50" s="4"/>
      <c r="Y50" s="4"/>
      <c r="Z50" s="4"/>
    </row>
    <row r="51" spans="1:26" s="1" customFormat="1" ht="23.25" customHeight="1">
      <c r="I51" s="17"/>
      <c r="J51" s="17"/>
      <c r="K51" s="17"/>
      <c r="O51" s="80" t="s">
        <v>0</v>
      </c>
      <c r="R51" s="54"/>
      <c r="S51" s="4"/>
      <c r="T51" s="54"/>
      <c r="U51" s="4"/>
      <c r="V51" s="4"/>
      <c r="W51" s="4"/>
      <c r="X51" s="4"/>
      <c r="Y51" s="4"/>
      <c r="Z51" s="4"/>
    </row>
    <row r="52" spans="1:26" s="1" customFormat="1" ht="87" customHeight="1">
      <c r="G52" s="17"/>
      <c r="H52" s="60"/>
      <c r="I52" s="60"/>
      <c r="J52" s="65"/>
      <c r="K52" s="83"/>
      <c r="L52" s="18"/>
      <c r="M52" s="60"/>
      <c r="N52" s="79"/>
      <c r="O52" s="122" t="s">
        <v>155</v>
      </c>
      <c r="R52" s="54"/>
      <c r="S52" s="4"/>
      <c r="T52" s="54"/>
      <c r="U52" s="4"/>
      <c r="V52" s="4"/>
      <c r="W52" s="4"/>
      <c r="X52" s="4"/>
      <c r="Y52" s="4"/>
      <c r="Z52" s="4"/>
    </row>
    <row r="53" spans="1:26" s="1" customFormat="1" ht="24" customHeight="1">
      <c r="B53" s="1" t="s">
        <v>49</v>
      </c>
      <c r="G53" s="17"/>
      <c r="H53" s="17"/>
      <c r="I53" s="17"/>
      <c r="J53" s="17"/>
      <c r="K53" s="17"/>
      <c r="M53" s="17"/>
      <c r="O53" s="1">
        <v>10144933.280000001</v>
      </c>
      <c r="R53" s="54"/>
      <c r="S53" s="4"/>
      <c r="T53" s="54"/>
      <c r="U53" s="4"/>
      <c r="V53" s="4"/>
      <c r="W53" s="4"/>
      <c r="X53" s="4"/>
      <c r="Y53" s="4"/>
      <c r="Z53" s="4"/>
    </row>
    <row r="54" spans="1:26" s="1" customFormat="1">
      <c r="B54" s="1" t="s">
        <v>153</v>
      </c>
      <c r="G54" s="17"/>
      <c r="H54" s="17"/>
      <c r="I54" s="17"/>
      <c r="J54" s="17"/>
      <c r="K54" s="2"/>
      <c r="M54" s="2"/>
      <c r="N54" s="4"/>
      <c r="O54" s="2">
        <v>-316893.74</v>
      </c>
      <c r="R54" s="54"/>
      <c r="S54" s="4"/>
      <c r="T54" s="54"/>
      <c r="U54" s="4"/>
      <c r="V54" s="4"/>
      <c r="W54" s="4"/>
      <c r="X54" s="4"/>
      <c r="Y54" s="4"/>
      <c r="Z54" s="4"/>
    </row>
    <row r="55" spans="1:26" ht="24" thickBot="1">
      <c r="B55" s="1" t="s">
        <v>51</v>
      </c>
      <c r="G55" s="17"/>
      <c r="H55" s="17"/>
      <c r="I55" s="17"/>
      <c r="J55" s="17"/>
      <c r="K55" s="17"/>
      <c r="M55" s="17"/>
      <c r="O55" s="14">
        <f>SUM(O53:O54)</f>
        <v>9828039.540000001</v>
      </c>
      <c r="R55" s="54"/>
      <c r="S55" s="4"/>
    </row>
    <row r="56" spans="1:26" ht="24" thickTop="1">
      <c r="G56" s="17"/>
      <c r="H56" s="17"/>
      <c r="I56" s="17"/>
      <c r="J56" s="17"/>
      <c r="K56" s="17"/>
      <c r="L56" s="17"/>
      <c r="M56" s="17"/>
      <c r="N56" s="17"/>
      <c r="O56" s="17"/>
      <c r="R56" s="54"/>
      <c r="S56" s="4"/>
    </row>
    <row r="57" spans="1:26" s="86" customFormat="1">
      <c r="A57" s="208" t="s">
        <v>297</v>
      </c>
      <c r="B57" s="86" t="s">
        <v>55</v>
      </c>
      <c r="R57" s="200"/>
      <c r="T57" s="200"/>
    </row>
    <row r="58" spans="1:26">
      <c r="B58" s="87" t="s">
        <v>298</v>
      </c>
      <c r="C58" s="4"/>
      <c r="D58" s="4"/>
      <c r="E58" s="4"/>
      <c r="F58" s="4"/>
      <c r="G58" s="4"/>
      <c r="H58" s="4"/>
      <c r="I58" s="4"/>
      <c r="J58" s="4"/>
      <c r="R58" s="54"/>
      <c r="S58" s="4"/>
    </row>
    <row r="59" spans="1:26">
      <c r="B59" s="4"/>
      <c r="C59" s="4" t="s">
        <v>112</v>
      </c>
      <c r="D59" s="4"/>
      <c r="E59" s="4"/>
      <c r="F59" s="4"/>
      <c r="G59" s="4"/>
      <c r="H59" s="4"/>
      <c r="I59" s="4"/>
      <c r="J59" s="4"/>
      <c r="N59" s="4"/>
      <c r="R59" s="54"/>
      <c r="S59" s="4"/>
    </row>
    <row r="60" spans="1:26">
      <c r="I60" s="17"/>
      <c r="J60" s="17"/>
      <c r="K60" s="17"/>
      <c r="M60" s="79"/>
      <c r="N60" s="79"/>
      <c r="O60" s="80" t="s">
        <v>0</v>
      </c>
      <c r="R60" s="54"/>
      <c r="S60" s="4"/>
    </row>
    <row r="61" spans="1:26">
      <c r="G61" s="17"/>
      <c r="H61" s="17"/>
      <c r="I61" s="17"/>
      <c r="J61" s="17"/>
      <c r="K61" s="17"/>
      <c r="L61" s="79"/>
      <c r="M61" s="289" t="s">
        <v>155</v>
      </c>
      <c r="N61" s="289"/>
      <c r="O61" s="289"/>
      <c r="R61" s="54"/>
      <c r="S61" s="4"/>
    </row>
    <row r="62" spans="1:26">
      <c r="G62" s="17"/>
      <c r="H62" s="98"/>
      <c r="I62" s="98"/>
      <c r="J62" s="99"/>
      <c r="K62" s="98"/>
      <c r="L62" s="79"/>
      <c r="M62" s="81" t="s">
        <v>220</v>
      </c>
      <c r="N62" s="79"/>
      <c r="O62" s="81" t="s">
        <v>227</v>
      </c>
      <c r="R62" s="54"/>
      <c r="S62" s="4"/>
    </row>
    <row r="63" spans="1:26">
      <c r="C63" s="1" t="s">
        <v>56</v>
      </c>
      <c r="G63" s="17"/>
      <c r="H63" s="17"/>
      <c r="I63" s="17"/>
      <c r="J63" s="17"/>
      <c r="K63" s="23"/>
      <c r="M63" s="1">
        <v>5665639.5000000009</v>
      </c>
      <c r="O63" s="1">
        <v>4874189.0599999996</v>
      </c>
      <c r="R63" s="54"/>
      <c r="S63" s="4"/>
    </row>
    <row r="64" spans="1:26">
      <c r="C64" s="1" t="s">
        <v>57</v>
      </c>
      <c r="G64" s="17"/>
      <c r="H64" s="2"/>
      <c r="I64" s="2"/>
      <c r="J64" s="17"/>
      <c r="K64" s="23"/>
      <c r="M64" s="2">
        <v>-1536394.39</v>
      </c>
      <c r="O64" s="2">
        <v>-1586412.2</v>
      </c>
      <c r="R64" s="54"/>
      <c r="S64" s="4"/>
    </row>
    <row r="65" spans="2:26" ht="24" thickBot="1">
      <c r="C65" s="1" t="s">
        <v>30</v>
      </c>
      <c r="G65" s="17"/>
      <c r="H65" s="17"/>
      <c r="I65" s="17"/>
      <c r="J65" s="17"/>
      <c r="K65" s="17"/>
      <c r="M65" s="14">
        <f>SUM(M63:M64)</f>
        <v>4129245.1100000013</v>
      </c>
      <c r="O65" s="14">
        <f>SUM(O63:O64)</f>
        <v>3287776.8599999994</v>
      </c>
      <c r="R65" s="3"/>
      <c r="S65" s="4"/>
    </row>
    <row r="66" spans="2:26" ht="24" thickTop="1">
      <c r="G66" s="17"/>
      <c r="H66" s="17"/>
      <c r="I66" s="17"/>
      <c r="J66" s="17"/>
      <c r="K66" s="17"/>
      <c r="L66" s="17"/>
      <c r="M66" s="17"/>
      <c r="N66" s="17"/>
      <c r="O66" s="17"/>
      <c r="R66" s="54"/>
      <c r="S66" s="4"/>
    </row>
    <row r="67" spans="2:26">
      <c r="G67" s="17"/>
      <c r="H67" s="17"/>
      <c r="I67" s="17"/>
      <c r="J67" s="17"/>
      <c r="K67" s="17"/>
      <c r="L67" s="17"/>
      <c r="M67" s="17"/>
      <c r="N67" s="17"/>
      <c r="O67" s="17"/>
      <c r="R67" s="54"/>
      <c r="S67" s="4"/>
    </row>
    <row r="68" spans="2:26">
      <c r="G68" s="17"/>
      <c r="H68" s="17"/>
      <c r="I68" s="17"/>
      <c r="J68" s="17"/>
      <c r="K68" s="17"/>
      <c r="L68" s="17"/>
      <c r="M68" s="17"/>
      <c r="N68" s="17"/>
      <c r="O68" s="17"/>
      <c r="R68" s="54"/>
      <c r="S68" s="4"/>
    </row>
    <row r="69" spans="2:26">
      <c r="G69" s="17"/>
      <c r="H69" s="17"/>
      <c r="I69" s="17"/>
      <c r="J69" s="17"/>
      <c r="K69" s="17"/>
      <c r="L69" s="17"/>
      <c r="M69" s="17"/>
      <c r="N69" s="17"/>
      <c r="O69" s="17"/>
      <c r="R69" s="54"/>
      <c r="S69" s="4"/>
    </row>
    <row r="70" spans="2:26" s="1" customFormat="1">
      <c r="B70" s="33" t="s">
        <v>299</v>
      </c>
      <c r="R70" s="54"/>
      <c r="S70" s="4"/>
      <c r="T70" s="54"/>
      <c r="U70" s="4"/>
      <c r="V70" s="4"/>
      <c r="W70" s="4"/>
      <c r="X70" s="4"/>
      <c r="Y70" s="4"/>
      <c r="Z70" s="4"/>
    </row>
    <row r="71" spans="2:26" s="1" customFormat="1">
      <c r="G71" s="17"/>
      <c r="H71" s="17"/>
      <c r="M71" s="79"/>
      <c r="N71" s="79"/>
      <c r="O71" s="80" t="s">
        <v>0</v>
      </c>
      <c r="R71" s="54"/>
      <c r="S71" s="4"/>
      <c r="T71" s="54"/>
      <c r="U71" s="4"/>
      <c r="V71" s="4"/>
      <c r="W71" s="4"/>
      <c r="X71" s="4"/>
      <c r="Y71" s="4"/>
      <c r="Z71" s="4"/>
    </row>
    <row r="72" spans="2:26" s="1" customFormat="1">
      <c r="G72" s="17"/>
      <c r="H72" s="17"/>
      <c r="I72" s="289" t="s">
        <v>90</v>
      </c>
      <c r="J72" s="289"/>
      <c r="K72" s="289"/>
      <c r="M72" s="289" t="s">
        <v>89</v>
      </c>
      <c r="N72" s="289"/>
      <c r="O72" s="289"/>
      <c r="R72" s="54"/>
      <c r="S72" s="4"/>
      <c r="T72" s="54"/>
      <c r="U72" s="4"/>
      <c r="V72" s="4"/>
      <c r="W72" s="4"/>
      <c r="X72" s="4"/>
      <c r="Y72" s="4"/>
      <c r="Z72" s="4"/>
    </row>
    <row r="73" spans="2:26" s="1" customFormat="1">
      <c r="G73" s="17"/>
      <c r="H73" s="60"/>
      <c r="I73" s="56" t="s">
        <v>220</v>
      </c>
      <c r="J73" s="18"/>
      <c r="K73" s="56" t="s">
        <v>141</v>
      </c>
      <c r="L73" s="18"/>
      <c r="M73" s="56" t="s">
        <v>220</v>
      </c>
      <c r="N73" s="18"/>
      <c r="O73" s="56" t="s">
        <v>141</v>
      </c>
      <c r="R73" s="54"/>
      <c r="S73" s="4"/>
      <c r="T73" s="54"/>
      <c r="U73" s="4"/>
      <c r="V73" s="4"/>
      <c r="W73" s="4"/>
      <c r="X73" s="4"/>
      <c r="Y73" s="4"/>
      <c r="Z73" s="4"/>
    </row>
    <row r="74" spans="2:26" s="1" customFormat="1">
      <c r="C74" s="1" t="s">
        <v>118</v>
      </c>
      <c r="G74" s="17"/>
      <c r="H74" s="41"/>
      <c r="I74" s="4"/>
      <c r="R74" s="54"/>
      <c r="S74" s="4"/>
      <c r="T74" s="54"/>
      <c r="U74" s="4"/>
      <c r="V74" s="4"/>
      <c r="W74" s="4"/>
      <c r="X74" s="4"/>
      <c r="Y74" s="4"/>
      <c r="Z74" s="4"/>
    </row>
    <row r="75" spans="2:26" s="1" customFormat="1">
      <c r="C75" s="1" t="s">
        <v>11</v>
      </c>
      <c r="D75" s="4"/>
      <c r="G75" s="17"/>
      <c r="H75" s="41"/>
      <c r="I75" s="54">
        <v>24886013.050000001</v>
      </c>
      <c r="K75" s="54">
        <v>0</v>
      </c>
      <c r="L75" s="17"/>
      <c r="M75" s="1">
        <v>24886013.050000001</v>
      </c>
      <c r="N75" s="17"/>
      <c r="O75" s="3">
        <v>0</v>
      </c>
      <c r="R75" s="54"/>
      <c r="S75" s="4"/>
      <c r="T75" s="54"/>
      <c r="U75" s="4"/>
      <c r="V75" s="4"/>
      <c r="W75" s="4"/>
      <c r="X75" s="4"/>
      <c r="Y75" s="4"/>
      <c r="Z75" s="4"/>
    </row>
    <row r="76" spans="2:26" s="1" customFormat="1">
      <c r="C76" s="1" t="s">
        <v>119</v>
      </c>
      <c r="G76" s="17"/>
      <c r="H76" s="41"/>
      <c r="I76" s="4"/>
      <c r="K76" s="4"/>
      <c r="R76" s="54"/>
      <c r="S76" s="4"/>
      <c r="T76" s="54"/>
      <c r="U76" s="4"/>
      <c r="V76" s="4"/>
      <c r="W76" s="4"/>
      <c r="X76" s="4"/>
      <c r="Y76" s="4"/>
      <c r="Z76" s="4"/>
    </row>
    <row r="77" spans="2:26" s="1" customFormat="1">
      <c r="C77" s="1" t="s">
        <v>58</v>
      </c>
      <c r="D77" s="4"/>
      <c r="G77" s="17"/>
      <c r="H77" s="41"/>
      <c r="I77" s="2">
        <v>-841468.25</v>
      </c>
      <c r="K77" s="2">
        <v>-202878.89</v>
      </c>
      <c r="M77" s="2">
        <v>-841468.25</v>
      </c>
      <c r="O77" s="2">
        <v>-202878.89</v>
      </c>
      <c r="R77" s="54"/>
      <c r="S77" s="4"/>
      <c r="T77" s="54"/>
      <c r="U77" s="4"/>
      <c r="V77" s="4"/>
      <c r="W77" s="4"/>
      <c r="X77" s="4"/>
      <c r="Y77" s="4"/>
      <c r="Z77" s="4"/>
    </row>
    <row r="78" spans="2:26" s="1" customFormat="1">
      <c r="C78" s="1" t="s">
        <v>317</v>
      </c>
      <c r="G78" s="17"/>
      <c r="H78" s="41"/>
      <c r="R78" s="54"/>
      <c r="S78" s="4"/>
      <c r="T78" s="54"/>
      <c r="U78" s="4"/>
      <c r="V78" s="4"/>
      <c r="W78" s="4"/>
      <c r="X78" s="4"/>
      <c r="Y78" s="4"/>
      <c r="Z78" s="4"/>
    </row>
    <row r="79" spans="2:26" s="1" customFormat="1" ht="24" thickBot="1">
      <c r="C79" s="4"/>
      <c r="D79" s="4" t="s">
        <v>113</v>
      </c>
      <c r="G79" s="17"/>
      <c r="H79" s="23">
        <f>SUM(H75:H78)</f>
        <v>0</v>
      </c>
      <c r="I79" s="51">
        <f>SUM(I74:I78)</f>
        <v>24044544.800000001</v>
      </c>
      <c r="K79" s="51">
        <f>SUM(K75:K78)</f>
        <v>-202878.89</v>
      </c>
      <c r="M79" s="51">
        <f>SUM(M75:M78)</f>
        <v>24044544.800000001</v>
      </c>
      <c r="O79" s="51">
        <f>SUM(O75:O78)</f>
        <v>-202878.89</v>
      </c>
      <c r="R79" s="54"/>
      <c r="S79" s="4"/>
      <c r="T79" s="54"/>
      <c r="U79" s="4"/>
      <c r="V79" s="4"/>
      <c r="W79" s="4"/>
      <c r="X79" s="4"/>
      <c r="Y79" s="4"/>
      <c r="Z79" s="4"/>
    </row>
    <row r="80" spans="2:26" s="1" customFormat="1" ht="24" thickTop="1">
      <c r="C80" s="4"/>
      <c r="D80" s="4"/>
      <c r="H80" s="4"/>
      <c r="J80" s="23"/>
      <c r="L80" s="23"/>
      <c r="N80" s="23"/>
      <c r="R80" s="54"/>
      <c r="S80" s="4"/>
      <c r="T80" s="54"/>
      <c r="U80" s="4"/>
      <c r="V80" s="4"/>
      <c r="W80" s="4"/>
      <c r="X80" s="4"/>
      <c r="Y80" s="4"/>
      <c r="Z80" s="4"/>
    </row>
    <row r="81" spans="1:26" s="1" customFormat="1">
      <c r="B81" s="33" t="s">
        <v>300</v>
      </c>
      <c r="J81" s="106"/>
      <c r="L81" s="107"/>
      <c r="N81" s="106"/>
      <c r="R81" s="54"/>
      <c r="S81" s="4"/>
      <c r="T81" s="54"/>
      <c r="U81" s="4"/>
      <c r="V81" s="4"/>
      <c r="W81" s="4"/>
      <c r="X81" s="4"/>
      <c r="Y81" s="4"/>
      <c r="Z81" s="4"/>
    </row>
    <row r="82" spans="1:26" s="1" customFormat="1">
      <c r="B82" s="33"/>
      <c r="I82" s="17"/>
      <c r="J82" s="106"/>
      <c r="K82" s="106"/>
      <c r="M82" s="107"/>
      <c r="O82" s="32" t="s">
        <v>0</v>
      </c>
      <c r="R82" s="54"/>
      <c r="S82" s="4"/>
      <c r="T82" s="54"/>
      <c r="U82" s="4"/>
      <c r="V82" s="4"/>
      <c r="W82" s="4"/>
      <c r="X82" s="4"/>
      <c r="Y82" s="4"/>
      <c r="Z82" s="4"/>
    </row>
    <row r="83" spans="1:26" s="1" customFormat="1">
      <c r="I83" s="17"/>
      <c r="J83" s="17"/>
      <c r="K83" s="289" t="s">
        <v>91</v>
      </c>
      <c r="L83" s="289"/>
      <c r="M83" s="289"/>
      <c r="N83" s="289"/>
      <c r="O83" s="289"/>
      <c r="R83" s="54"/>
      <c r="S83" s="4"/>
      <c r="T83" s="54"/>
      <c r="U83" s="4"/>
      <c r="V83" s="4"/>
      <c r="W83" s="4"/>
      <c r="X83" s="4"/>
      <c r="Y83" s="4"/>
      <c r="Z83" s="4"/>
    </row>
    <row r="84" spans="1:26" s="1" customFormat="1">
      <c r="I84" s="17"/>
      <c r="J84" s="108"/>
      <c r="K84" s="301" t="s">
        <v>130</v>
      </c>
      <c r="M84" s="301" t="s">
        <v>131</v>
      </c>
      <c r="O84" s="301" t="s">
        <v>137</v>
      </c>
      <c r="R84" s="54"/>
      <c r="S84" s="4"/>
      <c r="T84" s="54"/>
      <c r="U84" s="4"/>
      <c r="V84" s="4"/>
      <c r="W84" s="4"/>
      <c r="X84" s="4"/>
      <c r="Y84" s="4"/>
      <c r="Z84" s="4"/>
    </row>
    <row r="85" spans="1:26" s="1" customFormat="1">
      <c r="I85" s="17"/>
      <c r="J85" s="108"/>
      <c r="K85" s="302"/>
      <c r="M85" s="302"/>
      <c r="O85" s="302"/>
      <c r="R85" s="54"/>
      <c r="S85" s="4"/>
      <c r="T85" s="54"/>
      <c r="U85" s="4"/>
      <c r="V85" s="4"/>
      <c r="W85" s="4"/>
      <c r="X85" s="4"/>
      <c r="Y85" s="4"/>
      <c r="Z85" s="4"/>
    </row>
    <row r="86" spans="1:26" s="1" customFormat="1" ht="23.25" customHeight="1">
      <c r="C86" s="1" t="s">
        <v>192</v>
      </c>
      <c r="D86" s="4"/>
      <c r="E86" s="109"/>
      <c r="F86" s="109"/>
      <c r="G86" s="110"/>
      <c r="H86" s="110"/>
      <c r="I86" s="17"/>
      <c r="J86" s="17"/>
      <c r="O86" s="106"/>
      <c r="R86" s="54"/>
      <c r="S86" s="4"/>
      <c r="T86" s="54"/>
      <c r="U86" s="4"/>
      <c r="V86" s="4"/>
      <c r="W86" s="4"/>
      <c r="X86" s="4"/>
      <c r="Y86" s="4"/>
      <c r="Z86" s="4"/>
    </row>
    <row r="87" spans="1:26" s="1" customFormat="1" ht="24" thickBot="1">
      <c r="D87" s="111" t="s">
        <v>193</v>
      </c>
      <c r="E87" s="111"/>
      <c r="F87" s="109"/>
      <c r="H87" s="4"/>
      <c r="I87" s="41"/>
      <c r="J87" s="17"/>
      <c r="K87" s="21">
        <v>3208208.28</v>
      </c>
      <c r="M87" s="53">
        <v>-641641.66</v>
      </c>
      <c r="O87" s="21">
        <f>SUM(K87:N87)</f>
        <v>2566566.6199999996</v>
      </c>
      <c r="R87" s="54"/>
      <c r="S87" s="4"/>
      <c r="T87" s="54"/>
      <c r="U87" s="4"/>
      <c r="V87" s="4"/>
      <c r="W87" s="4"/>
      <c r="X87" s="4"/>
      <c r="Y87" s="4"/>
      <c r="Z87" s="4"/>
    </row>
    <row r="88" spans="1:26" s="1" customFormat="1" ht="24" thickTop="1">
      <c r="I88" s="17"/>
      <c r="J88" s="106"/>
      <c r="K88" s="17"/>
      <c r="L88" s="106"/>
      <c r="M88" s="17"/>
      <c r="N88" s="106"/>
      <c r="O88" s="17"/>
      <c r="R88" s="54"/>
      <c r="S88" s="4"/>
      <c r="T88" s="54"/>
      <c r="U88" s="4"/>
      <c r="V88" s="4"/>
      <c r="W88" s="4"/>
      <c r="X88" s="4"/>
      <c r="Y88" s="4"/>
      <c r="Z88" s="4"/>
    </row>
    <row r="89" spans="1:26" s="206" customFormat="1">
      <c r="A89" s="205" t="s">
        <v>283</v>
      </c>
      <c r="B89" s="206" t="s">
        <v>279</v>
      </c>
      <c r="I89" s="209"/>
      <c r="J89" s="216"/>
      <c r="K89" s="209"/>
      <c r="L89" s="216"/>
      <c r="M89" s="209"/>
      <c r="N89" s="216"/>
      <c r="O89" s="209"/>
      <c r="R89" s="200"/>
      <c r="S89" s="86"/>
      <c r="T89" s="200"/>
      <c r="U89" s="86"/>
      <c r="V89" s="86"/>
      <c r="W89" s="86"/>
      <c r="X89" s="86"/>
      <c r="Y89" s="86"/>
      <c r="Z89" s="86"/>
    </row>
    <row r="90" spans="1:26" s="1" customFormat="1">
      <c r="B90" s="1" t="s">
        <v>375</v>
      </c>
      <c r="I90" s="17"/>
      <c r="J90" s="106"/>
      <c r="K90" s="17"/>
      <c r="L90" s="106"/>
      <c r="M90" s="17"/>
      <c r="N90" s="106"/>
      <c r="O90" s="17"/>
      <c r="R90" s="54"/>
      <c r="S90" s="4"/>
      <c r="T90" s="54"/>
      <c r="U90" s="4"/>
      <c r="V90" s="4"/>
      <c r="W90" s="4"/>
      <c r="X90" s="4"/>
      <c r="Y90" s="4"/>
      <c r="Z90" s="4"/>
    </row>
    <row r="91" spans="1:26" s="1" customFormat="1">
      <c r="B91" s="1" t="s">
        <v>377</v>
      </c>
      <c r="I91" s="17"/>
      <c r="J91" s="106"/>
      <c r="K91" s="17"/>
      <c r="L91" s="106"/>
      <c r="M91" s="17"/>
      <c r="N91" s="106"/>
      <c r="O91" s="17"/>
      <c r="R91" s="54"/>
      <c r="S91" s="4"/>
      <c r="T91" s="54"/>
      <c r="U91" s="4"/>
      <c r="V91" s="4"/>
      <c r="W91" s="4"/>
      <c r="X91" s="4"/>
      <c r="Y91" s="4"/>
      <c r="Z91" s="4"/>
    </row>
    <row r="92" spans="1:26" s="1" customFormat="1">
      <c r="B92" s="1" t="s">
        <v>378</v>
      </c>
      <c r="I92" s="17"/>
      <c r="J92" s="106"/>
      <c r="K92" s="17"/>
      <c r="L92" s="106"/>
      <c r="M92" s="17"/>
      <c r="N92" s="106"/>
      <c r="O92" s="17"/>
      <c r="R92" s="54"/>
      <c r="S92" s="4"/>
      <c r="T92" s="54"/>
      <c r="U92" s="4"/>
      <c r="V92" s="4"/>
      <c r="W92" s="4"/>
      <c r="X92" s="4"/>
      <c r="Y92" s="4"/>
      <c r="Z92" s="4"/>
    </row>
    <row r="93" spans="1:26" s="1" customFormat="1">
      <c r="B93" s="1" t="s">
        <v>376</v>
      </c>
      <c r="I93" s="17"/>
      <c r="J93" s="106"/>
      <c r="K93" s="17"/>
      <c r="L93" s="106"/>
      <c r="M93" s="17"/>
      <c r="N93" s="106"/>
      <c r="O93" s="17"/>
      <c r="R93" s="54"/>
      <c r="S93" s="4"/>
      <c r="T93" s="54"/>
      <c r="U93" s="4"/>
      <c r="V93" s="4"/>
      <c r="W93" s="4"/>
      <c r="X93" s="4"/>
      <c r="Y93" s="4"/>
      <c r="Z93" s="4"/>
    </row>
    <row r="94" spans="1:26" s="1" customFormat="1">
      <c r="I94" s="17"/>
      <c r="J94" s="106"/>
      <c r="K94" s="17"/>
      <c r="L94" s="106"/>
      <c r="M94" s="17"/>
      <c r="N94" s="106"/>
      <c r="O94" s="17"/>
      <c r="R94" s="54"/>
      <c r="S94" s="4"/>
      <c r="T94" s="54"/>
      <c r="U94" s="4"/>
      <c r="V94" s="4"/>
      <c r="W94" s="4"/>
      <c r="X94" s="4"/>
      <c r="Y94" s="4"/>
      <c r="Z94" s="4"/>
    </row>
    <row r="95" spans="1:26" s="1" customFormat="1">
      <c r="I95" s="17"/>
      <c r="J95" s="106"/>
      <c r="K95" s="17"/>
      <c r="L95" s="106"/>
      <c r="M95" s="17"/>
      <c r="N95" s="106"/>
      <c r="O95" s="17"/>
      <c r="R95" s="54"/>
      <c r="S95" s="4"/>
      <c r="T95" s="54"/>
      <c r="U95" s="4"/>
      <c r="V95" s="4"/>
      <c r="W95" s="4"/>
      <c r="X95" s="4"/>
      <c r="Y95" s="4"/>
      <c r="Z95" s="4"/>
    </row>
    <row r="96" spans="1:26" s="1" customFormat="1">
      <c r="I96" s="17"/>
      <c r="J96" s="106"/>
      <c r="K96" s="17"/>
      <c r="L96" s="106"/>
      <c r="M96" s="17"/>
      <c r="N96" s="106"/>
      <c r="O96" s="17"/>
      <c r="R96" s="54"/>
      <c r="S96" s="4"/>
      <c r="T96" s="54"/>
      <c r="U96" s="4"/>
      <c r="V96" s="4"/>
      <c r="W96" s="4"/>
      <c r="X96" s="4"/>
      <c r="Y96" s="4"/>
      <c r="Z96" s="4"/>
    </row>
    <row r="97" spans="1:26" s="1" customFormat="1">
      <c r="I97" s="17"/>
      <c r="J97" s="106"/>
      <c r="K97" s="17"/>
      <c r="L97" s="106"/>
      <c r="M97" s="17"/>
      <c r="N97" s="106"/>
      <c r="O97" s="17"/>
      <c r="R97" s="54"/>
      <c r="S97" s="4"/>
      <c r="T97" s="54"/>
      <c r="U97" s="4"/>
      <c r="V97" s="4"/>
      <c r="W97" s="4"/>
      <c r="X97" s="4"/>
      <c r="Y97" s="4"/>
      <c r="Z97" s="4"/>
    </row>
    <row r="98" spans="1:26" s="1" customFormat="1">
      <c r="I98" s="17"/>
      <c r="J98" s="106"/>
      <c r="K98" s="17"/>
      <c r="L98" s="106"/>
      <c r="M98" s="17"/>
      <c r="N98" s="106"/>
      <c r="O98" s="17"/>
      <c r="R98" s="54"/>
      <c r="S98" s="4"/>
      <c r="T98" s="54"/>
      <c r="U98" s="4"/>
      <c r="V98" s="4"/>
      <c r="W98" s="4"/>
      <c r="X98" s="4"/>
      <c r="Y98" s="4"/>
      <c r="Z98" s="4"/>
    </row>
    <row r="99" spans="1:26" s="1" customFormat="1">
      <c r="I99" s="17"/>
      <c r="J99" s="106"/>
      <c r="K99" s="17"/>
      <c r="L99" s="106"/>
      <c r="M99" s="17"/>
      <c r="N99" s="106"/>
      <c r="O99" s="17"/>
      <c r="R99" s="54"/>
      <c r="S99" s="4"/>
      <c r="T99" s="54"/>
      <c r="U99" s="4"/>
      <c r="V99" s="4"/>
      <c r="W99" s="4"/>
      <c r="X99" s="4"/>
      <c r="Y99" s="4"/>
      <c r="Z99" s="4"/>
    </row>
    <row r="100" spans="1:26" s="1" customFormat="1">
      <c r="I100" s="17"/>
      <c r="J100" s="106"/>
      <c r="K100" s="17"/>
      <c r="L100" s="106"/>
      <c r="M100" s="17"/>
      <c r="N100" s="106"/>
      <c r="O100" s="17"/>
      <c r="R100" s="54"/>
      <c r="S100" s="4"/>
      <c r="T100" s="54"/>
      <c r="U100" s="4"/>
      <c r="V100" s="4"/>
      <c r="W100" s="4"/>
      <c r="X100" s="4"/>
      <c r="Y100" s="4"/>
      <c r="Z100" s="4"/>
    </row>
    <row r="101" spans="1:26" s="1" customFormat="1">
      <c r="I101" s="17"/>
      <c r="J101" s="106"/>
      <c r="K101" s="17"/>
      <c r="L101" s="106"/>
      <c r="M101" s="17"/>
      <c r="N101" s="106"/>
      <c r="O101" s="17"/>
      <c r="R101" s="54"/>
      <c r="S101" s="4"/>
      <c r="T101" s="54"/>
      <c r="U101" s="4"/>
      <c r="V101" s="4"/>
      <c r="W101" s="4"/>
      <c r="X101" s="4"/>
      <c r="Y101" s="4"/>
      <c r="Z101" s="4"/>
    </row>
    <row r="102" spans="1:26" s="1" customFormat="1">
      <c r="I102" s="17"/>
      <c r="J102" s="106"/>
      <c r="K102" s="17"/>
      <c r="L102" s="106"/>
      <c r="M102" s="17"/>
      <c r="N102" s="106"/>
      <c r="O102" s="17"/>
      <c r="R102" s="54"/>
      <c r="S102" s="4"/>
      <c r="T102" s="54"/>
      <c r="U102" s="4"/>
      <c r="V102" s="4"/>
      <c r="W102" s="4"/>
      <c r="X102" s="4"/>
      <c r="Y102" s="4"/>
      <c r="Z102" s="4"/>
    </row>
    <row r="103" spans="1:26" s="1" customFormat="1">
      <c r="I103" s="17"/>
      <c r="J103" s="106"/>
      <c r="K103" s="17"/>
      <c r="L103" s="106"/>
      <c r="M103" s="17"/>
      <c r="N103" s="106"/>
      <c r="O103" s="17"/>
      <c r="R103" s="54"/>
      <c r="S103" s="4"/>
      <c r="T103" s="54"/>
      <c r="U103" s="4"/>
      <c r="V103" s="4"/>
      <c r="W103" s="4"/>
      <c r="X103" s="4"/>
      <c r="Y103" s="4"/>
      <c r="Z103" s="4"/>
    </row>
    <row r="104" spans="1:26" s="1" customFormat="1">
      <c r="I104" s="17"/>
      <c r="J104" s="106"/>
      <c r="K104" s="17"/>
      <c r="L104" s="106"/>
      <c r="M104" s="17"/>
      <c r="N104" s="106"/>
      <c r="O104" s="17"/>
      <c r="R104" s="54"/>
      <c r="S104" s="4"/>
      <c r="T104" s="54"/>
      <c r="U104" s="4"/>
      <c r="V104" s="4"/>
      <c r="W104" s="4"/>
      <c r="X104" s="4"/>
      <c r="Y104" s="4"/>
      <c r="Z104" s="4"/>
    </row>
    <row r="105" spans="1:26" s="1" customFormat="1">
      <c r="I105" s="17"/>
      <c r="J105" s="106"/>
      <c r="K105" s="17"/>
      <c r="L105" s="106"/>
      <c r="M105" s="17"/>
      <c r="N105" s="106"/>
      <c r="O105" s="17"/>
      <c r="R105" s="54"/>
      <c r="S105" s="4"/>
      <c r="T105" s="54"/>
      <c r="U105" s="4"/>
      <c r="V105" s="4"/>
      <c r="W105" s="4"/>
      <c r="X105" s="4"/>
      <c r="Y105" s="4"/>
      <c r="Z105" s="4"/>
    </row>
    <row r="106" spans="1:26" s="1" customFormat="1">
      <c r="I106" s="17"/>
      <c r="J106" s="106"/>
      <c r="K106" s="17"/>
      <c r="L106" s="106"/>
      <c r="M106" s="17"/>
      <c r="N106" s="106"/>
      <c r="O106" s="17"/>
      <c r="R106" s="54"/>
      <c r="S106" s="4"/>
      <c r="T106" s="54"/>
      <c r="U106" s="4"/>
      <c r="V106" s="4"/>
      <c r="W106" s="4"/>
      <c r="X106" s="4"/>
      <c r="Y106" s="4"/>
      <c r="Z106" s="4"/>
    </row>
    <row r="107" spans="1:26">
      <c r="A107" s="205" t="s">
        <v>198</v>
      </c>
      <c r="B107" s="206" t="s">
        <v>4</v>
      </c>
      <c r="C107" s="206"/>
      <c r="D107" s="206"/>
      <c r="E107" s="206"/>
      <c r="G107" s="17"/>
      <c r="H107" s="17"/>
      <c r="I107" s="17"/>
      <c r="J107" s="17"/>
      <c r="K107" s="17"/>
      <c r="L107" s="17"/>
      <c r="M107" s="17"/>
      <c r="N107" s="17"/>
      <c r="O107" s="4"/>
      <c r="R107" s="54"/>
      <c r="S107" s="4"/>
    </row>
    <row r="108" spans="1:26">
      <c r="A108" s="205"/>
      <c r="B108" s="206"/>
      <c r="C108" s="206"/>
      <c r="D108" s="206"/>
      <c r="E108" s="206"/>
      <c r="G108" s="17"/>
      <c r="H108" s="17"/>
      <c r="I108" s="17"/>
      <c r="J108" s="17"/>
      <c r="K108" s="17"/>
      <c r="L108" s="17"/>
      <c r="M108" s="17"/>
      <c r="N108" s="17"/>
      <c r="O108" s="80" t="s">
        <v>0</v>
      </c>
      <c r="R108" s="54"/>
      <c r="S108" s="4"/>
    </row>
    <row r="109" spans="1:26">
      <c r="G109" s="17"/>
      <c r="H109" s="17"/>
      <c r="I109" s="289" t="s">
        <v>90</v>
      </c>
      <c r="J109" s="289"/>
      <c r="K109" s="289"/>
      <c r="M109" s="289" t="s">
        <v>89</v>
      </c>
      <c r="N109" s="289"/>
      <c r="O109" s="289"/>
      <c r="R109" s="54"/>
      <c r="S109" s="4"/>
    </row>
    <row r="110" spans="1:26">
      <c r="G110" s="17"/>
      <c r="H110" s="98"/>
      <c r="I110" s="81" t="s">
        <v>220</v>
      </c>
      <c r="J110" s="79"/>
      <c r="K110" s="81" t="s">
        <v>227</v>
      </c>
      <c r="L110" s="79"/>
      <c r="M110" s="81" t="s">
        <v>220</v>
      </c>
      <c r="N110" s="79"/>
      <c r="O110" s="81" t="s">
        <v>227</v>
      </c>
      <c r="S110" s="1"/>
    </row>
    <row r="111" spans="1:26">
      <c r="B111" s="4" t="s">
        <v>114</v>
      </c>
      <c r="G111" s="17"/>
      <c r="H111" s="17"/>
      <c r="R111" s="54"/>
      <c r="S111" s="4"/>
    </row>
    <row r="112" spans="1:26">
      <c r="B112" s="1" t="s">
        <v>120</v>
      </c>
      <c r="C112" s="4"/>
      <c r="G112" s="17"/>
      <c r="H112" s="17"/>
      <c r="I112" s="1">
        <v>41327347.269999996</v>
      </c>
      <c r="K112" s="1">
        <v>7326912.4400000004</v>
      </c>
      <c r="M112" s="1">
        <v>41327347.269999996</v>
      </c>
      <c r="O112" s="1">
        <v>7326912.4400000004</v>
      </c>
      <c r="R112" s="54"/>
      <c r="S112" s="112"/>
    </row>
    <row r="113" spans="1:23">
      <c r="B113" s="1" t="s">
        <v>59</v>
      </c>
      <c r="C113" s="4"/>
      <c r="G113" s="17"/>
      <c r="H113" s="17"/>
      <c r="I113" s="1">
        <v>1904842.4</v>
      </c>
      <c r="K113" s="1">
        <v>2783064.8</v>
      </c>
      <c r="M113" s="1">
        <v>1904842.4</v>
      </c>
      <c r="O113" s="1">
        <v>2783064.8</v>
      </c>
      <c r="R113" s="54"/>
      <c r="S113" s="112"/>
    </row>
    <row r="114" spans="1:23">
      <c r="G114" s="17"/>
      <c r="H114" s="17"/>
      <c r="I114" s="16">
        <f>SUM(I112:I113)</f>
        <v>43232189.669999994</v>
      </c>
      <c r="K114" s="16">
        <f>SUM(K112:K113)</f>
        <v>10109977.24</v>
      </c>
      <c r="M114" s="16">
        <f>SUM(M112:M113)</f>
        <v>43232189.669999994</v>
      </c>
      <c r="O114" s="16">
        <f>SUM(O112:O113)</f>
        <v>10109977.24</v>
      </c>
      <c r="R114" s="54"/>
      <c r="S114" s="112"/>
    </row>
    <row r="115" spans="1:23">
      <c r="B115" s="4" t="s">
        <v>115</v>
      </c>
      <c r="G115" s="17"/>
      <c r="H115" s="17"/>
      <c r="R115" s="54"/>
      <c r="S115" s="112"/>
    </row>
    <row r="116" spans="1:23">
      <c r="B116" s="1" t="s">
        <v>79</v>
      </c>
      <c r="C116" s="4"/>
      <c r="G116" s="17"/>
      <c r="H116" s="17"/>
      <c r="I116" s="1">
        <v>23651974.369999997</v>
      </c>
      <c r="K116" s="1">
        <v>5698013.1500000004</v>
      </c>
      <c r="M116" s="1">
        <v>22949414.350000001</v>
      </c>
      <c r="O116" s="1">
        <v>4994876.66</v>
      </c>
      <c r="R116" s="54"/>
      <c r="S116" s="112"/>
      <c r="U116" s="54"/>
      <c r="V116" s="54"/>
      <c r="W116" s="54"/>
    </row>
    <row r="117" spans="1:23">
      <c r="B117" s="1" t="s">
        <v>60</v>
      </c>
      <c r="C117" s="4"/>
      <c r="G117" s="17"/>
      <c r="H117" s="17"/>
      <c r="I117" s="1">
        <f>12682553.55+312385.4</f>
        <v>12994938.950000001</v>
      </c>
      <c r="K117" s="1">
        <v>299511.28999999998</v>
      </c>
      <c r="M117" s="1">
        <v>12682553.550000001</v>
      </c>
      <c r="O117" s="3">
        <v>0</v>
      </c>
      <c r="R117" s="54"/>
      <c r="S117" s="112"/>
      <c r="U117" s="54"/>
      <c r="V117" s="54"/>
      <c r="W117" s="54"/>
    </row>
    <row r="118" spans="1:23">
      <c r="B118" s="1" t="s">
        <v>61</v>
      </c>
      <c r="C118" s="4"/>
      <c r="G118" s="17"/>
      <c r="H118" s="17"/>
      <c r="I118" s="1">
        <v>2606939.75</v>
      </c>
      <c r="K118" s="1">
        <v>1498133.53</v>
      </c>
      <c r="M118" s="1">
        <v>2606939.75</v>
      </c>
      <c r="O118" s="1">
        <v>1498133.53</v>
      </c>
      <c r="R118" s="54"/>
      <c r="S118" s="4"/>
    </row>
    <row r="119" spans="1:23">
      <c r="B119" s="1" t="s">
        <v>123</v>
      </c>
      <c r="C119" s="4"/>
      <c r="G119" s="17"/>
      <c r="H119" s="17"/>
      <c r="I119" s="1">
        <f>1289211.63+14547.53</f>
        <v>1303759.1599999999</v>
      </c>
      <c r="K119" s="1">
        <v>4142069.7800000003</v>
      </c>
      <c r="M119" s="1">
        <v>1289211.6299999999</v>
      </c>
      <c r="O119" s="1">
        <v>4128121.79</v>
      </c>
      <c r="R119" s="54"/>
      <c r="S119" s="4"/>
    </row>
    <row r="120" spans="1:23">
      <c r="B120" s="1" t="s">
        <v>62</v>
      </c>
      <c r="C120" s="4"/>
      <c r="G120" s="17"/>
      <c r="H120" s="17"/>
      <c r="I120" s="1">
        <f>6760435.84+5000000</f>
        <v>11760435.84</v>
      </c>
      <c r="K120" s="1">
        <v>10183283.879999999</v>
      </c>
      <c r="M120" s="1">
        <v>6760435.8399999999</v>
      </c>
      <c r="O120" s="1">
        <v>5183283.88</v>
      </c>
      <c r="R120" s="54"/>
      <c r="S120" s="4"/>
    </row>
    <row r="121" spans="1:23">
      <c r="G121" s="17"/>
      <c r="H121" s="17"/>
      <c r="I121" s="16">
        <f>SUM(I116:I120)</f>
        <v>52318048.069999993</v>
      </c>
      <c r="K121" s="16">
        <f>SUM(K116:K120)</f>
        <v>21821011.629999999</v>
      </c>
      <c r="M121" s="16">
        <f>SUM(M116:M120)</f>
        <v>46288555.120000005</v>
      </c>
      <c r="O121" s="16">
        <f>SUM(O116:O120)</f>
        <v>15804415.859999999</v>
      </c>
      <c r="R121" s="54"/>
      <c r="S121" s="4"/>
    </row>
    <row r="122" spans="1:23" ht="24" thickBot="1">
      <c r="B122" s="1" t="s">
        <v>13</v>
      </c>
      <c r="G122" s="17"/>
      <c r="H122" s="17"/>
      <c r="I122" s="14">
        <f>I114+I121</f>
        <v>95550237.73999998</v>
      </c>
      <c r="K122" s="14">
        <f>K114+K121</f>
        <v>31930988.869999997</v>
      </c>
      <c r="M122" s="14">
        <f>M114+M121</f>
        <v>89520744.789999992</v>
      </c>
      <c r="O122" s="14">
        <f>O114+O121</f>
        <v>25914393.100000001</v>
      </c>
      <c r="R122" s="3"/>
      <c r="S122" s="4"/>
    </row>
    <row r="123" spans="1:23" ht="24" thickTop="1">
      <c r="G123" s="17"/>
      <c r="H123" s="17"/>
      <c r="I123" s="17"/>
      <c r="J123" s="17"/>
      <c r="K123" s="17"/>
      <c r="L123" s="17"/>
      <c r="M123" s="17"/>
      <c r="N123" s="17"/>
      <c r="O123" s="17"/>
      <c r="R123" s="54"/>
      <c r="S123" s="4"/>
    </row>
    <row r="124" spans="1:23" s="86" customFormat="1">
      <c r="A124" s="205" t="s">
        <v>199</v>
      </c>
      <c r="B124" s="206" t="s">
        <v>5</v>
      </c>
      <c r="C124" s="206"/>
      <c r="D124" s="206"/>
      <c r="E124" s="206"/>
      <c r="F124" s="206"/>
      <c r="G124" s="206"/>
      <c r="H124" s="206"/>
      <c r="I124" s="206"/>
      <c r="J124" s="206"/>
      <c r="K124" s="206"/>
      <c r="L124" s="206"/>
      <c r="M124" s="206"/>
      <c r="N124" s="206"/>
      <c r="P124" s="206"/>
      <c r="Q124" s="206"/>
      <c r="R124" s="200"/>
      <c r="T124" s="200"/>
    </row>
    <row r="125" spans="1:23">
      <c r="A125" s="8"/>
      <c r="O125" s="80" t="s">
        <v>0</v>
      </c>
      <c r="R125" s="54"/>
      <c r="S125" s="4"/>
    </row>
    <row r="126" spans="1:23">
      <c r="G126" s="17"/>
      <c r="H126" s="17"/>
      <c r="M126" s="289" t="s">
        <v>155</v>
      </c>
      <c r="N126" s="289"/>
      <c r="O126" s="289"/>
      <c r="R126" s="54"/>
      <c r="S126" s="4"/>
    </row>
    <row r="127" spans="1:23">
      <c r="G127" s="17"/>
      <c r="H127" s="98"/>
      <c r="L127" s="79"/>
      <c r="M127" s="81" t="s">
        <v>220</v>
      </c>
      <c r="N127" s="79"/>
      <c r="O127" s="81" t="s">
        <v>227</v>
      </c>
      <c r="R127" s="54"/>
      <c r="S127" s="4"/>
    </row>
    <row r="128" spans="1:23">
      <c r="B128" s="1" t="s">
        <v>214</v>
      </c>
      <c r="G128" s="17"/>
      <c r="H128" s="17"/>
      <c r="M128" s="1">
        <v>90638409.549999997</v>
      </c>
      <c r="O128" s="3">
        <v>0</v>
      </c>
      <c r="R128" s="54"/>
      <c r="S128" s="4"/>
    </row>
    <row r="129" spans="1:20">
      <c r="B129" s="1" t="s">
        <v>242</v>
      </c>
      <c r="G129" s="17"/>
      <c r="H129" s="17"/>
      <c r="M129" s="1">
        <v>5390705.8300000001</v>
      </c>
      <c r="O129" s="1">
        <v>1217720.49</v>
      </c>
      <c r="R129" s="54"/>
      <c r="S129" s="4"/>
    </row>
    <row r="130" spans="1:20" ht="24" thickBot="1">
      <c r="B130" s="1" t="s">
        <v>13</v>
      </c>
      <c r="G130" s="17"/>
      <c r="H130" s="17"/>
      <c r="M130" s="14">
        <f>SUM(M128:M129)</f>
        <v>96029115.379999995</v>
      </c>
      <c r="O130" s="14">
        <f>SUM(O128:O129)</f>
        <v>1217720.49</v>
      </c>
      <c r="R130" s="3"/>
      <c r="S130" s="4"/>
    </row>
    <row r="131" spans="1:20" ht="24" thickTop="1">
      <c r="G131" s="17"/>
      <c r="H131" s="17"/>
      <c r="L131" s="17"/>
      <c r="M131" s="17"/>
      <c r="N131" s="17"/>
      <c r="O131" s="17"/>
      <c r="R131" s="54"/>
      <c r="S131" s="4"/>
    </row>
    <row r="132" spans="1:20" s="86" customFormat="1">
      <c r="A132" s="205" t="s">
        <v>88</v>
      </c>
      <c r="B132" s="206" t="s">
        <v>140</v>
      </c>
      <c r="C132" s="206"/>
      <c r="D132" s="206"/>
      <c r="E132" s="206"/>
      <c r="F132" s="206"/>
      <c r="G132" s="209"/>
      <c r="H132" s="209"/>
      <c r="I132" s="209"/>
      <c r="J132" s="209"/>
      <c r="K132" s="209"/>
      <c r="L132" s="209"/>
      <c r="M132" s="209"/>
      <c r="N132" s="209"/>
      <c r="P132" s="206"/>
      <c r="Q132" s="206"/>
      <c r="R132" s="200"/>
      <c r="T132" s="200"/>
    </row>
    <row r="133" spans="1:20">
      <c r="A133" s="8"/>
      <c r="G133" s="17"/>
      <c r="H133" s="17"/>
      <c r="I133" s="17"/>
      <c r="J133" s="17"/>
      <c r="K133" s="17"/>
      <c r="L133" s="17"/>
      <c r="M133" s="17"/>
      <c r="N133" s="17"/>
      <c r="O133" s="80" t="s">
        <v>0</v>
      </c>
      <c r="R133" s="54"/>
      <c r="S133" s="4"/>
    </row>
    <row r="134" spans="1:20">
      <c r="G134" s="17"/>
      <c r="H134" s="17"/>
      <c r="I134" s="17"/>
      <c r="J134" s="17"/>
      <c r="K134" s="17"/>
      <c r="M134" s="300" t="s">
        <v>155</v>
      </c>
      <c r="N134" s="300"/>
      <c r="O134" s="300"/>
      <c r="R134" s="54"/>
      <c r="S134" s="4"/>
    </row>
    <row r="135" spans="1:20">
      <c r="G135" s="17"/>
      <c r="H135" s="17"/>
      <c r="I135" s="98"/>
      <c r="J135" s="99"/>
      <c r="K135" s="98"/>
      <c r="L135" s="79"/>
      <c r="M135" s="81" t="s">
        <v>220</v>
      </c>
      <c r="N135" s="79"/>
      <c r="O135" s="81" t="s">
        <v>227</v>
      </c>
      <c r="R135" s="54"/>
      <c r="S135" s="4"/>
    </row>
    <row r="136" spans="1:20">
      <c r="B136" s="1" t="s">
        <v>140</v>
      </c>
      <c r="G136" s="17"/>
      <c r="H136" s="17"/>
      <c r="I136" s="17"/>
      <c r="J136" s="17"/>
      <c r="K136" s="31"/>
      <c r="L136" s="17"/>
      <c r="M136" s="17">
        <v>10697980.550000001</v>
      </c>
      <c r="N136" s="17"/>
      <c r="O136" s="17">
        <v>10697980.550000001</v>
      </c>
      <c r="R136" s="54"/>
      <c r="S136" s="4"/>
    </row>
    <row r="137" spans="1:20">
      <c r="B137" s="1" t="s">
        <v>243</v>
      </c>
      <c r="G137" s="17"/>
      <c r="H137" s="17"/>
      <c r="I137" s="17"/>
      <c r="J137" s="17"/>
      <c r="K137" s="31"/>
      <c r="L137" s="17"/>
      <c r="M137" s="22">
        <v>-5264513.84</v>
      </c>
      <c r="N137" s="17"/>
      <c r="O137" s="22">
        <v>-5264513.84</v>
      </c>
      <c r="R137" s="54"/>
      <c r="S137" s="4"/>
    </row>
    <row r="138" spans="1:20" ht="24" thickBot="1">
      <c r="B138" s="1" t="s">
        <v>30</v>
      </c>
      <c r="G138" s="17"/>
      <c r="H138" s="17"/>
      <c r="I138" s="17"/>
      <c r="J138" s="17"/>
      <c r="K138" s="31"/>
      <c r="L138" s="17"/>
      <c r="M138" s="14">
        <f>SUM(M136:M137)</f>
        <v>5433466.7100000009</v>
      </c>
      <c r="N138" s="17"/>
      <c r="O138" s="14">
        <f>SUM(O136:O137)</f>
        <v>5433466.7100000009</v>
      </c>
      <c r="R138" s="54"/>
      <c r="S138" s="4"/>
    </row>
    <row r="139" spans="1:20" ht="11.4" customHeight="1" thickTop="1">
      <c r="G139" s="17"/>
      <c r="H139" s="17"/>
      <c r="I139" s="17"/>
      <c r="J139" s="17"/>
      <c r="K139" s="31"/>
      <c r="L139" s="17"/>
      <c r="M139" s="31"/>
      <c r="N139" s="17"/>
      <c r="O139" s="31"/>
      <c r="R139" s="54"/>
      <c r="S139" s="4"/>
    </row>
    <row r="140" spans="1:20">
      <c r="B140" s="1" t="s">
        <v>215</v>
      </c>
      <c r="G140" s="17"/>
      <c r="H140" s="17"/>
      <c r="I140" s="17"/>
      <c r="J140" s="17"/>
      <c r="K140" s="17"/>
      <c r="L140" s="17"/>
      <c r="M140" s="17"/>
      <c r="N140" s="17"/>
      <c r="O140" s="17"/>
      <c r="R140" s="54"/>
      <c r="S140" s="4"/>
    </row>
    <row r="141" spans="1:20">
      <c r="B141" s="4" t="s">
        <v>216</v>
      </c>
      <c r="G141" s="17"/>
      <c r="H141" s="17"/>
      <c r="I141" s="17"/>
      <c r="J141" s="17"/>
      <c r="K141" s="17"/>
      <c r="L141" s="17"/>
      <c r="M141" s="17"/>
      <c r="N141" s="17"/>
      <c r="O141" s="17"/>
      <c r="R141" s="54"/>
      <c r="S141" s="4"/>
    </row>
    <row r="142" spans="1:20">
      <c r="G142" s="17"/>
      <c r="H142" s="17"/>
      <c r="I142" s="17"/>
      <c r="J142" s="17"/>
      <c r="K142" s="17"/>
      <c r="L142" s="17"/>
      <c r="M142" s="17"/>
      <c r="N142" s="17"/>
      <c r="O142" s="17"/>
      <c r="R142" s="54"/>
      <c r="S142" s="4"/>
    </row>
    <row r="143" spans="1:20">
      <c r="G143" s="17"/>
      <c r="H143" s="17"/>
      <c r="I143" s="17"/>
      <c r="J143" s="17"/>
      <c r="K143" s="17"/>
      <c r="L143" s="17"/>
      <c r="M143" s="17"/>
      <c r="N143" s="17"/>
      <c r="O143" s="17"/>
      <c r="R143" s="54"/>
      <c r="S143" s="4"/>
    </row>
    <row r="144" spans="1:20">
      <c r="B144" s="1" t="s">
        <v>244</v>
      </c>
      <c r="G144" s="17"/>
      <c r="H144" s="17"/>
      <c r="I144" s="17"/>
      <c r="J144" s="17"/>
      <c r="K144" s="17"/>
      <c r="L144" s="17"/>
      <c r="M144" s="17"/>
      <c r="N144" s="17"/>
      <c r="O144" s="4"/>
      <c r="R144" s="54"/>
      <c r="S144" s="4"/>
    </row>
    <row r="145" spans="1:20">
      <c r="G145" s="17"/>
      <c r="H145" s="17"/>
      <c r="I145" s="17"/>
      <c r="J145" s="17"/>
      <c r="K145" s="17"/>
      <c r="L145" s="17"/>
      <c r="M145" s="17"/>
      <c r="N145" s="17"/>
      <c r="O145" s="80" t="s">
        <v>0</v>
      </c>
      <c r="R145" s="54"/>
      <c r="S145" s="4"/>
    </row>
    <row r="146" spans="1:20">
      <c r="G146" s="17"/>
      <c r="H146" s="17"/>
      <c r="I146" s="290" t="s">
        <v>155</v>
      </c>
      <c r="J146" s="290"/>
      <c r="K146" s="290"/>
      <c r="L146" s="290"/>
      <c r="M146" s="290"/>
      <c r="N146" s="290"/>
      <c r="O146" s="290"/>
      <c r="R146" s="54"/>
      <c r="S146" s="4"/>
    </row>
    <row r="147" spans="1:20" ht="55.8" customHeight="1">
      <c r="G147" s="17"/>
      <c r="H147" s="17"/>
      <c r="I147" s="305" t="s">
        <v>245</v>
      </c>
      <c r="J147" s="305"/>
      <c r="K147" s="305"/>
      <c r="L147" s="217"/>
      <c r="M147" s="306" t="s">
        <v>156</v>
      </c>
      <c r="N147" s="306"/>
      <c r="O147" s="306"/>
      <c r="R147" s="54"/>
      <c r="S147" s="4"/>
    </row>
    <row r="148" spans="1:20">
      <c r="G148" s="17"/>
      <c r="H148" s="17"/>
      <c r="I148" s="81" t="s">
        <v>220</v>
      </c>
      <c r="J148" s="79"/>
      <c r="K148" s="81" t="s">
        <v>227</v>
      </c>
      <c r="L148" s="137"/>
      <c r="M148" s="81" t="s">
        <v>220</v>
      </c>
      <c r="N148" s="79"/>
      <c r="O148" s="81" t="s">
        <v>227</v>
      </c>
      <c r="R148" s="54"/>
      <c r="S148" s="4"/>
    </row>
    <row r="149" spans="1:20">
      <c r="B149" s="136" t="s">
        <v>246</v>
      </c>
      <c r="C149" s="136"/>
      <c r="D149" s="137"/>
      <c r="E149" s="137"/>
      <c r="F149" s="137"/>
      <c r="G149" s="137"/>
      <c r="H149" s="17"/>
      <c r="I149" s="17">
        <v>6000000</v>
      </c>
      <c r="J149" s="17"/>
      <c r="K149" s="17">
        <v>6000000</v>
      </c>
      <c r="L149" s="17"/>
      <c r="M149" s="17">
        <v>5264513.84</v>
      </c>
      <c r="N149" s="17"/>
      <c r="O149" s="17">
        <v>5264513.84</v>
      </c>
      <c r="R149" s="54"/>
      <c r="S149" s="4"/>
    </row>
    <row r="150" spans="1:20">
      <c r="B150" s="136" t="s">
        <v>247</v>
      </c>
      <c r="C150" s="136"/>
      <c r="D150" s="137"/>
      <c r="E150" s="137"/>
      <c r="F150" s="137"/>
      <c r="G150" s="137"/>
      <c r="H150" s="17"/>
      <c r="I150" s="128">
        <v>6000000</v>
      </c>
      <c r="J150" s="17"/>
      <c r="K150" s="128">
        <v>6000000</v>
      </c>
      <c r="L150" s="17"/>
      <c r="M150" s="128">
        <v>5433466.71</v>
      </c>
      <c r="N150" s="17"/>
      <c r="O150" s="128">
        <v>5433466.71</v>
      </c>
      <c r="R150" s="54"/>
      <c r="S150" s="4"/>
    </row>
    <row r="151" spans="1:20">
      <c r="B151" s="136"/>
      <c r="C151" s="136"/>
      <c r="D151" s="137"/>
      <c r="E151" s="137"/>
      <c r="F151" s="137"/>
      <c r="G151" s="137"/>
      <c r="H151" s="17"/>
      <c r="I151" s="23">
        <f>SUM(I149:I150)</f>
        <v>12000000</v>
      </c>
      <c r="J151" s="17"/>
      <c r="K151" s="23">
        <f>SUM(K149:K150)</f>
        <v>12000000</v>
      </c>
      <c r="L151" s="17"/>
      <c r="M151" s="23">
        <f>SUM(M149:M150)</f>
        <v>10697980.550000001</v>
      </c>
      <c r="N151" s="17"/>
      <c r="O151" s="23">
        <f>SUM(O149:O150)</f>
        <v>10697980.550000001</v>
      </c>
      <c r="R151" s="54"/>
      <c r="S151" s="4"/>
    </row>
    <row r="152" spans="1:20">
      <c r="B152" s="136" t="s">
        <v>248</v>
      </c>
      <c r="C152" s="136"/>
      <c r="D152" s="137"/>
      <c r="E152" s="137"/>
      <c r="F152" s="137"/>
      <c r="G152" s="137"/>
      <c r="H152" s="17"/>
      <c r="I152" s="139">
        <v>-1302019.45</v>
      </c>
      <c r="J152" s="17"/>
      <c r="K152" s="139">
        <v>-1302019.45</v>
      </c>
      <c r="L152" s="17"/>
      <c r="M152" s="31">
        <v>0</v>
      </c>
      <c r="N152" s="31"/>
      <c r="O152" s="31">
        <v>0</v>
      </c>
      <c r="R152" s="54"/>
      <c r="S152" s="4"/>
    </row>
    <row r="153" spans="1:20" ht="24" thickBot="1">
      <c r="B153" s="138" t="s">
        <v>249</v>
      </c>
      <c r="C153" s="136"/>
      <c r="D153" s="137"/>
      <c r="E153" s="137"/>
      <c r="F153" s="137"/>
      <c r="G153" s="137"/>
      <c r="H153" s="17"/>
      <c r="I153" s="14">
        <f>SUM(I151:I152)</f>
        <v>10697980.550000001</v>
      </c>
      <c r="J153" s="17"/>
      <c r="K153" s="14">
        <f>SUM(K151:K152)</f>
        <v>10697980.550000001</v>
      </c>
      <c r="L153" s="17"/>
      <c r="M153" s="14">
        <f>SUM(M150:M152)</f>
        <v>16131447.260000002</v>
      </c>
      <c r="N153" s="17"/>
      <c r="O153" s="14">
        <f>SUM(O150:O152)</f>
        <v>16131447.260000002</v>
      </c>
      <c r="R153" s="54"/>
      <c r="S153" s="4"/>
    </row>
    <row r="154" spans="1:20" ht="24" thickTop="1">
      <c r="G154" s="17"/>
      <c r="H154" s="17"/>
      <c r="I154" s="41"/>
      <c r="J154" s="17"/>
      <c r="K154" s="17"/>
      <c r="L154" s="17"/>
      <c r="M154" s="17"/>
      <c r="N154" s="17"/>
      <c r="O154" s="17"/>
      <c r="R154" s="54"/>
      <c r="S154" s="4"/>
    </row>
    <row r="155" spans="1:20" s="86" customFormat="1">
      <c r="A155" s="205" t="s">
        <v>301</v>
      </c>
      <c r="B155" s="206" t="s">
        <v>77</v>
      </c>
      <c r="C155" s="206"/>
      <c r="D155" s="206"/>
      <c r="E155" s="206"/>
      <c r="F155" s="206"/>
      <c r="G155" s="209"/>
      <c r="H155" s="209"/>
      <c r="I155" s="209"/>
      <c r="J155" s="209"/>
      <c r="K155" s="209"/>
      <c r="L155" s="209"/>
      <c r="M155" s="209"/>
      <c r="N155" s="209"/>
      <c r="O155" s="209"/>
      <c r="P155" s="206"/>
      <c r="Q155" s="206"/>
      <c r="R155" s="200"/>
      <c r="T155" s="200"/>
    </row>
    <row r="156" spans="1:20">
      <c r="B156" s="33" t="s">
        <v>302</v>
      </c>
      <c r="R156" s="54"/>
      <c r="S156" s="4"/>
    </row>
    <row r="157" spans="1:20">
      <c r="B157" s="8"/>
      <c r="C157" s="1" t="s">
        <v>396</v>
      </c>
      <c r="R157" s="54"/>
      <c r="S157" s="4"/>
    </row>
    <row r="158" spans="1:20">
      <c r="B158" s="8"/>
      <c r="G158" s="17"/>
      <c r="H158" s="17"/>
      <c r="O158" s="80" t="s">
        <v>0</v>
      </c>
      <c r="R158" s="54"/>
      <c r="S158" s="4"/>
    </row>
    <row r="159" spans="1:20" ht="77.400000000000006" customHeight="1">
      <c r="B159" s="8"/>
      <c r="G159" s="17"/>
      <c r="H159" s="60"/>
      <c r="I159" s="60"/>
      <c r="J159" s="65"/>
      <c r="K159" s="83"/>
      <c r="L159" s="18"/>
      <c r="M159" s="60"/>
      <c r="N159" s="79"/>
      <c r="O159" s="122" t="s">
        <v>155</v>
      </c>
      <c r="R159" s="54"/>
      <c r="S159" s="4"/>
    </row>
    <row r="160" spans="1:20">
      <c r="C160" s="1" t="s">
        <v>63</v>
      </c>
      <c r="G160" s="17"/>
      <c r="H160" s="17"/>
      <c r="I160" s="17"/>
      <c r="J160" s="17"/>
      <c r="K160" s="17"/>
      <c r="L160" s="41"/>
      <c r="M160" s="17"/>
      <c r="N160" s="17"/>
      <c r="O160" s="17">
        <v>21239586.560000002</v>
      </c>
      <c r="R160" s="54"/>
      <c r="S160" s="85"/>
    </row>
    <row r="161" spans="2:25">
      <c r="C161" s="1" t="s">
        <v>250</v>
      </c>
      <c r="G161" s="17"/>
      <c r="H161" s="17"/>
      <c r="I161" s="17"/>
      <c r="J161" s="17"/>
      <c r="K161" s="17"/>
      <c r="L161" s="41"/>
      <c r="M161" s="17"/>
      <c r="N161" s="17"/>
      <c r="O161" s="17">
        <v>541012.71</v>
      </c>
      <c r="R161" s="54"/>
      <c r="S161" s="85"/>
    </row>
    <row r="162" spans="2:25" ht="24" thickBot="1">
      <c r="C162" s="1" t="s">
        <v>40</v>
      </c>
      <c r="G162" s="17"/>
      <c r="H162" s="17"/>
      <c r="I162" s="17"/>
      <c r="J162" s="17"/>
      <c r="K162" s="17"/>
      <c r="L162" s="17"/>
      <c r="M162" s="17"/>
      <c r="N162" s="17"/>
      <c r="O162" s="14">
        <f>SUM(O160:O161)</f>
        <v>21780599.270000003</v>
      </c>
      <c r="R162" s="54"/>
      <c r="S162" s="4"/>
    </row>
    <row r="163" spans="2:25" ht="24" thickTop="1">
      <c r="G163" s="17"/>
      <c r="H163" s="17"/>
      <c r="I163" s="17"/>
      <c r="J163" s="17"/>
      <c r="K163" s="17"/>
      <c r="L163" s="17"/>
      <c r="M163" s="17"/>
      <c r="N163" s="17"/>
      <c r="O163" s="17"/>
      <c r="R163" s="54"/>
      <c r="S163" s="4"/>
    </row>
    <row r="164" spans="2:25">
      <c r="B164" s="33" t="s">
        <v>303</v>
      </c>
      <c r="R164" s="54"/>
      <c r="S164" s="4"/>
    </row>
    <row r="165" spans="2:25">
      <c r="C165" s="1" t="s">
        <v>286</v>
      </c>
      <c r="L165" s="79"/>
      <c r="M165" s="79"/>
      <c r="N165" s="4"/>
      <c r="O165" s="4"/>
      <c r="R165" s="54"/>
      <c r="S165" s="4"/>
    </row>
    <row r="166" spans="2:25">
      <c r="G166" s="17"/>
      <c r="H166" s="17"/>
      <c r="I166" s="17"/>
      <c r="J166" s="17"/>
      <c r="K166" s="17"/>
      <c r="L166" s="17"/>
      <c r="M166" s="79"/>
      <c r="N166" s="79"/>
      <c r="O166" s="80" t="s">
        <v>0</v>
      </c>
      <c r="R166" s="54"/>
      <c r="S166" s="4"/>
    </row>
    <row r="167" spans="2:25">
      <c r="G167" s="17"/>
      <c r="H167" s="17"/>
      <c r="I167" s="17"/>
      <c r="J167" s="17"/>
      <c r="K167" s="17"/>
      <c r="L167" s="4"/>
      <c r="M167" s="307" t="s">
        <v>155</v>
      </c>
      <c r="N167" s="307"/>
      <c r="O167" s="307"/>
      <c r="R167" s="54"/>
      <c r="S167" s="4"/>
    </row>
    <row r="168" spans="2:25">
      <c r="G168" s="17"/>
      <c r="H168" s="60"/>
      <c r="I168" s="60"/>
      <c r="J168" s="65"/>
      <c r="K168" s="83"/>
      <c r="L168" s="18"/>
      <c r="M168" s="56" t="s">
        <v>220</v>
      </c>
      <c r="N168" s="79"/>
      <c r="O168" s="56" t="s">
        <v>141</v>
      </c>
      <c r="R168" s="54"/>
      <c r="S168" s="4"/>
    </row>
    <row r="169" spans="2:25">
      <c r="C169" s="1" t="s">
        <v>8</v>
      </c>
      <c r="G169" s="17"/>
      <c r="H169" s="17"/>
      <c r="I169" s="17"/>
      <c r="J169" s="17"/>
      <c r="K169" s="17"/>
      <c r="L169" s="17"/>
      <c r="M169" s="17">
        <f>160789.67+77472.46</f>
        <v>238262.13</v>
      </c>
      <c r="N169" s="17"/>
      <c r="O169" s="17">
        <v>263542.23</v>
      </c>
      <c r="R169" s="54"/>
      <c r="S169" s="4"/>
    </row>
    <row r="170" spans="2:25">
      <c r="C170" s="1" t="s">
        <v>12</v>
      </c>
      <c r="G170" s="17"/>
      <c r="H170" s="17"/>
      <c r="I170" s="17"/>
      <c r="J170" s="17"/>
      <c r="K170" s="17"/>
      <c r="L170" s="17"/>
      <c r="M170" s="17">
        <v>27926.39</v>
      </c>
      <c r="N170" s="17"/>
      <c r="O170" s="17">
        <v>27125.040000000001</v>
      </c>
      <c r="R170" s="54"/>
      <c r="S170" s="4"/>
    </row>
    <row r="171" spans="2:25">
      <c r="C171" s="1" t="s">
        <v>10</v>
      </c>
      <c r="G171" s="17"/>
      <c r="H171" s="17"/>
      <c r="I171" s="17"/>
      <c r="J171" s="17"/>
      <c r="K171" s="17"/>
      <c r="L171" s="17"/>
      <c r="M171" s="17">
        <v>274824.19</v>
      </c>
      <c r="N171" s="17"/>
      <c r="O171" s="17">
        <v>275330.28999999998</v>
      </c>
      <c r="R171" s="54"/>
      <c r="S171" s="4"/>
    </row>
    <row r="172" spans="2:25" ht="24" thickBot="1">
      <c r="C172" s="1" t="s">
        <v>13</v>
      </c>
      <c r="G172" s="17"/>
      <c r="H172" s="17"/>
      <c r="I172" s="17"/>
      <c r="J172" s="17"/>
      <c r="K172" s="17"/>
      <c r="L172" s="17"/>
      <c r="M172" s="14">
        <f>SUM(M169:M171)</f>
        <v>541012.71</v>
      </c>
      <c r="N172" s="17"/>
      <c r="O172" s="14">
        <f>SUM(O169:O171)</f>
        <v>565997.55999999994</v>
      </c>
      <c r="R172" s="54"/>
      <c r="S172" s="4"/>
    </row>
    <row r="173" spans="2:25" ht="24" thickTop="1">
      <c r="G173" s="17"/>
      <c r="H173" s="17"/>
      <c r="I173" s="17"/>
      <c r="J173" s="17"/>
      <c r="K173" s="17"/>
      <c r="L173" s="17"/>
      <c r="M173" s="17"/>
      <c r="N173" s="17"/>
      <c r="O173" s="17"/>
      <c r="R173" s="4"/>
      <c r="S173" s="4"/>
      <c r="U173" s="47"/>
      <c r="W173" s="47"/>
      <c r="Y173" s="47"/>
    </row>
    <row r="174" spans="2:25">
      <c r="G174" s="17"/>
      <c r="H174" s="17"/>
      <c r="I174" s="17"/>
      <c r="J174" s="17"/>
      <c r="K174" s="17"/>
      <c r="L174" s="17"/>
      <c r="M174" s="17"/>
      <c r="N174" s="17"/>
      <c r="O174" s="17"/>
      <c r="R174" s="4"/>
      <c r="S174" s="4"/>
      <c r="U174" s="47"/>
      <c r="W174" s="47"/>
      <c r="Y174" s="47"/>
    </row>
    <row r="175" spans="2:25">
      <c r="G175" s="17"/>
      <c r="H175" s="17"/>
      <c r="I175" s="17"/>
      <c r="J175" s="17"/>
      <c r="K175" s="17"/>
      <c r="L175" s="17"/>
      <c r="M175" s="17"/>
      <c r="N175" s="17"/>
      <c r="O175" s="17"/>
      <c r="R175" s="4"/>
      <c r="S175" s="4"/>
      <c r="U175" s="47"/>
      <c r="W175" s="47"/>
      <c r="Y175" s="47"/>
    </row>
    <row r="176" spans="2:25">
      <c r="G176" s="17"/>
      <c r="H176" s="17"/>
      <c r="I176" s="17"/>
      <c r="J176" s="17"/>
      <c r="K176" s="17"/>
      <c r="L176" s="17"/>
      <c r="M176" s="17"/>
      <c r="N176" s="17"/>
      <c r="O176" s="17"/>
      <c r="R176" s="4"/>
      <c r="S176" s="4"/>
      <c r="U176" s="47"/>
      <c r="W176" s="47"/>
      <c r="Y176" s="47"/>
    </row>
    <row r="177" spans="1:25">
      <c r="B177" s="90" t="s">
        <v>391</v>
      </c>
      <c r="R177" s="4"/>
      <c r="S177" s="4"/>
      <c r="U177" s="47"/>
      <c r="W177" s="47"/>
      <c r="Y177" s="47"/>
    </row>
    <row r="178" spans="1:25">
      <c r="B178" s="90"/>
      <c r="C178" s="1" t="s">
        <v>304</v>
      </c>
      <c r="R178" s="4"/>
      <c r="S178" s="4"/>
      <c r="U178" s="47"/>
      <c r="W178" s="47"/>
      <c r="Y178" s="47"/>
    </row>
    <row r="179" spans="1:25">
      <c r="B179" s="4"/>
      <c r="O179" s="80" t="s">
        <v>0</v>
      </c>
      <c r="R179" s="4"/>
      <c r="S179" s="4"/>
      <c r="U179" s="47"/>
      <c r="W179" s="47"/>
      <c r="Y179" s="47"/>
    </row>
    <row r="180" spans="1:25">
      <c r="G180" s="17"/>
      <c r="H180" s="17"/>
      <c r="I180" s="17"/>
      <c r="J180" s="17"/>
      <c r="K180" s="17"/>
      <c r="L180" s="4"/>
      <c r="M180" s="289" t="s">
        <v>155</v>
      </c>
      <c r="N180" s="289"/>
      <c r="O180" s="289"/>
      <c r="R180" s="54"/>
      <c r="U180" s="47"/>
      <c r="W180" s="47"/>
      <c r="Y180" s="47"/>
    </row>
    <row r="181" spans="1:25">
      <c r="G181" s="17"/>
      <c r="H181" s="60"/>
      <c r="I181" s="60"/>
      <c r="J181" s="99"/>
      <c r="K181" s="83"/>
      <c r="M181" s="56" t="s">
        <v>220</v>
      </c>
      <c r="N181" s="79"/>
      <c r="O181" s="56" t="s">
        <v>141</v>
      </c>
      <c r="R181" s="54"/>
      <c r="U181" s="47"/>
      <c r="W181" s="47"/>
      <c r="Y181" s="47"/>
    </row>
    <row r="182" spans="1:25">
      <c r="C182" s="1" t="s">
        <v>132</v>
      </c>
      <c r="G182" s="17"/>
      <c r="H182" s="17"/>
      <c r="I182" s="17"/>
      <c r="J182" s="17"/>
      <c r="K182" s="23"/>
      <c r="M182" s="54">
        <v>0</v>
      </c>
      <c r="O182" s="22">
        <v>-218469</v>
      </c>
      <c r="R182" s="54"/>
      <c r="U182" s="47"/>
      <c r="W182" s="47"/>
      <c r="Y182" s="47"/>
    </row>
    <row r="183" spans="1:25">
      <c r="C183" s="1" t="s">
        <v>133</v>
      </c>
      <c r="G183" s="17"/>
      <c r="H183" s="17"/>
      <c r="I183" s="17"/>
      <c r="J183" s="17"/>
      <c r="K183" s="17"/>
      <c r="M183" s="3">
        <v>0</v>
      </c>
      <c r="O183" s="1">
        <v>3803553</v>
      </c>
      <c r="R183" s="54"/>
      <c r="U183" s="47"/>
      <c r="W183" s="47"/>
      <c r="Y183" s="47"/>
    </row>
    <row r="184" spans="1:25">
      <c r="C184" s="1" t="s">
        <v>134</v>
      </c>
      <c r="G184" s="17"/>
      <c r="H184" s="17"/>
      <c r="I184" s="17"/>
      <c r="J184" s="17"/>
      <c r="K184" s="17"/>
      <c r="M184" s="3">
        <v>0</v>
      </c>
      <c r="O184" s="1">
        <v>3499</v>
      </c>
      <c r="R184" s="54"/>
      <c r="U184" s="47"/>
      <c r="W184" s="47"/>
      <c r="Y184" s="47"/>
    </row>
    <row r="185" spans="1:25">
      <c r="C185" s="1" t="s">
        <v>135</v>
      </c>
      <c r="G185" s="17"/>
      <c r="H185" s="17"/>
      <c r="I185" s="17"/>
      <c r="J185" s="17"/>
      <c r="K185" s="17"/>
      <c r="M185" s="54">
        <v>0</v>
      </c>
      <c r="O185" s="22">
        <f>-380376+0.28</f>
        <v>-380375.72</v>
      </c>
      <c r="R185" s="54"/>
      <c r="U185" s="47"/>
      <c r="W185" s="47"/>
      <c r="Y185" s="47"/>
    </row>
    <row r="186" spans="1:25" ht="24" thickBot="1">
      <c r="C186" s="1" t="s">
        <v>13</v>
      </c>
      <c r="G186" s="17"/>
      <c r="H186" s="17"/>
      <c r="I186" s="17"/>
      <c r="J186" s="17"/>
      <c r="K186" s="17"/>
      <c r="M186" s="82">
        <f>SUM(M182:M185)</f>
        <v>0</v>
      </c>
      <c r="O186" s="14">
        <f>SUM(O182:O185)</f>
        <v>3208207.2800000003</v>
      </c>
      <c r="R186" s="4"/>
      <c r="S186" s="4"/>
      <c r="U186" s="47"/>
      <c r="W186" s="47"/>
      <c r="Y186" s="47"/>
    </row>
    <row r="187" spans="1:25" ht="24" thickTop="1">
      <c r="I187" s="17"/>
      <c r="J187" s="17"/>
      <c r="K187" s="17"/>
      <c r="N187" s="17"/>
      <c r="R187" s="4"/>
      <c r="S187" s="4"/>
      <c r="U187" s="47"/>
      <c r="W187" s="47"/>
      <c r="Y187" s="47"/>
    </row>
    <row r="188" spans="1:25" s="86" customFormat="1">
      <c r="A188" s="205" t="s">
        <v>194</v>
      </c>
      <c r="B188" s="206" t="s">
        <v>125</v>
      </c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P188" s="206"/>
      <c r="Q188" s="206"/>
      <c r="T188" s="200"/>
      <c r="U188" s="218"/>
      <c r="W188" s="218"/>
      <c r="Y188" s="218"/>
    </row>
    <row r="189" spans="1:25">
      <c r="A189" s="8"/>
      <c r="B189" s="1" t="s">
        <v>305</v>
      </c>
      <c r="R189" s="4"/>
      <c r="S189" s="4"/>
      <c r="U189" s="47"/>
      <c r="W189" s="47"/>
      <c r="Y189" s="47"/>
    </row>
    <row r="190" spans="1:25">
      <c r="A190" s="8"/>
      <c r="B190" s="4"/>
      <c r="C190" s="1" t="s">
        <v>254</v>
      </c>
      <c r="R190" s="4"/>
      <c r="S190" s="4"/>
      <c r="U190" s="47"/>
      <c r="W190" s="47"/>
      <c r="Y190" s="47"/>
    </row>
    <row r="191" spans="1:25">
      <c r="A191" s="8"/>
      <c r="B191" s="4"/>
      <c r="C191" s="1" t="s">
        <v>253</v>
      </c>
      <c r="R191" s="4"/>
      <c r="S191" s="4"/>
      <c r="U191" s="47"/>
      <c r="W191" s="47"/>
      <c r="Y191" s="47"/>
    </row>
    <row r="192" spans="1:25">
      <c r="A192" s="8"/>
      <c r="B192" s="4"/>
      <c r="C192" s="1" t="s">
        <v>252</v>
      </c>
      <c r="R192" s="4"/>
      <c r="S192" s="4"/>
      <c r="U192" s="47"/>
      <c r="W192" s="47"/>
      <c r="Y192" s="47"/>
    </row>
    <row r="193" spans="1:25">
      <c r="A193" s="8"/>
      <c r="B193" s="8" t="s">
        <v>325</v>
      </c>
      <c r="R193" s="4"/>
      <c r="S193" s="4"/>
      <c r="T193" s="4"/>
      <c r="W193" s="47"/>
      <c r="Y193" s="47"/>
    </row>
    <row r="194" spans="1:25">
      <c r="A194" s="8"/>
      <c r="B194" s="4"/>
      <c r="C194" s="1" t="s">
        <v>203</v>
      </c>
      <c r="R194" s="4"/>
      <c r="S194" s="4"/>
      <c r="T194" s="4"/>
      <c r="W194" s="47"/>
      <c r="Y194" s="47"/>
    </row>
    <row r="195" spans="1:25">
      <c r="A195" s="8"/>
      <c r="C195" s="1" t="s">
        <v>204</v>
      </c>
      <c r="R195" s="4"/>
      <c r="S195" s="4"/>
      <c r="T195" s="4"/>
      <c r="W195" s="47"/>
      <c r="Y195" s="47"/>
    </row>
    <row r="196" spans="1:25">
      <c r="A196" s="8"/>
      <c r="C196" s="1" t="s">
        <v>205</v>
      </c>
      <c r="R196" s="4"/>
      <c r="S196" s="4"/>
      <c r="U196" s="47"/>
      <c r="W196" s="47"/>
      <c r="Y196" s="47"/>
    </row>
    <row r="197" spans="1:25">
      <c r="A197" s="8"/>
      <c r="C197" s="1" t="s">
        <v>206</v>
      </c>
      <c r="R197" s="4"/>
      <c r="S197" s="4"/>
      <c r="U197" s="47"/>
      <c r="W197" s="47"/>
      <c r="Y197" s="47"/>
    </row>
    <row r="198" spans="1:25">
      <c r="A198" s="8"/>
      <c r="C198" s="4" t="s">
        <v>281</v>
      </c>
      <c r="R198" s="4"/>
      <c r="S198" s="4"/>
      <c r="U198" s="47"/>
      <c r="W198" s="47"/>
      <c r="Y198" s="47"/>
    </row>
    <row r="199" spans="1:25">
      <c r="A199" s="8"/>
      <c r="C199" s="4"/>
      <c r="R199" s="4"/>
      <c r="S199" s="4"/>
      <c r="U199" s="47"/>
      <c r="W199" s="47"/>
      <c r="Y199" s="47"/>
    </row>
    <row r="200" spans="1:25" s="86" customFormat="1">
      <c r="A200" s="205" t="s">
        <v>288</v>
      </c>
      <c r="B200" s="206" t="s">
        <v>64</v>
      </c>
      <c r="C200" s="206"/>
      <c r="D200" s="206"/>
      <c r="E200" s="206"/>
      <c r="F200" s="206"/>
      <c r="G200" s="206"/>
      <c r="H200" s="206"/>
      <c r="I200" s="206"/>
      <c r="J200" s="206"/>
      <c r="K200" s="206"/>
      <c r="L200" s="206"/>
      <c r="M200" s="206"/>
      <c r="N200" s="206"/>
      <c r="O200" s="206"/>
      <c r="P200" s="206"/>
      <c r="Q200" s="206"/>
      <c r="R200" s="200"/>
      <c r="T200" s="200"/>
    </row>
    <row r="201" spans="1:25">
      <c r="B201" s="1" t="s">
        <v>287</v>
      </c>
      <c r="R201" s="54"/>
      <c r="S201" s="4"/>
    </row>
    <row r="202" spans="1:25">
      <c r="B202" s="1" t="s">
        <v>251</v>
      </c>
      <c r="R202" s="54"/>
      <c r="S202" s="4"/>
    </row>
    <row r="203" spans="1:25">
      <c r="R203" s="54"/>
      <c r="S203" s="4"/>
    </row>
    <row r="204" spans="1:25">
      <c r="R204" s="54"/>
      <c r="S204" s="4"/>
    </row>
    <row r="205" spans="1:25">
      <c r="R205" s="54"/>
      <c r="S205" s="4"/>
    </row>
    <row r="206" spans="1:25">
      <c r="R206" s="54"/>
      <c r="S206" s="4"/>
    </row>
    <row r="207" spans="1:25">
      <c r="R207" s="54"/>
      <c r="S207" s="4"/>
    </row>
    <row r="208" spans="1:25">
      <c r="R208" s="54"/>
      <c r="S208" s="4"/>
    </row>
    <row r="209" spans="1:22">
      <c r="R209" s="54"/>
      <c r="S209" s="4"/>
    </row>
    <row r="210" spans="1:22">
      <c r="R210" s="54"/>
      <c r="S210" s="4"/>
    </row>
    <row r="211" spans="1:22">
      <c r="R211" s="54"/>
      <c r="S211" s="4"/>
    </row>
    <row r="212" spans="1:22">
      <c r="R212" s="54"/>
      <c r="S212" s="4"/>
    </row>
    <row r="213" spans="1:22">
      <c r="R213" s="54"/>
      <c r="S213" s="4"/>
    </row>
    <row r="214" spans="1:22" s="86" customFormat="1">
      <c r="A214" s="205" t="s">
        <v>306</v>
      </c>
      <c r="B214" s="206" t="s">
        <v>80</v>
      </c>
      <c r="C214" s="206"/>
      <c r="D214" s="206"/>
      <c r="E214" s="206"/>
      <c r="F214" s="206"/>
      <c r="G214" s="206"/>
      <c r="H214" s="206"/>
      <c r="I214" s="206"/>
      <c r="J214" s="206"/>
      <c r="K214" s="206"/>
      <c r="L214" s="206"/>
      <c r="M214" s="206"/>
      <c r="N214" s="206"/>
      <c r="O214" s="206"/>
      <c r="P214" s="206"/>
      <c r="Q214" s="206"/>
      <c r="R214" s="200"/>
      <c r="T214" s="200"/>
    </row>
    <row r="215" spans="1:22">
      <c r="B215" s="1" t="s">
        <v>280</v>
      </c>
      <c r="R215" s="54"/>
      <c r="S215" s="4"/>
    </row>
    <row r="216" spans="1:22">
      <c r="K216" s="17"/>
      <c r="O216" s="80" t="s">
        <v>0</v>
      </c>
      <c r="R216" s="54"/>
      <c r="S216" s="4"/>
    </row>
    <row r="217" spans="1:22">
      <c r="I217" s="289" t="s">
        <v>90</v>
      </c>
      <c r="J217" s="289"/>
      <c r="K217" s="289"/>
      <c r="M217" s="289" t="s">
        <v>89</v>
      </c>
      <c r="N217" s="289"/>
      <c r="O217" s="289"/>
      <c r="R217" s="54"/>
      <c r="S217" s="4"/>
    </row>
    <row r="218" spans="1:22">
      <c r="B218" s="4"/>
      <c r="C218" s="4"/>
      <c r="D218" s="4"/>
      <c r="E218" s="4"/>
      <c r="F218" s="4"/>
      <c r="I218" s="56" t="s">
        <v>220</v>
      </c>
      <c r="J218" s="18"/>
      <c r="K218" s="56" t="s">
        <v>141</v>
      </c>
      <c r="L218" s="18"/>
      <c r="M218" s="56" t="s">
        <v>220</v>
      </c>
      <c r="N218" s="18"/>
      <c r="O218" s="56" t="s">
        <v>141</v>
      </c>
      <c r="R218" s="54"/>
      <c r="S218" s="4"/>
    </row>
    <row r="219" spans="1:22">
      <c r="B219" s="1" t="s">
        <v>121</v>
      </c>
      <c r="I219" s="4"/>
      <c r="J219" s="17"/>
      <c r="K219" s="17"/>
      <c r="L219" s="17"/>
      <c r="M219" s="23"/>
      <c r="N219" s="23"/>
      <c r="O219" s="23"/>
      <c r="R219" s="54"/>
      <c r="S219" s="4"/>
    </row>
    <row r="220" spans="1:22">
      <c r="C220" s="1" t="s">
        <v>122</v>
      </c>
      <c r="I220" s="23">
        <v>-6179858.9500000011</v>
      </c>
      <c r="J220" s="17"/>
      <c r="K220" s="23">
        <v>-317880.75999999978</v>
      </c>
      <c r="L220" s="17"/>
      <c r="M220" s="23">
        <v>-6179858.9500000011</v>
      </c>
      <c r="N220" s="23"/>
      <c r="O220" s="23">
        <v>-317880.75999999978</v>
      </c>
      <c r="R220" s="54"/>
      <c r="S220" s="4"/>
    </row>
    <row r="221" spans="1:22">
      <c r="B221" s="1" t="s">
        <v>81</v>
      </c>
      <c r="I221" s="29">
        <v>2588746.94</v>
      </c>
      <c r="J221" s="17"/>
      <c r="K221" s="29">
        <v>3547022.23</v>
      </c>
      <c r="L221" s="17"/>
      <c r="M221" s="29">
        <v>2588746.94</v>
      </c>
      <c r="N221" s="29"/>
      <c r="O221" s="29">
        <v>3547022.23</v>
      </c>
      <c r="R221" s="54"/>
      <c r="S221" s="4"/>
    </row>
    <row r="222" spans="1:22">
      <c r="B222" s="4" t="s">
        <v>116</v>
      </c>
      <c r="I222" s="29">
        <v>6090350.8400000008</v>
      </c>
      <c r="K222" s="29">
        <v>4358667.95</v>
      </c>
      <c r="M222" s="29">
        <v>6090350.8400000008</v>
      </c>
      <c r="N222" s="29"/>
      <c r="O222" s="29">
        <v>4358667.95</v>
      </c>
      <c r="R222" s="54"/>
      <c r="S222" s="4"/>
    </row>
    <row r="223" spans="1:22">
      <c r="B223" s="1" t="s">
        <v>82</v>
      </c>
      <c r="I223" s="54">
        <v>38667560.420000002</v>
      </c>
      <c r="J223" s="29"/>
      <c r="K223" s="29">
        <v>41810398.990000002</v>
      </c>
      <c r="L223" s="29"/>
      <c r="M223" s="29">
        <v>38667560.420000002</v>
      </c>
      <c r="N223" s="29"/>
      <c r="O223" s="29">
        <v>41810398.990000002</v>
      </c>
      <c r="Q223" s="36"/>
      <c r="R223" s="54"/>
      <c r="S223" s="114"/>
      <c r="T223" s="62"/>
      <c r="U223" s="41"/>
      <c r="V223" s="41"/>
    </row>
    <row r="224" spans="1:22">
      <c r="B224" s="1" t="s">
        <v>83</v>
      </c>
      <c r="I224" s="113">
        <v>63670595.530000001</v>
      </c>
      <c r="K224" s="113">
        <v>3505012.61</v>
      </c>
      <c r="M224" s="113">
        <v>63670595.530000001</v>
      </c>
      <c r="N224" s="29"/>
      <c r="O224" s="113">
        <v>1291489.33</v>
      </c>
      <c r="R224" s="54"/>
      <c r="S224" s="41"/>
      <c r="T224" s="62"/>
      <c r="U224" s="41"/>
      <c r="V224" s="115"/>
    </row>
    <row r="225" spans="1:22">
      <c r="B225" s="1" t="s">
        <v>84</v>
      </c>
      <c r="I225" s="113">
        <v>21755142.460000001</v>
      </c>
      <c r="K225" s="113">
        <v>5817159.7700000005</v>
      </c>
      <c r="M225" s="113">
        <v>21755142.460000001</v>
      </c>
      <c r="N225" s="29"/>
      <c r="O225" s="113">
        <v>5160000</v>
      </c>
      <c r="R225" s="4"/>
      <c r="S225" s="41"/>
      <c r="T225" s="62"/>
      <c r="U225" s="62"/>
      <c r="V225" s="115"/>
    </row>
    <row r="226" spans="1:22">
      <c r="B226" s="1" t="s">
        <v>85</v>
      </c>
      <c r="I226" s="113">
        <v>19499016.109999999</v>
      </c>
      <c r="K226" s="113">
        <v>4466115.6800000006</v>
      </c>
      <c r="M226" s="113">
        <f>'[1]20'!$G$193+'[1]40'!$G$27</f>
        <v>19499016.109999999</v>
      </c>
      <c r="N226" s="29"/>
      <c r="O226" s="113">
        <v>4403528.1400000006</v>
      </c>
      <c r="R226" s="112"/>
      <c r="S226" s="62"/>
      <c r="T226" s="62"/>
      <c r="U226" s="41"/>
      <c r="V226" s="115"/>
    </row>
    <row r="227" spans="1:22">
      <c r="B227" s="1" t="s">
        <v>86</v>
      </c>
      <c r="I227" s="113">
        <v>6079291.7999999998</v>
      </c>
      <c r="K227" s="113">
        <v>4466115.6800000006</v>
      </c>
      <c r="M227" s="113">
        <v>6079291.7999999998</v>
      </c>
      <c r="O227" s="113">
        <v>4140864.63</v>
      </c>
      <c r="R227" s="4"/>
      <c r="S227" s="41"/>
      <c r="T227" s="62"/>
      <c r="U227" s="62"/>
      <c r="V227" s="115"/>
    </row>
    <row r="228" spans="1:22">
      <c r="B228" s="4" t="s">
        <v>150</v>
      </c>
      <c r="I228" s="117">
        <v>5070693.24</v>
      </c>
      <c r="K228" s="1">
        <v>5266260.16</v>
      </c>
      <c r="M228" s="32">
        <v>5070581.17</v>
      </c>
      <c r="N228" s="32"/>
      <c r="O228" s="32">
        <v>5266260.16</v>
      </c>
      <c r="R228" s="54"/>
      <c r="S228" s="41"/>
      <c r="T228" s="62"/>
      <c r="U228" s="41"/>
      <c r="V228" s="41"/>
    </row>
    <row r="229" spans="1:22">
      <c r="B229" s="4"/>
      <c r="K229" s="17"/>
      <c r="M229" s="32"/>
      <c r="N229" s="32"/>
      <c r="O229" s="32"/>
      <c r="R229" s="54"/>
      <c r="S229" s="41"/>
      <c r="T229" s="62"/>
      <c r="U229" s="41"/>
      <c r="V229" s="41"/>
    </row>
    <row r="230" spans="1:22" s="86" customFormat="1">
      <c r="A230" s="205" t="s">
        <v>307</v>
      </c>
      <c r="B230" s="206"/>
      <c r="C230" s="206"/>
      <c r="D230" s="206"/>
      <c r="E230" s="206"/>
      <c r="F230" s="206"/>
      <c r="G230" s="206"/>
      <c r="H230" s="206"/>
      <c r="I230" s="206"/>
      <c r="J230" s="206"/>
      <c r="K230" s="209"/>
      <c r="L230" s="206"/>
      <c r="M230" s="219"/>
      <c r="N230" s="219"/>
      <c r="O230" s="219"/>
      <c r="P230" s="206"/>
      <c r="Q230" s="206"/>
      <c r="R230" s="200"/>
      <c r="T230" s="200"/>
    </row>
    <row r="231" spans="1:22">
      <c r="A231" s="4"/>
      <c r="B231" s="1" t="s">
        <v>128</v>
      </c>
      <c r="K231" s="17"/>
      <c r="M231" s="32"/>
      <c r="N231" s="32"/>
      <c r="O231" s="32"/>
      <c r="R231" s="54"/>
      <c r="S231" s="4"/>
    </row>
    <row r="232" spans="1:22">
      <c r="A232" s="4"/>
      <c r="B232" s="1" t="s">
        <v>129</v>
      </c>
      <c r="K232" s="17"/>
      <c r="M232" s="32"/>
      <c r="N232" s="32"/>
      <c r="O232" s="32"/>
      <c r="R232" s="54"/>
      <c r="S232" s="4"/>
    </row>
    <row r="233" spans="1:22">
      <c r="A233" s="4"/>
      <c r="K233" s="17"/>
      <c r="M233" s="32"/>
      <c r="N233" s="32"/>
      <c r="O233" s="32"/>
      <c r="R233" s="54"/>
      <c r="S233" s="4"/>
    </row>
    <row r="234" spans="1:22">
      <c r="A234" s="4"/>
      <c r="B234" s="8" t="s">
        <v>200</v>
      </c>
      <c r="C234" s="1" t="s">
        <v>67</v>
      </c>
      <c r="K234" s="17"/>
      <c r="M234" s="32"/>
      <c r="N234" s="32"/>
      <c r="O234" s="32"/>
      <c r="R234" s="54"/>
      <c r="S234" s="4"/>
    </row>
    <row r="235" spans="1:22">
      <c r="A235" s="38"/>
      <c r="B235" s="37"/>
      <c r="C235" s="37"/>
      <c r="D235" s="37"/>
      <c r="E235" s="37"/>
      <c r="M235" s="79"/>
      <c r="N235" s="79"/>
      <c r="O235" s="26" t="s">
        <v>0</v>
      </c>
      <c r="R235" s="54"/>
      <c r="S235" s="4"/>
    </row>
    <row r="236" spans="1:22">
      <c r="A236" s="38"/>
      <c r="B236" s="37"/>
      <c r="C236" s="37"/>
      <c r="D236" s="37"/>
      <c r="E236" s="37"/>
      <c r="I236" s="288" t="s">
        <v>90</v>
      </c>
      <c r="J236" s="288"/>
      <c r="K236" s="288"/>
      <c r="M236" s="303" t="s">
        <v>89</v>
      </c>
      <c r="N236" s="303"/>
      <c r="O236" s="303"/>
      <c r="R236" s="54"/>
      <c r="S236" s="4"/>
    </row>
    <row r="237" spans="1:22">
      <c r="A237" s="38"/>
      <c r="B237" s="37"/>
      <c r="C237" s="37"/>
      <c r="D237" s="37"/>
      <c r="E237" s="37"/>
      <c r="I237" s="40" t="s">
        <v>255</v>
      </c>
      <c r="J237" s="36"/>
      <c r="K237" s="40" t="s">
        <v>142</v>
      </c>
      <c r="L237" s="36"/>
      <c r="M237" s="40" t="s">
        <v>255</v>
      </c>
      <c r="N237" s="36"/>
      <c r="O237" s="40" t="s">
        <v>142</v>
      </c>
      <c r="R237" s="54"/>
      <c r="S237" s="4"/>
    </row>
    <row r="238" spans="1:22">
      <c r="A238" s="37"/>
      <c r="B238" s="38"/>
      <c r="C238" s="1" t="s">
        <v>23</v>
      </c>
      <c r="I238" s="1">
        <v>722919.3</v>
      </c>
      <c r="K238" s="1">
        <v>472311.29</v>
      </c>
      <c r="M238" s="1">
        <v>84349</v>
      </c>
      <c r="O238" s="1">
        <v>121568</v>
      </c>
      <c r="R238" s="54"/>
      <c r="S238" s="4"/>
    </row>
    <row r="239" spans="1:22">
      <c r="C239" s="1" t="s">
        <v>24</v>
      </c>
      <c r="F239" s="63"/>
      <c r="G239" s="63"/>
      <c r="I239" s="1">
        <v>5063546.63</v>
      </c>
      <c r="K239" s="1">
        <v>1868196.47</v>
      </c>
      <c r="M239" s="1">
        <v>5063546.63</v>
      </c>
      <c r="O239" s="1">
        <v>1868196.47</v>
      </c>
      <c r="R239" s="54"/>
      <c r="S239" s="4"/>
    </row>
    <row r="240" spans="1:22">
      <c r="C240" s="1" t="s">
        <v>25</v>
      </c>
      <c r="I240" s="1">
        <v>445725051.67000002</v>
      </c>
      <c r="K240" s="1">
        <v>48484133.710000001</v>
      </c>
      <c r="M240" s="1">
        <v>443626078.48000002</v>
      </c>
      <c r="O240" s="1">
        <v>47631132.420000002</v>
      </c>
      <c r="R240" s="54"/>
      <c r="S240" s="4"/>
    </row>
    <row r="241" spans="2:19">
      <c r="C241" s="1" t="s">
        <v>26</v>
      </c>
      <c r="I241" s="1">
        <v>31476.34</v>
      </c>
      <c r="K241" s="1">
        <v>31736.19</v>
      </c>
      <c r="M241" s="1">
        <v>31476.34</v>
      </c>
      <c r="O241" s="1">
        <v>31736.19</v>
      </c>
      <c r="R241" s="54"/>
      <c r="S241" s="4"/>
    </row>
    <row r="242" spans="2:19" ht="24" thickBot="1">
      <c r="C242" s="1" t="s">
        <v>13</v>
      </c>
      <c r="I242" s="14">
        <f>SUM(I238:I241)</f>
        <v>451542993.94</v>
      </c>
      <c r="K242" s="14">
        <f>SUM(K238:K241)</f>
        <v>50856377.659999996</v>
      </c>
      <c r="M242" s="14">
        <f>SUM(M238:M241)</f>
        <v>448805450.44999999</v>
      </c>
      <c r="O242" s="14">
        <f>SUM(O238:O241)</f>
        <v>49652633.079999998</v>
      </c>
      <c r="R242" s="54"/>
      <c r="S242" s="4"/>
    </row>
    <row r="243" spans="2:19" ht="24" thickTop="1">
      <c r="C243" s="37"/>
      <c r="D243" s="37"/>
      <c r="E243" s="37"/>
      <c r="J243" s="17"/>
      <c r="K243" s="48"/>
      <c r="N243" s="32"/>
      <c r="R243" s="54"/>
      <c r="S243" s="4"/>
    </row>
    <row r="244" spans="2:19">
      <c r="C244" s="37"/>
      <c r="D244" s="37"/>
      <c r="E244" s="37"/>
      <c r="J244" s="17"/>
      <c r="K244" s="48"/>
      <c r="N244" s="32"/>
      <c r="R244" s="54"/>
      <c r="S244" s="4"/>
    </row>
    <row r="245" spans="2:19">
      <c r="C245" s="37"/>
      <c r="D245" s="37"/>
      <c r="E245" s="37"/>
      <c r="J245" s="17"/>
      <c r="K245" s="48"/>
      <c r="N245" s="32"/>
      <c r="R245" s="54"/>
      <c r="S245" s="4"/>
    </row>
    <row r="246" spans="2:19">
      <c r="C246" s="37"/>
      <c r="D246" s="37"/>
      <c r="E246" s="37"/>
      <c r="J246" s="17"/>
      <c r="K246" s="48"/>
      <c r="N246" s="32"/>
      <c r="R246" s="54"/>
      <c r="S246" s="4"/>
    </row>
    <row r="247" spans="2:19">
      <c r="C247" s="37"/>
      <c r="D247" s="37"/>
      <c r="E247" s="37"/>
      <c r="J247" s="17"/>
      <c r="K247" s="48"/>
      <c r="N247" s="32"/>
      <c r="R247" s="54"/>
      <c r="S247" s="4"/>
    </row>
    <row r="248" spans="2:19">
      <c r="C248" s="37"/>
      <c r="D248" s="37"/>
      <c r="E248" s="37"/>
      <c r="J248" s="17"/>
      <c r="K248" s="48"/>
      <c r="N248" s="32"/>
      <c r="R248" s="54"/>
      <c r="S248" s="4"/>
    </row>
    <row r="249" spans="2:19">
      <c r="C249" s="37"/>
      <c r="D249" s="37"/>
      <c r="E249" s="37"/>
      <c r="J249" s="17"/>
      <c r="K249" s="48"/>
      <c r="N249" s="32"/>
      <c r="R249" s="54"/>
      <c r="S249" s="4"/>
    </row>
    <row r="250" spans="2:19">
      <c r="C250" s="37"/>
      <c r="D250" s="37"/>
      <c r="E250" s="37"/>
      <c r="J250" s="17"/>
      <c r="K250" s="48"/>
      <c r="N250" s="32"/>
      <c r="R250" s="54"/>
      <c r="S250" s="4"/>
    </row>
    <row r="251" spans="2:19">
      <c r="B251" s="8" t="s">
        <v>201</v>
      </c>
      <c r="C251" s="4" t="s">
        <v>87</v>
      </c>
      <c r="D251" s="4"/>
      <c r="E251" s="27"/>
      <c r="J251" s="17"/>
      <c r="K251" s="49"/>
      <c r="N251" s="32"/>
      <c r="R251" s="54"/>
      <c r="S251" s="4"/>
    </row>
    <row r="252" spans="2:19">
      <c r="C252" s="39"/>
      <c r="D252" s="39"/>
      <c r="E252" s="39"/>
      <c r="M252" s="79"/>
      <c r="N252" s="79"/>
      <c r="O252" s="26" t="s">
        <v>0</v>
      </c>
      <c r="R252" s="54"/>
      <c r="S252" s="4"/>
    </row>
    <row r="253" spans="2:19">
      <c r="C253" s="39"/>
      <c r="D253" s="39"/>
      <c r="E253" s="39"/>
      <c r="I253" s="288" t="s">
        <v>90</v>
      </c>
      <c r="J253" s="288"/>
      <c r="K253" s="288"/>
      <c r="M253" s="303" t="s">
        <v>89</v>
      </c>
      <c r="N253" s="303"/>
      <c r="O253" s="303"/>
    </row>
    <row r="254" spans="2:19">
      <c r="C254" s="39"/>
      <c r="D254" s="39"/>
      <c r="E254" s="39"/>
      <c r="I254" s="74" t="s">
        <v>220</v>
      </c>
      <c r="J254" s="195"/>
      <c r="K254" s="74" t="s">
        <v>141</v>
      </c>
      <c r="L254" s="36"/>
      <c r="M254" s="74" t="s">
        <v>220</v>
      </c>
      <c r="N254" s="195"/>
      <c r="O254" s="74" t="s">
        <v>141</v>
      </c>
    </row>
    <row r="255" spans="2:19">
      <c r="C255" s="4" t="s">
        <v>23</v>
      </c>
      <c r="E255" s="27"/>
      <c r="F255" s="63"/>
      <c r="G255" s="63"/>
      <c r="I255" s="1">
        <v>609956.14999999991</v>
      </c>
      <c r="J255" s="55"/>
      <c r="K255" s="1">
        <v>722919.3</v>
      </c>
      <c r="L255" s="17"/>
      <c r="M255" s="1">
        <v>389876.1</v>
      </c>
      <c r="N255" s="17"/>
      <c r="O255" s="17">
        <v>84349</v>
      </c>
    </row>
    <row r="256" spans="2:19">
      <c r="C256" s="4" t="s">
        <v>24</v>
      </c>
      <c r="E256" s="27"/>
      <c r="I256" s="1">
        <v>2123968.14</v>
      </c>
      <c r="J256" s="55"/>
      <c r="K256" s="1">
        <v>5063546.63</v>
      </c>
      <c r="L256" s="17"/>
      <c r="M256" s="1">
        <v>2123968.14</v>
      </c>
      <c r="N256" s="17"/>
      <c r="O256" s="17">
        <v>5063546.63</v>
      </c>
    </row>
    <row r="257" spans="1:20">
      <c r="C257" s="4" t="s">
        <v>25</v>
      </c>
      <c r="E257" s="27"/>
      <c r="I257" s="1">
        <v>240013725.41</v>
      </c>
      <c r="J257" s="27"/>
      <c r="K257" s="1">
        <v>445725051.67000002</v>
      </c>
      <c r="L257" s="17"/>
      <c r="M257" s="1">
        <v>239127511.44</v>
      </c>
      <c r="O257" s="1">
        <v>443626078.48000002</v>
      </c>
    </row>
    <row r="258" spans="1:20">
      <c r="C258" s="4" t="s">
        <v>26</v>
      </c>
      <c r="E258" s="27"/>
      <c r="I258" s="1">
        <v>31805.23</v>
      </c>
      <c r="J258" s="27"/>
      <c r="K258" s="1">
        <v>31476.34</v>
      </c>
      <c r="L258" s="17"/>
      <c r="M258" s="1">
        <v>31805.23</v>
      </c>
      <c r="O258" s="1">
        <v>31476.34</v>
      </c>
    </row>
    <row r="259" spans="1:20" ht="24" thickBot="1">
      <c r="C259" s="4" t="s">
        <v>13</v>
      </c>
      <c r="E259" s="27"/>
      <c r="I259" s="14">
        <f>SUM(I255:I258)</f>
        <v>242779454.92999998</v>
      </c>
      <c r="K259" s="14">
        <f>SUM(K255:K258)</f>
        <v>451542993.94</v>
      </c>
      <c r="L259" s="17"/>
      <c r="M259" s="14">
        <f>SUM(M255:M258)</f>
        <v>241673160.91</v>
      </c>
      <c r="O259" s="14">
        <f>SUM(O255:O258)</f>
        <v>448805450.44999999</v>
      </c>
    </row>
    <row r="260" spans="1:20" ht="24" thickTop="1">
      <c r="C260" s="37"/>
      <c r="D260" s="37"/>
      <c r="E260" s="37"/>
      <c r="K260" s="50"/>
    </row>
    <row r="261" spans="1:20">
      <c r="B261" s="90" t="s">
        <v>308</v>
      </c>
      <c r="C261" s="4" t="s">
        <v>259</v>
      </c>
      <c r="D261" s="27"/>
      <c r="E261" s="4"/>
      <c r="F261" s="4"/>
      <c r="G261" s="4"/>
    </row>
    <row r="262" spans="1:20">
      <c r="B262" s="4"/>
      <c r="C262" s="8" t="s">
        <v>278</v>
      </c>
      <c r="E262" s="27"/>
      <c r="F262" s="27"/>
      <c r="G262" s="4"/>
    </row>
    <row r="263" spans="1:20">
      <c r="B263" s="4"/>
      <c r="C263" s="8" t="s">
        <v>277</v>
      </c>
      <c r="E263" s="27"/>
      <c r="F263" s="27"/>
      <c r="G263" s="4"/>
    </row>
    <row r="264" spans="1:20">
      <c r="B264" s="4"/>
      <c r="E264" s="27"/>
      <c r="F264" s="27"/>
      <c r="G264" s="4"/>
    </row>
    <row r="265" spans="1:20">
      <c r="B265" s="90" t="s">
        <v>309</v>
      </c>
      <c r="C265" s="4" t="s">
        <v>143</v>
      </c>
      <c r="D265" s="27"/>
      <c r="E265" s="4"/>
      <c r="F265" s="4"/>
    </row>
    <row r="266" spans="1:20">
      <c r="C266" s="8" t="s">
        <v>256</v>
      </c>
      <c r="E266" s="27"/>
      <c r="F266" s="4"/>
    </row>
    <row r="267" spans="1:20">
      <c r="C267" s="8" t="s">
        <v>258</v>
      </c>
      <c r="E267" s="27"/>
      <c r="F267" s="4"/>
    </row>
    <row r="268" spans="1:20">
      <c r="C268" s="8" t="s">
        <v>217</v>
      </c>
      <c r="E268" s="27"/>
      <c r="F268" s="4"/>
    </row>
    <row r="269" spans="1:20">
      <c r="C269" s="8"/>
      <c r="E269" s="27"/>
      <c r="F269" s="4"/>
    </row>
    <row r="270" spans="1:20" s="86" customFormat="1">
      <c r="A270" s="205" t="s">
        <v>310</v>
      </c>
      <c r="B270" s="86" t="s">
        <v>68</v>
      </c>
      <c r="D270" s="220"/>
      <c r="G270" s="220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6"/>
      <c r="S270" s="200"/>
      <c r="T270" s="200"/>
    </row>
    <row r="271" spans="1:20">
      <c r="B271" s="87" t="s">
        <v>311</v>
      </c>
      <c r="C271" s="4" t="s">
        <v>144</v>
      </c>
      <c r="D271" s="28"/>
      <c r="E271" s="4"/>
      <c r="F271" s="4"/>
      <c r="G271" s="17"/>
    </row>
    <row r="272" spans="1:20">
      <c r="A272" s="4"/>
      <c r="B272" s="4"/>
      <c r="C272" s="4"/>
      <c r="D272" s="28"/>
      <c r="E272" s="4"/>
      <c r="F272" s="4"/>
      <c r="G272" s="28"/>
      <c r="M272" s="79"/>
      <c r="N272" s="79"/>
      <c r="O272" s="26" t="s">
        <v>0</v>
      </c>
    </row>
    <row r="273" spans="1:15">
      <c r="A273" s="4"/>
      <c r="B273" s="4"/>
      <c r="C273" s="4"/>
      <c r="D273" s="28"/>
      <c r="E273" s="4"/>
      <c r="F273" s="4"/>
      <c r="G273" s="28"/>
      <c r="M273" s="304" t="s">
        <v>155</v>
      </c>
      <c r="N273" s="304"/>
      <c r="O273" s="304"/>
    </row>
    <row r="274" spans="1:15">
      <c r="A274" s="4"/>
      <c r="B274" s="4"/>
      <c r="C274" s="4"/>
      <c r="D274" s="28"/>
      <c r="E274" s="4"/>
      <c r="F274" s="4"/>
      <c r="G274" s="28"/>
      <c r="M274" s="81" t="s">
        <v>220</v>
      </c>
      <c r="N274" s="79"/>
      <c r="O274" s="81" t="s">
        <v>227</v>
      </c>
    </row>
    <row r="275" spans="1:15">
      <c r="A275" s="4"/>
      <c r="C275" s="4" t="s">
        <v>69</v>
      </c>
      <c r="D275" s="28"/>
      <c r="E275" s="4"/>
      <c r="F275" s="4"/>
      <c r="G275" s="28"/>
      <c r="M275" s="1">
        <v>4788632.38</v>
      </c>
      <c r="O275" s="1">
        <v>4277853.13</v>
      </c>
    </row>
    <row r="276" spans="1:15">
      <c r="A276" s="4"/>
      <c r="C276" s="4" t="s">
        <v>70</v>
      </c>
      <c r="D276" s="28"/>
      <c r="E276" s="4"/>
      <c r="F276" s="4"/>
      <c r="G276" s="28"/>
      <c r="M276" s="1">
        <v>368420.92</v>
      </c>
      <c r="O276" s="1">
        <v>447368.26</v>
      </c>
    </row>
    <row r="277" spans="1:15" ht="24" thickBot="1">
      <c r="A277" s="4"/>
      <c r="B277" s="4"/>
      <c r="C277" s="4" t="s">
        <v>13</v>
      </c>
      <c r="D277" s="28"/>
      <c r="E277" s="4"/>
      <c r="F277" s="4"/>
      <c r="G277" s="28"/>
      <c r="M277" s="14">
        <f>SUM(M275:M276)</f>
        <v>5157053.3</v>
      </c>
      <c r="O277" s="125">
        <f>SUM(O275:O276)</f>
        <v>4725221.3899999997</v>
      </c>
    </row>
    <row r="278" spans="1:15" ht="24" thickTop="1"/>
    <row r="279" spans="1:15">
      <c r="B279" s="87" t="s">
        <v>312</v>
      </c>
      <c r="C279" s="4" t="s">
        <v>260</v>
      </c>
      <c r="D279" s="28"/>
      <c r="E279" s="4"/>
    </row>
    <row r="280" spans="1:15">
      <c r="B280" s="4"/>
      <c r="C280" s="4" t="s">
        <v>138</v>
      </c>
      <c r="D280" s="28"/>
      <c r="E280" s="4"/>
    </row>
    <row r="281" spans="1:15">
      <c r="B281" s="89"/>
      <c r="C281" s="4" t="s">
        <v>165</v>
      </c>
      <c r="D281" s="28"/>
      <c r="E281" s="4"/>
    </row>
    <row r="282" spans="1:15">
      <c r="B282" s="89"/>
      <c r="C282" s="4"/>
      <c r="D282" s="28"/>
      <c r="E282" s="4"/>
    </row>
    <row r="283" spans="1:15">
      <c r="B283" s="89"/>
      <c r="C283" s="4"/>
      <c r="D283" s="28"/>
      <c r="E283" s="4"/>
    </row>
    <row r="284" spans="1:15">
      <c r="B284" s="89"/>
      <c r="C284" s="4"/>
      <c r="D284" s="28"/>
      <c r="E284" s="4"/>
    </row>
    <row r="285" spans="1:15">
      <c r="B285" s="89"/>
      <c r="C285" s="4"/>
      <c r="D285" s="28"/>
      <c r="E285" s="4"/>
    </row>
    <row r="286" spans="1:15">
      <c r="B286" s="89"/>
      <c r="C286" s="4"/>
      <c r="D286" s="28"/>
      <c r="E286" s="4"/>
    </row>
    <row r="287" spans="1:15">
      <c r="B287" s="89"/>
      <c r="C287" s="4"/>
      <c r="D287" s="28"/>
      <c r="E287" s="4"/>
    </row>
    <row r="288" spans="1:15">
      <c r="B288" s="89"/>
      <c r="C288" s="4"/>
      <c r="D288" s="28"/>
      <c r="E288" s="4"/>
    </row>
    <row r="289" spans="2:5">
      <c r="B289" s="89"/>
      <c r="C289" s="4"/>
      <c r="D289" s="28"/>
      <c r="E289" s="4"/>
    </row>
  </sheetData>
  <mergeCells count="24">
    <mergeCell ref="I253:K253"/>
    <mergeCell ref="M253:O253"/>
    <mergeCell ref="M273:O273"/>
    <mergeCell ref="M4:O4"/>
    <mergeCell ref="I146:O146"/>
    <mergeCell ref="I147:K147"/>
    <mergeCell ref="M147:O147"/>
    <mergeCell ref="I236:K236"/>
    <mergeCell ref="M236:O236"/>
    <mergeCell ref="I217:K217"/>
    <mergeCell ref="M217:O217"/>
    <mergeCell ref="M167:O167"/>
    <mergeCell ref="M180:O180"/>
    <mergeCell ref="I109:K109"/>
    <mergeCell ref="M109:O109"/>
    <mergeCell ref="M126:O126"/>
    <mergeCell ref="M134:O134"/>
    <mergeCell ref="I72:K72"/>
    <mergeCell ref="M72:O72"/>
    <mergeCell ref="M61:O61"/>
    <mergeCell ref="K83:O83"/>
    <mergeCell ref="K84:K85"/>
    <mergeCell ref="M84:M85"/>
    <mergeCell ref="O84:O85"/>
  </mergeCells>
  <pageMargins left="0.78740157480314965" right="0.23622047244094491" top="0.59055118110236227" bottom="0.39370078740157483" header="0.31496062992125984" footer="0.31496062992125984"/>
  <pageSetup paperSize="9" scale="85" firstPageNumber="17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  <rowBreaks count="7" manualBreakCount="7">
    <brk id="37" max="16383" man="1"/>
    <brk id="68" max="16383" man="1"/>
    <brk id="105" max="16383" man="1"/>
    <brk id="142" max="16383" man="1"/>
    <brk id="175" max="16383" man="1"/>
    <brk id="212" max="16383" man="1"/>
    <brk id="2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943B-D278-49F2-9DA1-80047B7BE794}">
  <dimension ref="A1:AD51"/>
  <sheetViews>
    <sheetView view="pageBreakPreview" zoomScale="90" zoomScaleNormal="100" zoomScaleSheetLayoutView="90" workbookViewId="0">
      <selection activeCell="K16" sqref="K16"/>
    </sheetView>
  </sheetViews>
  <sheetFormatPr defaultColWidth="9" defaultRowHeight="23.4"/>
  <cols>
    <col min="1" max="1" width="3.3984375" style="140" customWidth="1"/>
    <col min="2" max="2" width="5.19921875" style="140" customWidth="1"/>
    <col min="3" max="3" width="4.09765625" style="140" customWidth="1"/>
    <col min="4" max="4" width="7.09765625" style="140" customWidth="1"/>
    <col min="5" max="5" width="12.3984375" style="140" customWidth="1"/>
    <col min="6" max="6" width="1.19921875" style="140" customWidth="1"/>
    <col min="7" max="7" width="14.5" style="140" customWidth="1"/>
    <col min="8" max="8" width="1.19921875" style="140" customWidth="1"/>
    <col min="9" max="9" width="14.5" style="140" customWidth="1"/>
    <col min="10" max="10" width="1.19921875" style="140" customWidth="1"/>
    <col min="11" max="11" width="14.5" style="140" customWidth="1"/>
    <col min="12" max="12" width="1.19921875" style="140" customWidth="1"/>
    <col min="13" max="13" width="14.5" style="140" customWidth="1"/>
    <col min="14" max="14" width="1.19921875" style="140" customWidth="1"/>
    <col min="15" max="15" width="14.5" style="140" customWidth="1"/>
    <col min="16" max="16" width="1.09765625" style="140" customWidth="1"/>
    <col min="17" max="17" width="14.5" style="140" customWidth="1"/>
    <col min="18" max="18" width="1.296875" style="140" customWidth="1"/>
    <col min="19" max="19" width="14.5" style="140" customWidth="1"/>
    <col min="20" max="20" width="1.09765625" style="140" customWidth="1"/>
    <col min="21" max="21" width="14.5" style="140" customWidth="1"/>
    <col min="22" max="22" width="1.19921875" style="140" customWidth="1"/>
    <col min="23" max="23" width="12.19921875" style="140" customWidth="1"/>
    <col min="24" max="24" width="1.19921875" style="140" customWidth="1"/>
    <col min="25" max="25" width="15.3984375" style="141" bestFit="1" customWidth="1"/>
    <col min="26" max="26" width="18.69921875" style="142" bestFit="1" customWidth="1"/>
    <col min="27" max="27" width="13.8984375" style="142" customWidth="1"/>
    <col min="28" max="29" width="20.3984375" style="142" customWidth="1"/>
    <col min="30" max="30" width="9.8984375" style="142" bestFit="1" customWidth="1"/>
    <col min="31" max="16384" width="9" style="142"/>
  </cols>
  <sheetData>
    <row r="1" spans="1:30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</row>
    <row r="2" spans="1:30" s="148" customFormat="1">
      <c r="A2" s="143" t="s">
        <v>313</v>
      </c>
      <c r="B2" s="144" t="s">
        <v>71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5"/>
      <c r="P2" s="144"/>
      <c r="Q2" s="145"/>
      <c r="R2" s="144"/>
      <c r="S2" s="146"/>
      <c r="T2" s="146"/>
      <c r="U2" s="146"/>
      <c r="V2" s="146"/>
      <c r="W2" s="146"/>
      <c r="X2" s="146"/>
      <c r="Y2" s="147"/>
    </row>
    <row r="3" spans="1:30">
      <c r="A3" s="149"/>
      <c r="B3" s="149" t="s">
        <v>148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  <c r="P3" s="149"/>
      <c r="Q3" s="150"/>
      <c r="R3" s="149"/>
    </row>
    <row r="4" spans="1:30" s="140" customFormat="1">
      <c r="A4" s="149"/>
      <c r="B4" s="149" t="s">
        <v>149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50"/>
      <c r="P4" s="149"/>
      <c r="Q4" s="150"/>
      <c r="R4" s="149"/>
      <c r="Y4" s="141"/>
      <c r="Z4" s="142"/>
      <c r="AA4" s="142"/>
      <c r="AB4" s="142"/>
      <c r="AC4" s="142"/>
      <c r="AD4" s="142"/>
    </row>
    <row r="5" spans="1:30" ht="7.2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50"/>
      <c r="P5" s="149"/>
      <c r="Q5" s="150"/>
      <c r="R5" s="149"/>
    </row>
    <row r="6" spans="1:30">
      <c r="A6" s="151"/>
      <c r="B6" s="149" t="s">
        <v>265</v>
      </c>
      <c r="C6" s="149"/>
      <c r="D6" s="149"/>
      <c r="E6" s="149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30"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0"/>
      <c r="P7" s="149"/>
      <c r="Q7" s="150"/>
      <c r="R7" s="149"/>
      <c r="S7" s="150"/>
      <c r="T7" s="149"/>
      <c r="U7" s="152" t="s">
        <v>0</v>
      </c>
      <c r="V7" s="149"/>
    </row>
    <row r="8" spans="1:30">
      <c r="A8" s="130"/>
      <c r="B8" s="149"/>
      <c r="C8" s="149"/>
      <c r="D8" s="149"/>
      <c r="E8" s="149"/>
      <c r="F8" s="149"/>
      <c r="G8" s="308" t="s">
        <v>90</v>
      </c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142"/>
    </row>
    <row r="9" spans="1:30">
      <c r="A9" s="130"/>
      <c r="B9" s="149"/>
      <c r="C9" s="149"/>
      <c r="D9" s="149"/>
      <c r="E9" s="149"/>
      <c r="F9" s="149"/>
      <c r="G9" s="309" t="s">
        <v>266</v>
      </c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149"/>
    </row>
    <row r="10" spans="1:30" ht="25.2" customHeight="1">
      <c r="A10" s="153"/>
      <c r="B10" s="149"/>
      <c r="C10" s="149"/>
      <c r="D10" s="149"/>
      <c r="E10" s="149"/>
      <c r="F10" s="149"/>
      <c r="G10" s="310" t="s">
        <v>74</v>
      </c>
      <c r="H10" s="310"/>
      <c r="I10" s="310"/>
      <c r="J10" s="154"/>
      <c r="K10" s="311" t="s">
        <v>73</v>
      </c>
      <c r="L10" s="311"/>
      <c r="M10" s="311"/>
      <c r="N10" s="149"/>
      <c r="O10" s="310" t="s">
        <v>75</v>
      </c>
      <c r="P10" s="310"/>
      <c r="Q10" s="310"/>
      <c r="R10" s="154"/>
      <c r="S10" s="310" t="s">
        <v>13</v>
      </c>
      <c r="T10" s="310"/>
      <c r="U10" s="310"/>
      <c r="V10" s="155"/>
      <c r="Y10" s="156"/>
      <c r="Z10" s="157"/>
      <c r="AA10" s="158"/>
      <c r="AB10" s="158"/>
      <c r="AC10" s="158"/>
    </row>
    <row r="11" spans="1:30">
      <c r="A11" s="153"/>
      <c r="B11" s="149"/>
      <c r="C11" s="149"/>
      <c r="D11" s="149"/>
      <c r="E11" s="149"/>
      <c r="F11" s="149"/>
      <c r="G11" s="159">
        <v>2564</v>
      </c>
      <c r="H11" s="160"/>
      <c r="I11" s="159">
        <v>2563</v>
      </c>
      <c r="J11" s="160"/>
      <c r="K11" s="159">
        <v>2564</v>
      </c>
      <c r="L11" s="160"/>
      <c r="M11" s="159">
        <v>2563</v>
      </c>
      <c r="N11" s="149"/>
      <c r="O11" s="159">
        <v>2564</v>
      </c>
      <c r="P11" s="160"/>
      <c r="Q11" s="159">
        <v>2563</v>
      </c>
      <c r="R11" s="160"/>
      <c r="S11" s="159">
        <v>2564</v>
      </c>
      <c r="T11" s="160"/>
      <c r="U11" s="159">
        <v>2563</v>
      </c>
      <c r="V11" s="155"/>
      <c r="Y11" s="156"/>
      <c r="Z11" s="157"/>
      <c r="AA11" s="158"/>
      <c r="AB11" s="158"/>
      <c r="AC11" s="158"/>
    </row>
    <row r="12" spans="1:30">
      <c r="B12" s="149" t="s">
        <v>7</v>
      </c>
      <c r="C12" s="149"/>
      <c r="D12" s="149"/>
      <c r="E12" s="149"/>
      <c r="F12" s="149"/>
      <c r="G12" s="161">
        <v>304742003.05000001</v>
      </c>
      <c r="H12" s="161"/>
      <c r="I12" s="29">
        <v>11020467.620000001</v>
      </c>
      <c r="J12" s="161"/>
      <c r="K12" s="161">
        <v>9607787.2300000004</v>
      </c>
      <c r="L12" s="161"/>
      <c r="M12" s="29">
        <v>9369873.620000001</v>
      </c>
      <c r="N12" s="149"/>
      <c r="O12" s="161">
        <v>9737917.5999999996</v>
      </c>
      <c r="P12" s="161"/>
      <c r="Q12" s="29">
        <v>6642585.46</v>
      </c>
      <c r="R12" s="161"/>
      <c r="S12" s="161">
        <f>G12+K12+O12</f>
        <v>324087707.88000005</v>
      </c>
      <c r="T12" s="161"/>
      <c r="U12" s="161">
        <f>I12+M12+Q12</f>
        <v>27032926.700000003</v>
      </c>
      <c r="V12" s="149"/>
      <c r="Z12" s="162"/>
      <c r="AA12" s="141"/>
      <c r="AB12" s="163"/>
      <c r="AC12" s="141"/>
    </row>
    <row r="13" spans="1:30">
      <c r="B13" s="149" t="s">
        <v>8</v>
      </c>
      <c r="C13" s="149"/>
      <c r="D13" s="149"/>
      <c r="E13" s="149"/>
      <c r="F13" s="149"/>
      <c r="G13" s="161">
        <v>-132878429.17</v>
      </c>
      <c r="H13" s="161"/>
      <c r="I13" s="29">
        <v>-30745632.57</v>
      </c>
      <c r="J13" s="161"/>
      <c r="K13" s="161">
        <v>-11111799.060000001</v>
      </c>
      <c r="L13" s="161"/>
      <c r="M13" s="29">
        <v>-12198929.310000001</v>
      </c>
      <c r="N13" s="149"/>
      <c r="O13" s="161">
        <v>-7943352.1399999997</v>
      </c>
      <c r="P13" s="161"/>
      <c r="Q13" s="29">
        <v>-7893353.3499999996</v>
      </c>
      <c r="R13" s="161"/>
      <c r="S13" s="164">
        <f>G13+K13+O13</f>
        <v>-151933580.36999997</v>
      </c>
      <c r="T13" s="161"/>
      <c r="U13" s="164">
        <f>I13+M13+Q13</f>
        <v>-50837915.230000004</v>
      </c>
      <c r="V13" s="149"/>
      <c r="Z13" s="162"/>
    </row>
    <row r="14" spans="1:30">
      <c r="B14" s="149" t="s">
        <v>174</v>
      </c>
      <c r="C14" s="149"/>
      <c r="D14" s="149"/>
      <c r="E14" s="149"/>
      <c r="F14" s="149"/>
      <c r="G14" s="165">
        <f>SUM(G12:G13)</f>
        <v>171863573.88</v>
      </c>
      <c r="H14" s="161"/>
      <c r="I14" s="165">
        <f>SUM(I12:I13)</f>
        <v>-19725164.949999999</v>
      </c>
      <c r="J14" s="161"/>
      <c r="K14" s="165">
        <f>SUM(K12:K13)</f>
        <v>-1504011.83</v>
      </c>
      <c r="L14" s="161"/>
      <c r="M14" s="165">
        <f>SUM(M12:M13)</f>
        <v>-2829055.6899999995</v>
      </c>
      <c r="N14" s="149"/>
      <c r="O14" s="165">
        <f>SUM(O12:O13)</f>
        <v>1794565.46</v>
      </c>
      <c r="P14" s="161"/>
      <c r="Q14" s="165">
        <f>SUM(Q12:Q13)</f>
        <v>-1250767.8899999997</v>
      </c>
      <c r="R14" s="161"/>
      <c r="S14" s="161">
        <f>SUM(S12:S13)</f>
        <v>172154127.51000008</v>
      </c>
      <c r="T14" s="161"/>
      <c r="U14" s="161">
        <f>SUM(U12:U13)</f>
        <v>-23804988.530000001</v>
      </c>
      <c r="V14" s="149"/>
      <c r="Z14" s="162"/>
      <c r="AA14" s="166"/>
      <c r="AB14" s="166"/>
      <c r="AC14" s="166"/>
    </row>
    <row r="15" spans="1:30">
      <c r="B15" s="149" t="s">
        <v>9</v>
      </c>
      <c r="C15" s="149"/>
      <c r="D15" s="149"/>
      <c r="E15" s="149"/>
      <c r="F15" s="149"/>
      <c r="G15" s="161"/>
      <c r="H15" s="161"/>
      <c r="I15" s="161"/>
      <c r="J15" s="161"/>
      <c r="K15" s="161"/>
      <c r="L15" s="161"/>
      <c r="M15" s="161"/>
      <c r="N15" s="149"/>
      <c r="O15" s="161"/>
      <c r="P15" s="161"/>
      <c r="Q15" s="161"/>
      <c r="R15" s="161"/>
      <c r="S15" s="161">
        <v>545502.17000000004</v>
      </c>
      <c r="T15" s="161"/>
      <c r="U15" s="161">
        <f>4313422.34-2927804.05</f>
        <v>1385618.29</v>
      </c>
      <c r="V15" s="149"/>
      <c r="Z15" s="162"/>
      <c r="AA15" s="163"/>
      <c r="AB15" s="163"/>
      <c r="AC15" s="163"/>
    </row>
    <row r="16" spans="1:30">
      <c r="B16" s="149" t="s">
        <v>12</v>
      </c>
      <c r="C16" s="149"/>
      <c r="D16" s="149"/>
      <c r="E16" s="149"/>
      <c r="F16" s="149"/>
      <c r="G16" s="161"/>
      <c r="H16" s="161"/>
      <c r="I16" s="161"/>
      <c r="J16" s="161"/>
      <c r="K16" s="161"/>
      <c r="L16" s="161"/>
      <c r="M16" s="161"/>
      <c r="N16" s="149"/>
      <c r="O16" s="161"/>
      <c r="P16" s="161"/>
      <c r="Q16" s="161"/>
      <c r="R16" s="161"/>
      <c r="S16" s="161">
        <v>-21679110.690000001</v>
      </c>
      <c r="T16" s="161"/>
      <c r="U16" s="29">
        <v>-11241560.970000001</v>
      </c>
      <c r="V16" s="149"/>
      <c r="Z16" s="162"/>
    </row>
    <row r="17" spans="1:30">
      <c r="B17" s="149" t="s">
        <v>10</v>
      </c>
      <c r="C17" s="149"/>
      <c r="D17" s="149"/>
      <c r="E17" s="149"/>
      <c r="F17" s="149"/>
      <c r="G17" s="161"/>
      <c r="H17" s="161"/>
      <c r="I17" s="161"/>
      <c r="J17" s="161"/>
      <c r="K17" s="161"/>
      <c r="L17" s="161"/>
      <c r="M17" s="161"/>
      <c r="N17" s="149"/>
      <c r="O17" s="161"/>
      <c r="P17" s="161"/>
      <c r="Q17" s="161"/>
      <c r="R17" s="161"/>
      <c r="S17" s="164">
        <v>-28378472.010000002</v>
      </c>
      <c r="T17" s="161"/>
      <c r="U17" s="178">
        <v>-30916653.140000001</v>
      </c>
      <c r="V17" s="149"/>
      <c r="Z17" s="162"/>
      <c r="AA17" s="158"/>
      <c r="AB17" s="158"/>
      <c r="AC17" s="158"/>
    </row>
    <row r="18" spans="1:30">
      <c r="B18" s="149" t="s">
        <v>267</v>
      </c>
      <c r="C18" s="149"/>
      <c r="D18" s="149"/>
      <c r="E18" s="149"/>
      <c r="F18" s="149"/>
      <c r="G18" s="161"/>
      <c r="H18" s="161"/>
      <c r="I18" s="161"/>
      <c r="J18" s="161"/>
      <c r="K18" s="161"/>
      <c r="L18" s="161"/>
      <c r="M18" s="161"/>
      <c r="N18" s="149"/>
      <c r="O18" s="161"/>
      <c r="P18" s="161"/>
      <c r="Q18" s="161"/>
      <c r="R18" s="161"/>
      <c r="S18" s="29">
        <f>SUM(S14:S17)</f>
        <v>122642046.98000006</v>
      </c>
      <c r="T18" s="161"/>
      <c r="U18" s="29">
        <f>SUM(U14:U17)</f>
        <v>-64577584.350000001</v>
      </c>
      <c r="V18" s="149"/>
      <c r="Z18" s="162"/>
      <c r="AA18" s="158"/>
      <c r="AB18" s="158"/>
      <c r="AC18" s="158"/>
    </row>
    <row r="19" spans="1:30">
      <c r="B19" s="149" t="s">
        <v>262</v>
      </c>
      <c r="C19" s="149"/>
      <c r="D19" s="149"/>
      <c r="E19" s="149"/>
      <c r="F19" s="149"/>
      <c r="G19" s="161"/>
      <c r="H19" s="161"/>
      <c r="I19" s="161"/>
      <c r="J19" s="161"/>
      <c r="K19" s="161"/>
      <c r="L19" s="161"/>
      <c r="M19" s="161"/>
      <c r="N19" s="149"/>
      <c r="O19" s="161"/>
      <c r="P19" s="161"/>
      <c r="Q19" s="161"/>
      <c r="R19" s="161"/>
      <c r="S19" s="161">
        <v>1106990.3999999999</v>
      </c>
      <c r="T19" s="161"/>
      <c r="U19" s="161">
        <v>2927804.05</v>
      </c>
      <c r="V19" s="149"/>
      <c r="Z19" s="162"/>
      <c r="AA19" s="158"/>
      <c r="AB19" s="158"/>
      <c r="AC19" s="158"/>
    </row>
    <row r="20" spans="1:30">
      <c r="B20" s="149" t="s">
        <v>263</v>
      </c>
      <c r="C20" s="149"/>
      <c r="D20" s="149"/>
      <c r="E20" s="149"/>
      <c r="F20" s="149"/>
      <c r="G20" s="161"/>
      <c r="H20" s="161"/>
      <c r="I20" s="161"/>
      <c r="J20" s="161"/>
      <c r="K20" s="161"/>
      <c r="L20" s="161"/>
      <c r="M20" s="161"/>
      <c r="N20" s="149"/>
      <c r="O20" s="161"/>
      <c r="P20" s="161"/>
      <c r="Q20" s="161"/>
      <c r="R20" s="161"/>
      <c r="S20" s="161">
        <v>-108635.75</v>
      </c>
      <c r="T20" s="161"/>
      <c r="U20" s="167">
        <v>0</v>
      </c>
      <c r="V20" s="149"/>
      <c r="Z20" s="162"/>
      <c r="AA20" s="158"/>
      <c r="AB20" s="158"/>
      <c r="AC20" s="158"/>
    </row>
    <row r="21" spans="1:30">
      <c r="B21" s="149" t="s">
        <v>264</v>
      </c>
      <c r="C21" s="149"/>
      <c r="D21" s="149"/>
      <c r="E21" s="149"/>
      <c r="F21" s="149"/>
      <c r="G21" s="161"/>
      <c r="H21" s="161"/>
      <c r="I21" s="161"/>
      <c r="J21" s="161"/>
      <c r="K21" s="161"/>
      <c r="L21" s="161"/>
      <c r="M21" s="142"/>
      <c r="N21" s="149"/>
      <c r="O21" s="161"/>
      <c r="P21" s="161"/>
      <c r="Q21" s="161"/>
      <c r="R21" s="161"/>
      <c r="S21" s="164">
        <v>-1322845.8999999999</v>
      </c>
      <c r="T21" s="161"/>
      <c r="U21" s="52">
        <v>-219322.12</v>
      </c>
      <c r="V21" s="149"/>
      <c r="Z21" s="162"/>
      <c r="AA21" s="168"/>
      <c r="AB21" s="168"/>
    </row>
    <row r="22" spans="1:30">
      <c r="B22" s="149" t="s">
        <v>176</v>
      </c>
      <c r="C22" s="149"/>
      <c r="D22" s="149"/>
      <c r="E22" s="149"/>
      <c r="F22" s="149"/>
      <c r="G22" s="161"/>
      <c r="H22" s="161"/>
      <c r="I22" s="161"/>
      <c r="J22" s="161"/>
      <c r="K22" s="161"/>
      <c r="L22" s="161"/>
      <c r="M22" s="142"/>
      <c r="N22" s="149"/>
      <c r="O22" s="161"/>
      <c r="P22" s="161"/>
      <c r="Q22" s="161"/>
      <c r="R22" s="161"/>
      <c r="S22" s="161">
        <f>SUM(S18:S21)</f>
        <v>122317555.73000006</v>
      </c>
      <c r="T22" s="161"/>
      <c r="U22" s="161">
        <f>SUM(U18:U21)</f>
        <v>-61869102.420000002</v>
      </c>
      <c r="V22" s="149"/>
      <c r="Z22" s="162"/>
      <c r="AA22" s="166"/>
      <c r="AB22" s="166"/>
      <c r="AC22" s="166"/>
    </row>
    <row r="23" spans="1:30">
      <c r="B23" s="149" t="s">
        <v>177</v>
      </c>
      <c r="C23" s="149"/>
      <c r="D23" s="149"/>
      <c r="E23" s="149"/>
      <c r="F23" s="149"/>
      <c r="G23" s="161"/>
      <c r="H23" s="161"/>
      <c r="I23" s="161"/>
      <c r="J23" s="161"/>
      <c r="K23" s="161"/>
      <c r="L23" s="161"/>
      <c r="M23" s="142"/>
      <c r="N23" s="149"/>
      <c r="O23" s="161"/>
      <c r="P23" s="161"/>
      <c r="Q23" s="161"/>
      <c r="R23" s="161"/>
      <c r="S23" s="161">
        <v>-24044544.800000001</v>
      </c>
      <c r="T23" s="161"/>
      <c r="U23" s="161">
        <v>202878.89</v>
      </c>
      <c r="V23" s="149"/>
      <c r="Z23" s="162"/>
      <c r="AA23" s="166"/>
      <c r="AB23" s="166"/>
      <c r="AC23" s="166"/>
    </row>
    <row r="24" spans="1:30" ht="24" thickBot="1">
      <c r="B24" s="149" t="s">
        <v>175</v>
      </c>
      <c r="C24" s="149"/>
      <c r="D24" s="149"/>
      <c r="E24" s="149"/>
      <c r="F24" s="149"/>
      <c r="G24" s="161"/>
      <c r="H24" s="161"/>
      <c r="I24" s="161"/>
      <c r="J24" s="161"/>
      <c r="K24" s="161"/>
      <c r="L24" s="161"/>
      <c r="M24" s="142"/>
      <c r="N24" s="149"/>
      <c r="O24" s="161"/>
      <c r="P24" s="161"/>
      <c r="Q24" s="161"/>
      <c r="R24" s="161"/>
      <c r="S24" s="169">
        <f>SUM(S22:S23)</f>
        <v>98273010.930000067</v>
      </c>
      <c r="T24" s="161"/>
      <c r="U24" s="169">
        <f>SUM(U22:U23)</f>
        <v>-61666223.530000001</v>
      </c>
      <c r="V24" s="149"/>
      <c r="Z24" s="162"/>
      <c r="AA24" s="166"/>
      <c r="AB24" s="166"/>
      <c r="AC24" s="166"/>
    </row>
    <row r="25" spans="1:30" ht="24" thickTop="1"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66"/>
      <c r="N25" s="149"/>
      <c r="O25" s="161"/>
      <c r="P25" s="161"/>
      <c r="Q25" s="161"/>
      <c r="R25" s="161"/>
      <c r="S25" s="161"/>
      <c r="T25" s="161"/>
      <c r="U25" s="161"/>
      <c r="V25" s="149"/>
      <c r="AA25" s="163"/>
      <c r="AB25" s="163"/>
      <c r="AC25" s="163"/>
    </row>
    <row r="26" spans="1:30">
      <c r="A26" s="153"/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</row>
    <row r="27" spans="1:30">
      <c r="A27" s="151"/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</row>
    <row r="28" spans="1:30" s="140" customFormat="1"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2" t="s">
        <v>0</v>
      </c>
      <c r="Y28" s="141"/>
      <c r="Z28" s="142"/>
      <c r="AA28" s="142"/>
      <c r="AB28" s="142"/>
      <c r="AC28" s="142"/>
      <c r="AD28" s="142"/>
    </row>
    <row r="29" spans="1:30">
      <c r="B29" s="149"/>
      <c r="C29" s="149"/>
      <c r="D29" s="149"/>
      <c r="E29" s="149"/>
      <c r="F29" s="149"/>
      <c r="G29" s="308" t="s">
        <v>89</v>
      </c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</row>
    <row r="30" spans="1:30">
      <c r="B30" s="149"/>
      <c r="C30" s="149"/>
      <c r="D30" s="149"/>
      <c r="E30" s="149"/>
      <c r="F30" s="149"/>
      <c r="G30" s="309" t="s">
        <v>266</v>
      </c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</row>
    <row r="31" spans="1:30">
      <c r="B31" s="149"/>
      <c r="C31" s="149"/>
      <c r="D31" s="149"/>
      <c r="E31" s="149"/>
      <c r="F31" s="149"/>
      <c r="G31" s="310" t="s">
        <v>74</v>
      </c>
      <c r="H31" s="310"/>
      <c r="I31" s="310"/>
      <c r="J31" s="154"/>
      <c r="K31" s="311" t="s">
        <v>73</v>
      </c>
      <c r="L31" s="311"/>
      <c r="M31" s="311"/>
      <c r="N31" s="149"/>
      <c r="O31" s="310" t="s">
        <v>75</v>
      </c>
      <c r="P31" s="310"/>
      <c r="Q31" s="310"/>
      <c r="R31" s="154"/>
      <c r="S31" s="310" t="s">
        <v>13</v>
      </c>
      <c r="T31" s="310"/>
      <c r="U31" s="310"/>
      <c r="Y31" s="170"/>
      <c r="Z31" s="168"/>
      <c r="AA31" s="168"/>
      <c r="AB31" s="168"/>
    </row>
    <row r="32" spans="1:30">
      <c r="B32" s="149"/>
      <c r="C32" s="149"/>
      <c r="D32" s="149"/>
      <c r="E32" s="149"/>
      <c r="F32" s="149"/>
      <c r="G32" s="159">
        <v>2564</v>
      </c>
      <c r="H32" s="160"/>
      <c r="I32" s="159">
        <v>2563</v>
      </c>
      <c r="J32" s="160"/>
      <c r="K32" s="159">
        <v>2564</v>
      </c>
      <c r="L32" s="160"/>
      <c r="M32" s="159">
        <v>2563</v>
      </c>
      <c r="N32" s="149"/>
      <c r="O32" s="159">
        <v>2564</v>
      </c>
      <c r="P32" s="160"/>
      <c r="Q32" s="159">
        <v>2563</v>
      </c>
      <c r="R32" s="160"/>
      <c r="S32" s="159">
        <v>2564</v>
      </c>
      <c r="T32" s="160"/>
      <c r="U32" s="159">
        <v>2563</v>
      </c>
      <c r="Y32" s="170"/>
      <c r="Z32" s="168"/>
      <c r="AA32" s="168"/>
      <c r="AB32" s="168"/>
    </row>
    <row r="33" spans="2:29">
      <c r="B33" s="149" t="s">
        <v>7</v>
      </c>
      <c r="C33" s="149"/>
      <c r="D33" s="149"/>
      <c r="E33" s="149"/>
      <c r="F33" s="149"/>
      <c r="G33" s="161">
        <v>304742003.05000001</v>
      </c>
      <c r="H33" s="161"/>
      <c r="I33" s="29">
        <v>5392303.4700000007</v>
      </c>
      <c r="J33" s="161"/>
      <c r="K33" s="161">
        <v>9607787.2300000004</v>
      </c>
      <c r="L33" s="161"/>
      <c r="M33" s="29">
        <v>9369873.620000001</v>
      </c>
      <c r="N33" s="149"/>
      <c r="O33" s="161">
        <v>9737917.5999999996</v>
      </c>
      <c r="P33" s="161"/>
      <c r="Q33" s="29">
        <v>6662425.46</v>
      </c>
      <c r="R33" s="161"/>
      <c r="S33" s="171">
        <f>G33+K33+O33</f>
        <v>324087707.88000005</v>
      </c>
      <c r="T33" s="161"/>
      <c r="U33" s="161">
        <f>I33+M33+Q33</f>
        <v>21424602.550000001</v>
      </c>
      <c r="Z33" s="141"/>
      <c r="AA33" s="172"/>
      <c r="AB33" s="173"/>
      <c r="AC33" s="141"/>
    </row>
    <row r="34" spans="2:29">
      <c r="B34" s="149" t="s">
        <v>8</v>
      </c>
      <c r="C34" s="149"/>
      <c r="D34" s="149"/>
      <c r="E34" s="149"/>
      <c r="F34" s="149"/>
      <c r="G34" s="161">
        <v>-132878429.17</v>
      </c>
      <c r="H34" s="161"/>
      <c r="I34" s="29">
        <v>-25149983.539999995</v>
      </c>
      <c r="J34" s="161"/>
      <c r="K34" s="161">
        <f>-11110759.06-1040</f>
        <v>-11111799.060000001</v>
      </c>
      <c r="L34" s="161"/>
      <c r="M34" s="29">
        <v>-12198929.310000001</v>
      </c>
      <c r="N34" s="149"/>
      <c r="O34" s="161">
        <v>-7943352.1399999997</v>
      </c>
      <c r="P34" s="161"/>
      <c r="Q34" s="29">
        <v>-7913193.3500000015</v>
      </c>
      <c r="R34" s="161"/>
      <c r="S34" s="174">
        <f>G34+K34+O34</f>
        <v>-151933580.36999997</v>
      </c>
      <c r="T34" s="161"/>
      <c r="U34" s="164">
        <f>I34+M34+Q34</f>
        <v>-45262106.199999996</v>
      </c>
      <c r="Y34" s="172"/>
      <c r="Z34" s="172"/>
      <c r="AA34" s="172"/>
      <c r="AB34" s="173"/>
    </row>
    <row r="35" spans="2:29">
      <c r="B35" s="149" t="s">
        <v>174</v>
      </c>
      <c r="C35" s="149"/>
      <c r="D35" s="149"/>
      <c r="E35" s="149"/>
      <c r="F35" s="149"/>
      <c r="G35" s="165">
        <f>SUM(G33:G34)</f>
        <v>171863573.88</v>
      </c>
      <c r="H35" s="161"/>
      <c r="I35" s="165">
        <f>SUM(I33:I34)</f>
        <v>-19757680.069999993</v>
      </c>
      <c r="J35" s="161"/>
      <c r="K35" s="165">
        <f>SUM(K33:K34)</f>
        <v>-1504011.83</v>
      </c>
      <c r="L35" s="161"/>
      <c r="M35" s="165">
        <f>SUM(M33:M34)</f>
        <v>-2829055.6899999995</v>
      </c>
      <c r="N35" s="149"/>
      <c r="O35" s="165">
        <f>SUM(O33:O34)</f>
        <v>1794565.46</v>
      </c>
      <c r="P35" s="161"/>
      <c r="Q35" s="165">
        <f>SUM(Q33:Q34)</f>
        <v>-1250767.8900000015</v>
      </c>
      <c r="R35" s="161"/>
      <c r="S35" s="161">
        <f>SUM(S33:S34)</f>
        <v>172154127.51000008</v>
      </c>
      <c r="T35" s="161"/>
      <c r="U35" s="161">
        <f>SUM(U33:U34)</f>
        <v>-23837503.649999995</v>
      </c>
      <c r="Y35" s="172"/>
      <c r="Z35" s="172"/>
      <c r="AA35" s="172"/>
    </row>
    <row r="36" spans="2:29">
      <c r="B36" s="149" t="s">
        <v>9</v>
      </c>
      <c r="C36" s="149"/>
      <c r="D36" s="149"/>
      <c r="E36" s="149"/>
      <c r="F36" s="149"/>
      <c r="G36" s="161"/>
      <c r="H36" s="161"/>
      <c r="I36" s="161"/>
      <c r="J36" s="161"/>
      <c r="K36" s="161"/>
      <c r="L36" s="161"/>
      <c r="M36" s="29"/>
      <c r="N36" s="149"/>
      <c r="O36" s="161"/>
      <c r="P36" s="161"/>
      <c r="Q36" s="161"/>
      <c r="R36" s="161"/>
      <c r="S36" s="161">
        <v>571182.28</v>
      </c>
      <c r="T36" s="161"/>
      <c r="U36" s="29">
        <v>1817748.8199999998</v>
      </c>
      <c r="Y36" s="172"/>
      <c r="Z36" s="172"/>
      <c r="AA36" s="172"/>
      <c r="AB36" s="163"/>
    </row>
    <row r="37" spans="2:29">
      <c r="B37" s="149" t="s">
        <v>12</v>
      </c>
      <c r="C37" s="149"/>
      <c r="D37" s="149"/>
      <c r="E37" s="149"/>
      <c r="F37" s="149"/>
      <c r="G37" s="161"/>
      <c r="H37" s="161"/>
      <c r="I37" s="161"/>
      <c r="J37" s="161"/>
      <c r="K37" s="161"/>
      <c r="L37" s="161"/>
      <c r="M37" s="161"/>
      <c r="N37" s="149"/>
      <c r="O37" s="161"/>
      <c r="P37" s="161"/>
      <c r="Q37" s="161"/>
      <c r="R37" s="161"/>
      <c r="S37" s="161">
        <v>-21679110.690000001</v>
      </c>
      <c r="T37" s="161"/>
      <c r="U37" s="29">
        <v>-10782771.32</v>
      </c>
      <c r="Y37" s="172"/>
      <c r="Z37" s="172"/>
      <c r="AA37" s="172"/>
      <c r="AB37" s="173"/>
      <c r="AC37" s="175"/>
    </row>
    <row r="38" spans="2:29">
      <c r="B38" s="149" t="s">
        <v>10</v>
      </c>
      <c r="C38" s="149"/>
      <c r="D38" s="149"/>
      <c r="E38" s="149"/>
      <c r="F38" s="149"/>
      <c r="G38" s="161"/>
      <c r="H38" s="161"/>
      <c r="I38" s="161"/>
      <c r="J38" s="161"/>
      <c r="K38" s="161"/>
      <c r="L38" s="161"/>
      <c r="M38" s="142"/>
      <c r="N38" s="149"/>
      <c r="O38" s="161"/>
      <c r="P38" s="161"/>
      <c r="Q38" s="161"/>
      <c r="R38" s="161"/>
      <c r="S38" s="164">
        <v>-28258588.5</v>
      </c>
      <c r="T38" s="161"/>
      <c r="U38" s="52">
        <v>-30653504.960000001</v>
      </c>
      <c r="Y38" s="172"/>
      <c r="Z38" s="172"/>
      <c r="AA38" s="172"/>
      <c r="AB38" s="173"/>
    </row>
    <row r="39" spans="2:29">
      <c r="B39" s="149" t="s">
        <v>267</v>
      </c>
      <c r="C39" s="149"/>
      <c r="D39" s="149"/>
      <c r="E39" s="149"/>
      <c r="F39" s="149"/>
      <c r="G39" s="161"/>
      <c r="H39" s="161"/>
      <c r="I39" s="161"/>
      <c r="J39" s="161"/>
      <c r="K39" s="161"/>
      <c r="L39" s="161"/>
      <c r="M39" s="142"/>
      <c r="N39" s="149"/>
      <c r="O39" s="161"/>
      <c r="P39" s="161"/>
      <c r="Q39" s="161"/>
      <c r="R39" s="161"/>
      <c r="S39" s="173">
        <f>SUM(S35:S38)</f>
        <v>122787610.60000008</v>
      </c>
      <c r="T39" s="161"/>
      <c r="U39" s="173">
        <f>SUM(U35:U38)</f>
        <v>-63456031.109999999</v>
      </c>
      <c r="Y39" s="172"/>
      <c r="Z39" s="172"/>
      <c r="AA39" s="172"/>
      <c r="AB39" s="173"/>
    </row>
    <row r="40" spans="2:29">
      <c r="B40" s="149" t="s">
        <v>262</v>
      </c>
      <c r="C40" s="149"/>
      <c r="D40" s="149"/>
      <c r="E40" s="149"/>
      <c r="F40" s="149"/>
      <c r="G40" s="161"/>
      <c r="H40" s="161"/>
      <c r="I40" s="161"/>
      <c r="J40" s="161"/>
      <c r="K40" s="161"/>
      <c r="L40" s="161"/>
      <c r="M40" s="142"/>
      <c r="N40" s="149"/>
      <c r="O40" s="161"/>
      <c r="P40" s="161"/>
      <c r="Q40" s="161"/>
      <c r="R40" s="161"/>
      <c r="S40" s="161">
        <v>1106990.3999999999</v>
      </c>
      <c r="T40" s="161"/>
      <c r="U40" s="173">
        <v>2927804.05</v>
      </c>
      <c r="Y40" s="172"/>
      <c r="Z40" s="172"/>
      <c r="AA40" s="172"/>
      <c r="AB40" s="173"/>
    </row>
    <row r="41" spans="2:29">
      <c r="B41" s="149" t="s">
        <v>263</v>
      </c>
      <c r="C41" s="149"/>
      <c r="D41" s="149"/>
      <c r="E41" s="149"/>
      <c r="F41" s="149"/>
      <c r="G41" s="161"/>
      <c r="H41" s="161"/>
      <c r="I41" s="161"/>
      <c r="J41" s="161"/>
      <c r="K41" s="161"/>
      <c r="L41" s="161"/>
      <c r="M41" s="142"/>
      <c r="N41" s="149"/>
      <c r="O41" s="161"/>
      <c r="P41" s="161"/>
      <c r="Q41" s="161"/>
      <c r="R41" s="161"/>
      <c r="S41" s="164">
        <v>-108635.75</v>
      </c>
      <c r="T41" s="161"/>
      <c r="U41" s="176">
        <v>0</v>
      </c>
      <c r="Y41" s="172"/>
      <c r="Z41" s="172"/>
      <c r="AA41" s="172"/>
      <c r="AB41" s="177"/>
    </row>
    <row r="42" spans="2:29">
      <c r="B42" s="149" t="s">
        <v>176</v>
      </c>
      <c r="C42" s="149"/>
      <c r="D42" s="149"/>
      <c r="E42" s="149"/>
      <c r="F42" s="149"/>
      <c r="G42" s="161"/>
      <c r="H42" s="161"/>
      <c r="I42" s="161"/>
      <c r="J42" s="161"/>
      <c r="K42" s="161"/>
      <c r="L42" s="161"/>
      <c r="M42" s="142"/>
      <c r="N42" s="149"/>
      <c r="O42" s="161"/>
      <c r="P42" s="161"/>
      <c r="Q42" s="161"/>
      <c r="R42" s="161"/>
      <c r="S42" s="161">
        <f>SUM(S39:S41)</f>
        <v>123785965.25000009</v>
      </c>
      <c r="T42" s="161"/>
      <c r="U42" s="161">
        <f>SUM(U39:U41)</f>
        <v>-60528227.060000002</v>
      </c>
      <c r="Y42" s="172"/>
      <c r="Z42" s="172"/>
      <c r="AA42" s="172"/>
    </row>
    <row r="43" spans="2:29">
      <c r="B43" s="149" t="s">
        <v>177</v>
      </c>
      <c r="C43" s="149"/>
      <c r="D43" s="149"/>
      <c r="E43" s="149"/>
      <c r="F43" s="149"/>
      <c r="G43" s="161"/>
      <c r="H43" s="161"/>
      <c r="I43" s="161"/>
      <c r="J43" s="161"/>
      <c r="K43" s="161"/>
      <c r="L43" s="161"/>
      <c r="M43" s="142"/>
      <c r="N43" s="149"/>
      <c r="O43" s="161"/>
      <c r="P43" s="161"/>
      <c r="Q43" s="161"/>
      <c r="R43" s="161"/>
      <c r="S43" s="161">
        <v>-24044544.800000001</v>
      </c>
      <c r="T43" s="161"/>
      <c r="U43" s="173">
        <v>202878.89</v>
      </c>
      <c r="Z43" s="163"/>
    </row>
    <row r="44" spans="2:29" ht="24" thickBot="1">
      <c r="B44" s="149" t="s">
        <v>175</v>
      </c>
      <c r="C44" s="149"/>
      <c r="D44" s="149"/>
      <c r="E44" s="149"/>
      <c r="F44" s="149"/>
      <c r="G44" s="161"/>
      <c r="H44" s="161"/>
      <c r="I44" s="161"/>
      <c r="J44" s="161"/>
      <c r="K44" s="161"/>
      <c r="L44" s="161"/>
      <c r="M44" s="142"/>
      <c r="N44" s="149"/>
      <c r="O44" s="161"/>
      <c r="P44" s="161"/>
      <c r="Q44" s="161"/>
      <c r="R44" s="161"/>
      <c r="S44" s="169">
        <f>SUM(S42:S43)</f>
        <v>99741420.450000092</v>
      </c>
      <c r="T44" s="161"/>
      <c r="U44" s="169">
        <f>SUM(U42:U43)</f>
        <v>-60325348.170000002</v>
      </c>
      <c r="Z44" s="163"/>
    </row>
    <row r="45" spans="2:29" ht="24" thickTop="1"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2"/>
      <c r="N45" s="149"/>
      <c r="O45" s="161"/>
      <c r="P45" s="161"/>
      <c r="Q45" s="161"/>
      <c r="R45" s="161"/>
      <c r="S45" s="166"/>
      <c r="T45" s="161"/>
      <c r="U45" s="161"/>
    </row>
    <row r="50" spans="2:30" s="140" customFormat="1"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Y50" s="141"/>
      <c r="Z50" s="142"/>
      <c r="AA50" s="142"/>
      <c r="AB50" s="142"/>
      <c r="AC50" s="142"/>
      <c r="AD50" s="142"/>
    </row>
    <row r="51" spans="2:30" s="140" customFormat="1"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Y51" s="141"/>
      <c r="Z51" s="142"/>
      <c r="AA51" s="142"/>
      <c r="AB51" s="142"/>
      <c r="AC51" s="142"/>
      <c r="AD51" s="142"/>
    </row>
  </sheetData>
  <mergeCells count="12">
    <mergeCell ref="G29:U29"/>
    <mergeCell ref="G30:U30"/>
    <mergeCell ref="G31:I31"/>
    <mergeCell ref="K31:M31"/>
    <mergeCell ref="O31:Q31"/>
    <mergeCell ref="S31:U31"/>
    <mergeCell ref="G8:U8"/>
    <mergeCell ref="G9:U9"/>
    <mergeCell ref="G10:I10"/>
    <mergeCell ref="K10:M10"/>
    <mergeCell ref="O10:Q10"/>
    <mergeCell ref="S10:U10"/>
  </mergeCells>
  <printOptions horizontalCentered="1"/>
  <pageMargins left="0.51181102362204722" right="0.51181102362204722" top="0.86614173228346458" bottom="0.39370078740157483" header="0.31496062992125984" footer="0.35433070866141736"/>
  <pageSetup paperSize="9" scale="80" firstPageNumber="25" orientation="landscape" useFirstPageNumber="1" r:id="rId1"/>
  <headerFooter>
    <oddHeader xml:space="preserve">&amp;L&amp;"AngsanaUPC,ธรรมดา"&amp;10บริษัท กรังด์ปรีซ์ อินเตอร์เนชั่นแนล จำกัด (มหาชน) </oddHeader>
    <oddFooter>&amp;L&amp;"AngsanaUPC,ธรรมดา"&amp;16&amp;P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1"/>
  <sheetViews>
    <sheetView view="pageBreakPreview" topLeftCell="A20" zoomScaleNormal="100" zoomScaleSheetLayoutView="100" workbookViewId="0">
      <selection activeCell="Q24" sqref="Q24"/>
    </sheetView>
  </sheetViews>
  <sheetFormatPr defaultColWidth="9" defaultRowHeight="23.4"/>
  <cols>
    <col min="1" max="1" width="3.3984375" style="1" customWidth="1"/>
    <col min="2" max="2" width="4.296875" style="1" customWidth="1"/>
    <col min="3" max="3" width="4.09765625" style="1" customWidth="1"/>
    <col min="4" max="4" width="9.3984375" style="1" customWidth="1"/>
    <col min="5" max="5" width="15.8984375" style="1" customWidth="1"/>
    <col min="6" max="6" width="1" style="1" customWidth="1"/>
    <col min="7" max="7" width="14.3984375" style="1" customWidth="1"/>
    <col min="8" max="8" width="0.796875" style="1" customWidth="1"/>
    <col min="9" max="9" width="14.3984375" style="1" customWidth="1"/>
    <col min="10" max="10" width="0.8984375" style="1" customWidth="1"/>
    <col min="11" max="11" width="14.3984375" style="1" customWidth="1"/>
    <col min="12" max="12" width="0.8984375" style="1" customWidth="1"/>
    <col min="13" max="13" width="14.3984375" style="1" customWidth="1"/>
    <col min="14" max="14" width="1" style="17" customWidth="1"/>
    <col min="15" max="15" width="12.19921875" style="1" customWidth="1"/>
    <col min="16" max="16" width="1.19921875" style="1" customWidth="1"/>
    <col min="17" max="17" width="15.3984375" style="4" bestFit="1" customWidth="1"/>
    <col min="18" max="18" width="18.69921875" style="4" bestFit="1" customWidth="1"/>
    <col min="19" max="19" width="13" style="4" customWidth="1"/>
    <col min="20" max="20" width="13" style="4" bestFit="1" customWidth="1"/>
    <col min="21" max="21" width="9" style="4"/>
    <col min="22" max="22" width="9.8984375" style="4" bestFit="1" customWidth="1"/>
    <col min="23" max="16384" width="9" style="4"/>
  </cols>
  <sheetData>
    <row r="1" spans="1:22" s="17" customFormat="1" ht="12.6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O1" s="1"/>
      <c r="P1" s="1"/>
      <c r="Q1" s="4"/>
      <c r="R1" s="4"/>
      <c r="S1" s="4"/>
      <c r="T1" s="4"/>
      <c r="U1" s="4"/>
      <c r="V1" s="4"/>
    </row>
    <row r="2" spans="1:22" s="86" customFormat="1">
      <c r="A2" s="221" t="s">
        <v>168</v>
      </c>
      <c r="B2" s="206" t="s">
        <v>136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9"/>
      <c r="O2" s="206"/>
      <c r="P2" s="206"/>
    </row>
    <row r="3" spans="1:22">
      <c r="A3" s="119"/>
      <c r="B3" s="8" t="s">
        <v>314</v>
      </c>
      <c r="C3" s="1" t="s">
        <v>166</v>
      </c>
    </row>
    <row r="4" spans="1:22">
      <c r="A4" s="119"/>
      <c r="C4" s="1" t="s">
        <v>326</v>
      </c>
    </row>
    <row r="5" spans="1:22">
      <c r="A5" s="119"/>
      <c r="C5" s="1" t="s">
        <v>290</v>
      </c>
    </row>
    <row r="6" spans="1:22">
      <c r="A6" s="119"/>
      <c r="C6" s="1" t="s">
        <v>289</v>
      </c>
    </row>
    <row r="7" spans="1:22">
      <c r="A7" s="119"/>
      <c r="B7" s="8" t="s">
        <v>315</v>
      </c>
      <c r="C7" s="1" t="s">
        <v>268</v>
      </c>
    </row>
    <row r="8" spans="1:22">
      <c r="A8" s="119"/>
      <c r="C8" s="1" t="s">
        <v>329</v>
      </c>
    </row>
    <row r="9" spans="1:22">
      <c r="A9" s="119"/>
      <c r="C9" s="1" t="s">
        <v>269</v>
      </c>
      <c r="M9" s="123" t="s">
        <v>0</v>
      </c>
    </row>
    <row r="10" spans="1:22">
      <c r="A10" s="119"/>
      <c r="G10" s="289" t="s">
        <v>155</v>
      </c>
      <c r="H10" s="289"/>
      <c r="I10" s="289"/>
      <c r="J10" s="289"/>
      <c r="K10" s="289"/>
      <c r="L10" s="289"/>
      <c r="M10" s="289"/>
    </row>
    <row r="11" spans="1:22">
      <c r="A11" s="119"/>
      <c r="G11" s="181" t="s">
        <v>270</v>
      </c>
      <c r="H11" s="168"/>
      <c r="I11" s="181" t="s">
        <v>271</v>
      </c>
      <c r="J11" s="168"/>
      <c r="K11" s="181" t="s">
        <v>272</v>
      </c>
      <c r="L11" s="182"/>
      <c r="M11" s="181" t="s">
        <v>13</v>
      </c>
    </row>
    <row r="12" spans="1:22">
      <c r="A12" s="119"/>
      <c r="C12" s="1" t="s">
        <v>273</v>
      </c>
    </row>
    <row r="13" spans="1:22" ht="24" thickBot="1">
      <c r="A13" s="119"/>
      <c r="C13" s="1" t="s">
        <v>160</v>
      </c>
      <c r="G13" s="66">
        <v>0</v>
      </c>
      <c r="H13" s="3"/>
      <c r="I13" s="66">
        <v>0</v>
      </c>
      <c r="J13" s="140"/>
      <c r="K13" s="183">
        <v>593265.9700000002</v>
      </c>
      <c r="L13" s="140"/>
      <c r="M13" s="183">
        <f t="shared" ref="M13" si="0">SUM(G13:L13)</f>
        <v>593265.9700000002</v>
      </c>
    </row>
    <row r="14" spans="1:22" ht="10.8" customHeight="1" thickTop="1">
      <c r="A14" s="119"/>
    </row>
    <row r="15" spans="1:22">
      <c r="A15" s="119"/>
      <c r="B15" s="4"/>
      <c r="C15" s="1" t="s">
        <v>322</v>
      </c>
    </row>
    <row r="16" spans="1:22">
      <c r="A16" s="119"/>
      <c r="C16" s="1" t="s">
        <v>291</v>
      </c>
    </row>
    <row r="17" spans="1:22" ht="15.6" customHeight="1">
      <c r="A17" s="119"/>
    </row>
    <row r="18" spans="1:22" s="209" customFormat="1">
      <c r="A18" s="221" t="s">
        <v>195</v>
      </c>
      <c r="B18" s="222" t="s">
        <v>72</v>
      </c>
      <c r="C18" s="222"/>
      <c r="D18" s="222"/>
      <c r="E18" s="222"/>
      <c r="F18" s="222"/>
      <c r="G18" s="223"/>
      <c r="H18" s="222"/>
      <c r="I18" s="223"/>
      <c r="J18" s="222"/>
      <c r="K18" s="206"/>
      <c r="L18" s="206"/>
      <c r="M18" s="206"/>
      <c r="O18" s="206"/>
      <c r="P18" s="206"/>
      <c r="Q18" s="86"/>
      <c r="R18" s="86"/>
      <c r="S18" s="86"/>
      <c r="T18" s="86"/>
      <c r="U18" s="86"/>
      <c r="V18" s="86"/>
    </row>
    <row r="19" spans="1:22" s="17" customFormat="1">
      <c r="A19" s="120"/>
      <c r="B19" s="120" t="s">
        <v>146</v>
      </c>
      <c r="C19" s="120"/>
      <c r="D19" s="120"/>
      <c r="E19" s="120"/>
      <c r="F19" s="120"/>
      <c r="G19" s="25"/>
      <c r="H19" s="120"/>
      <c r="I19" s="25"/>
      <c r="J19" s="120"/>
      <c r="K19" s="1"/>
      <c r="L19" s="1"/>
      <c r="M19" s="1"/>
      <c r="O19" s="1"/>
      <c r="P19" s="1"/>
      <c r="Q19" s="4"/>
      <c r="R19" s="4"/>
      <c r="S19" s="4"/>
      <c r="T19" s="4"/>
      <c r="U19" s="4"/>
      <c r="V19" s="4"/>
    </row>
    <row r="20" spans="1:22" s="17" customFormat="1">
      <c r="A20" s="120"/>
      <c r="B20" s="120" t="s">
        <v>145</v>
      </c>
      <c r="C20" s="120"/>
      <c r="D20" s="120"/>
      <c r="E20" s="120"/>
      <c r="F20" s="120"/>
      <c r="G20" s="25"/>
      <c r="H20" s="120"/>
      <c r="I20" s="25"/>
      <c r="J20" s="120"/>
      <c r="K20" s="1"/>
      <c r="L20" s="1"/>
      <c r="M20" s="1"/>
      <c r="O20" s="1"/>
      <c r="P20" s="1"/>
      <c r="Q20" s="4"/>
      <c r="R20" s="4"/>
      <c r="S20" s="4"/>
      <c r="T20" s="4"/>
      <c r="U20" s="4"/>
      <c r="V20" s="4"/>
    </row>
    <row r="21" spans="1:22" s="17" customFormat="1" ht="4.8" customHeight="1">
      <c r="A21" s="120"/>
      <c r="B21" s="120"/>
      <c r="C21" s="120"/>
      <c r="D21" s="120"/>
      <c r="E21" s="120"/>
      <c r="F21" s="120"/>
      <c r="G21" s="25"/>
      <c r="H21" s="121"/>
      <c r="I21" s="25"/>
      <c r="J21" s="121"/>
      <c r="K21" s="1"/>
      <c r="L21" s="1"/>
      <c r="M21" s="1"/>
      <c r="O21" s="1"/>
      <c r="P21" s="1"/>
      <c r="Q21" s="4"/>
      <c r="R21" s="4"/>
      <c r="S21" s="4"/>
      <c r="T21" s="4"/>
      <c r="U21" s="4"/>
      <c r="V21" s="4"/>
    </row>
    <row r="22" spans="1:22" s="17" customFormat="1">
      <c r="A22" s="120"/>
      <c r="B22" s="41" t="s">
        <v>274</v>
      </c>
      <c r="C22" s="120"/>
      <c r="D22" s="120"/>
      <c r="E22" s="120"/>
      <c r="F22" s="120"/>
      <c r="G22" s="25"/>
      <c r="H22" s="29"/>
      <c r="I22" s="25"/>
      <c r="J22" s="29"/>
      <c r="K22" s="1"/>
      <c r="L22" s="1"/>
      <c r="M22" s="1"/>
      <c r="O22" s="1"/>
      <c r="P22" s="1"/>
      <c r="Q22" s="4"/>
      <c r="R22" s="4"/>
      <c r="S22" s="4"/>
      <c r="T22" s="4"/>
      <c r="U22" s="4"/>
      <c r="V22" s="4"/>
    </row>
    <row r="23" spans="1:22" s="17" customFormat="1">
      <c r="A23" s="120"/>
      <c r="B23" s="120"/>
      <c r="C23" s="120"/>
      <c r="D23" s="120"/>
      <c r="E23" s="120"/>
      <c r="F23" s="120"/>
      <c r="G23" s="312" t="s">
        <v>90</v>
      </c>
      <c r="H23" s="312"/>
      <c r="I23" s="312"/>
      <c r="J23" s="42"/>
      <c r="K23" s="312" t="s">
        <v>89</v>
      </c>
      <c r="L23" s="312"/>
      <c r="M23" s="312"/>
      <c r="O23" s="1"/>
      <c r="P23" s="1"/>
      <c r="Q23" s="4"/>
      <c r="R23" s="4"/>
      <c r="S23" s="4"/>
      <c r="T23" s="4"/>
      <c r="U23" s="4"/>
      <c r="V23" s="4"/>
    </row>
    <row r="24" spans="1:22" s="17" customFormat="1">
      <c r="A24" s="1"/>
      <c r="B24" s="1"/>
      <c r="C24" s="1"/>
      <c r="D24" s="1"/>
      <c r="E24" s="1"/>
      <c r="F24" s="1"/>
      <c r="G24" s="81" t="s">
        <v>220</v>
      </c>
      <c r="H24" s="79"/>
      <c r="I24" s="81" t="s">
        <v>227</v>
      </c>
      <c r="J24" s="79"/>
      <c r="K24" s="81" t="s">
        <v>220</v>
      </c>
      <c r="L24" s="79"/>
      <c r="M24" s="81" t="s">
        <v>227</v>
      </c>
      <c r="O24" s="1"/>
      <c r="P24" s="1"/>
      <c r="Q24" s="4"/>
      <c r="R24" s="4"/>
      <c r="S24" s="4"/>
      <c r="T24" s="4"/>
      <c r="U24" s="4"/>
      <c r="V24" s="4"/>
    </row>
    <row r="25" spans="1:22" s="17" customFormat="1">
      <c r="A25" s="1"/>
      <c r="B25" s="92" t="s">
        <v>96</v>
      </c>
      <c r="C25" s="242"/>
      <c r="D25" s="242"/>
      <c r="E25" s="120"/>
      <c r="F25" s="120"/>
      <c r="G25" s="1"/>
      <c r="H25" s="1"/>
      <c r="I25" s="1"/>
      <c r="J25" s="1"/>
      <c r="K25" s="1"/>
      <c r="L25" s="1"/>
      <c r="M25" s="1"/>
      <c r="O25" s="1"/>
      <c r="P25" s="1"/>
      <c r="Q25" s="4"/>
      <c r="R25" s="4"/>
      <c r="S25" s="4"/>
      <c r="T25" s="4"/>
      <c r="U25" s="4"/>
      <c r="V25" s="4"/>
    </row>
    <row r="26" spans="1:22" s="17" customFormat="1">
      <c r="A26" s="1"/>
      <c r="B26" s="242"/>
      <c r="C26" s="242" t="s">
        <v>95</v>
      </c>
      <c r="D26" s="242"/>
      <c r="E26" s="120"/>
      <c r="F26" s="120"/>
      <c r="G26" s="1">
        <v>0.33</v>
      </c>
      <c r="H26" s="1"/>
      <c r="I26" s="140">
        <v>0.09</v>
      </c>
      <c r="J26" s="1"/>
      <c r="K26" s="1">
        <v>0.31678463851236677</v>
      </c>
      <c r="L26" s="1"/>
      <c r="M26" s="1">
        <v>0.08</v>
      </c>
      <c r="O26" s="1"/>
      <c r="P26" s="1"/>
      <c r="Q26" s="4"/>
      <c r="R26" s="4"/>
      <c r="S26" s="4"/>
      <c r="T26" s="4"/>
      <c r="U26" s="4"/>
      <c r="V26" s="4"/>
    </row>
    <row r="27" spans="1:22" s="17" customFormat="1">
      <c r="A27" s="1"/>
      <c r="B27" s="120"/>
      <c r="C27" s="120"/>
      <c r="D27" s="120"/>
      <c r="E27" s="120"/>
      <c r="F27" s="120"/>
      <c r="G27" s="1"/>
      <c r="H27" s="1"/>
      <c r="I27" s="140"/>
      <c r="J27" s="1"/>
      <c r="K27" s="1"/>
      <c r="L27" s="1"/>
      <c r="M27" s="1"/>
      <c r="O27" s="1"/>
      <c r="P27" s="1"/>
      <c r="Q27" s="4"/>
      <c r="R27" s="4"/>
      <c r="S27" s="4"/>
      <c r="T27" s="4"/>
      <c r="U27" s="4"/>
      <c r="V27" s="4"/>
    </row>
    <row r="28" spans="1:22" s="17" customFormat="1">
      <c r="A28" s="221" t="s">
        <v>316</v>
      </c>
      <c r="B28" s="206" t="s">
        <v>368</v>
      </c>
      <c r="C28" s="120"/>
      <c r="D28" s="120"/>
      <c r="E28" s="120"/>
      <c r="F28" s="120"/>
      <c r="G28" s="1"/>
      <c r="H28" s="1"/>
      <c r="I28" s="140"/>
      <c r="J28" s="1"/>
      <c r="K28" s="1"/>
      <c r="L28" s="1"/>
      <c r="M28" s="1"/>
      <c r="O28" s="1"/>
      <c r="P28" s="1"/>
      <c r="Q28" s="4"/>
      <c r="R28" s="4"/>
      <c r="S28" s="4"/>
      <c r="T28" s="4"/>
      <c r="U28" s="4"/>
      <c r="V28" s="4"/>
    </row>
    <row r="29" spans="1:22" s="17" customFormat="1">
      <c r="A29" s="1"/>
      <c r="B29" s="120" t="s">
        <v>430</v>
      </c>
      <c r="C29" s="120"/>
      <c r="D29" s="120"/>
      <c r="E29" s="120"/>
      <c r="F29" s="120"/>
      <c r="G29" s="1"/>
      <c r="H29" s="1"/>
      <c r="I29" s="140"/>
      <c r="J29" s="1"/>
      <c r="K29" s="1"/>
      <c r="L29" s="1"/>
      <c r="M29" s="1"/>
      <c r="O29" s="1"/>
      <c r="P29" s="1"/>
      <c r="Q29" s="4"/>
      <c r="R29" s="4"/>
      <c r="S29" s="4"/>
      <c r="T29" s="4"/>
      <c r="U29" s="4"/>
      <c r="V29" s="4"/>
    </row>
    <row r="30" spans="1:22" s="17" customFormat="1">
      <c r="A30" s="1"/>
      <c r="B30" s="120" t="s">
        <v>431</v>
      </c>
      <c r="C30" s="120"/>
      <c r="D30" s="120"/>
      <c r="E30" s="120"/>
      <c r="F30" s="120"/>
      <c r="G30" s="1"/>
      <c r="H30" s="1"/>
      <c r="I30" s="140"/>
      <c r="J30" s="1"/>
      <c r="K30" s="1"/>
      <c r="L30" s="1"/>
      <c r="M30" s="1"/>
      <c r="O30" s="1"/>
      <c r="P30" s="1"/>
      <c r="Q30" s="4"/>
      <c r="R30" s="4"/>
      <c r="S30" s="4"/>
      <c r="T30" s="4"/>
      <c r="U30" s="4"/>
      <c r="V30" s="4"/>
    </row>
    <row r="31" spans="1:22" s="17" customFormat="1">
      <c r="A31" s="1"/>
      <c r="B31" s="120"/>
      <c r="C31" s="120"/>
      <c r="D31" s="120"/>
      <c r="E31" s="120"/>
      <c r="F31" s="120"/>
      <c r="G31" s="1"/>
      <c r="H31" s="1"/>
      <c r="I31" s="140"/>
      <c r="J31" s="1"/>
      <c r="K31" s="1"/>
      <c r="L31" s="1"/>
      <c r="M31" s="123" t="s">
        <v>0</v>
      </c>
      <c r="O31" s="1"/>
      <c r="P31" s="1"/>
      <c r="Q31" s="4"/>
      <c r="R31" s="4"/>
      <c r="S31" s="4"/>
      <c r="T31" s="4"/>
      <c r="U31" s="4"/>
      <c r="V31" s="4"/>
    </row>
    <row r="32" spans="1:22" s="17" customFormat="1">
      <c r="A32" s="1"/>
      <c r="B32" s="120"/>
      <c r="C32" s="120"/>
      <c r="D32" s="120"/>
      <c r="E32" s="120"/>
      <c r="F32" s="120"/>
      <c r="G32" s="312" t="s">
        <v>90</v>
      </c>
      <c r="H32" s="312"/>
      <c r="I32" s="312"/>
      <c r="J32" s="1"/>
      <c r="K32" s="312" t="s">
        <v>89</v>
      </c>
      <c r="L32" s="312"/>
      <c r="M32" s="312"/>
      <c r="O32" s="1"/>
      <c r="P32" s="1"/>
      <c r="Q32" s="4"/>
      <c r="R32" s="4"/>
      <c r="S32" s="4"/>
      <c r="T32" s="4"/>
      <c r="U32" s="4"/>
      <c r="V32" s="4"/>
    </row>
    <row r="33" spans="1:22" s="17" customFormat="1">
      <c r="A33" s="1"/>
      <c r="B33" s="120"/>
      <c r="C33" s="120"/>
      <c r="D33" s="120"/>
      <c r="E33" s="120"/>
      <c r="F33" s="120"/>
      <c r="G33" s="241" t="s">
        <v>369</v>
      </c>
      <c r="H33" s="36"/>
      <c r="I33" s="241" t="s">
        <v>370</v>
      </c>
      <c r="J33" s="1"/>
      <c r="K33" s="241" t="s">
        <v>369</v>
      </c>
      <c r="L33" s="36"/>
      <c r="M33" s="241" t="s">
        <v>370</v>
      </c>
      <c r="O33" s="1"/>
      <c r="P33" s="1"/>
      <c r="Q33" s="4"/>
      <c r="R33" s="4"/>
      <c r="S33" s="4"/>
      <c r="T33" s="4"/>
      <c r="U33" s="4"/>
      <c r="V33" s="4"/>
    </row>
    <row r="34" spans="1:22" s="17" customFormat="1">
      <c r="A34" s="1"/>
      <c r="B34" s="120" t="s">
        <v>262</v>
      </c>
      <c r="C34" s="120"/>
      <c r="D34" s="120"/>
      <c r="E34" s="120"/>
      <c r="F34" s="120"/>
      <c r="G34" s="3">
        <v>0</v>
      </c>
      <c r="H34" s="1"/>
      <c r="I34" s="140">
        <v>2927804.05</v>
      </c>
      <c r="J34" s="1"/>
      <c r="K34" s="3">
        <v>0</v>
      </c>
      <c r="L34" s="1"/>
      <c r="M34" s="1">
        <v>2927804.05</v>
      </c>
      <c r="O34" s="1"/>
      <c r="P34" s="1"/>
      <c r="Q34" s="4"/>
      <c r="R34" s="4"/>
      <c r="S34" s="4"/>
      <c r="T34" s="4"/>
      <c r="U34" s="4"/>
      <c r="V34" s="4"/>
    </row>
    <row r="35" spans="1:22" s="17" customFormat="1">
      <c r="A35" s="1"/>
      <c r="B35" s="120" t="s">
        <v>9</v>
      </c>
      <c r="C35" s="120"/>
      <c r="D35" s="120"/>
      <c r="E35" s="120"/>
      <c r="F35" s="120"/>
      <c r="G35" s="1">
        <v>4313422.34</v>
      </c>
      <c r="H35" s="1"/>
      <c r="I35" s="140">
        <v>1385618.29</v>
      </c>
      <c r="J35" s="1"/>
      <c r="K35" s="1">
        <v>4745552.8699999992</v>
      </c>
      <c r="L35" s="1"/>
      <c r="M35" s="1">
        <v>1817748.8199999998</v>
      </c>
      <c r="O35" s="1"/>
      <c r="P35" s="1"/>
      <c r="Q35" s="4"/>
      <c r="R35" s="4"/>
      <c r="S35" s="4"/>
      <c r="T35" s="4"/>
      <c r="U35" s="4"/>
      <c r="V35" s="4"/>
    </row>
    <row r="36" spans="1:22" s="17" customFormat="1">
      <c r="A36" s="1"/>
      <c r="B36" s="120"/>
      <c r="C36" s="120"/>
      <c r="D36" s="120"/>
      <c r="E36" s="120"/>
      <c r="F36" s="120"/>
      <c r="G36" s="1"/>
      <c r="H36" s="1"/>
      <c r="I36" s="140"/>
      <c r="J36" s="1"/>
      <c r="K36" s="1"/>
      <c r="L36" s="1"/>
      <c r="M36" s="1"/>
      <c r="O36" s="1"/>
      <c r="P36" s="1"/>
      <c r="Q36" s="4"/>
      <c r="R36" s="4"/>
      <c r="S36" s="4"/>
      <c r="T36" s="4"/>
      <c r="U36" s="4"/>
      <c r="V36" s="4"/>
    </row>
    <row r="37" spans="1:22" s="86" customFormat="1">
      <c r="A37" s="208" t="s">
        <v>371</v>
      </c>
      <c r="B37" s="222" t="s">
        <v>213</v>
      </c>
      <c r="C37" s="222"/>
      <c r="D37" s="222"/>
      <c r="E37" s="206"/>
      <c r="F37" s="206"/>
      <c r="G37" s="206"/>
      <c r="H37" s="206"/>
      <c r="I37" s="206"/>
      <c r="J37" s="206"/>
      <c r="K37" s="206"/>
      <c r="L37" s="206"/>
      <c r="M37" s="206"/>
      <c r="N37" s="209"/>
      <c r="O37" s="206"/>
      <c r="P37" s="206"/>
      <c r="Q37" s="200"/>
      <c r="R37" s="200"/>
      <c r="S37" s="200"/>
      <c r="T37" s="200"/>
    </row>
    <row r="38" spans="1:22">
      <c r="A38" s="120"/>
      <c r="B38" s="1" t="s">
        <v>342</v>
      </c>
      <c r="C38" s="120"/>
      <c r="D38" s="120"/>
      <c r="Q38" s="54"/>
      <c r="R38" s="54"/>
      <c r="S38" s="54"/>
      <c r="T38" s="54"/>
    </row>
    <row r="39" spans="1:22">
      <c r="Q39" s="54"/>
      <c r="R39" s="54"/>
      <c r="S39" s="54"/>
      <c r="T39" s="54"/>
    </row>
    <row r="40" spans="1:22">
      <c r="Q40" s="54"/>
      <c r="R40" s="54"/>
      <c r="S40" s="54"/>
      <c r="T40" s="54"/>
    </row>
    <row r="41" spans="1:22">
      <c r="Q41" s="54"/>
      <c r="R41" s="54"/>
      <c r="S41" s="54"/>
      <c r="T41" s="54"/>
    </row>
    <row r="42" spans="1:22">
      <c r="Q42" s="54"/>
      <c r="R42" s="54"/>
      <c r="S42" s="54"/>
      <c r="T42" s="54"/>
    </row>
    <row r="43" spans="1:22">
      <c r="Q43" s="54"/>
      <c r="R43" s="54"/>
      <c r="S43" s="54"/>
      <c r="T43" s="54"/>
    </row>
    <row r="44" spans="1:22">
      <c r="Q44" s="54"/>
      <c r="R44" s="54"/>
      <c r="S44" s="54"/>
      <c r="T44" s="54"/>
    </row>
    <row r="45" spans="1:22">
      <c r="Q45" s="54"/>
      <c r="R45" s="54"/>
      <c r="S45" s="54"/>
      <c r="T45" s="54"/>
    </row>
    <row r="46" spans="1:22">
      <c r="Q46" s="54"/>
      <c r="R46" s="54"/>
      <c r="S46" s="54"/>
      <c r="T46" s="54"/>
    </row>
    <row r="47" spans="1:22">
      <c r="A47" s="4"/>
      <c r="B47" s="4"/>
      <c r="C47" s="4"/>
      <c r="D47" s="4"/>
      <c r="E47" s="120"/>
      <c r="F47" s="120"/>
    </row>
    <row r="48" spans="1:22">
      <c r="A48" s="4"/>
      <c r="B48" s="4"/>
      <c r="C48" s="4"/>
      <c r="D48" s="4"/>
      <c r="E48" s="120"/>
      <c r="F48" s="120"/>
    </row>
    <row r="50" spans="1:2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</row>
    <row r="51" spans="1:22" s="17" customFormat="1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O51" s="1"/>
      <c r="P51" s="1"/>
      <c r="Q51" s="4"/>
      <c r="R51" s="4"/>
      <c r="S51" s="4"/>
      <c r="T51" s="4"/>
      <c r="U51" s="4"/>
      <c r="V51" s="4"/>
    </row>
  </sheetData>
  <mergeCells count="5">
    <mergeCell ref="G10:M10"/>
    <mergeCell ref="G23:I23"/>
    <mergeCell ref="K23:M23"/>
    <mergeCell ref="K32:M32"/>
    <mergeCell ref="G32:I32"/>
  </mergeCells>
  <pageMargins left="0.78740157480314965" right="0.23622047244094491" top="0.59055118110236227" bottom="0.39370078740157483" header="0.31496062992125984" footer="0.31496062992125984"/>
  <pageSetup paperSize="9" scale="85" firstPageNumber="27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Note 1-11</vt:lpstr>
      <vt:lpstr>12</vt:lpstr>
      <vt:lpstr>12-27</vt:lpstr>
      <vt:lpstr>28</vt:lpstr>
      <vt:lpstr>29-31</vt:lpstr>
      <vt:lpstr>'12'!Print_Area</vt:lpstr>
      <vt:lpstr>'12-27'!Print_Area</vt:lpstr>
      <vt:lpstr>'28'!Print_Area</vt:lpstr>
      <vt:lpstr>'29-31'!Print_Area</vt:lpstr>
      <vt:lpstr>'Note 1-11'!Print_Area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2021-05-13T11:55:50Z</dcterms:modified>
</cp:coreProperties>
</file>