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4\ภาษาไทย\"/>
    </mc:Choice>
  </mc:AlternateContent>
  <xr:revisionPtr revIDLastSave="0" documentId="13_ncr:1_{E2E0EBDF-33C5-44F4-9D0B-6F328EAD18D4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งบแสดงฐานะการเงิน" sheetId="1" r:id="rId1"/>
    <sheet name="งบกำไรขาดทุนเบ็ดเสร็จ(สามเดือน)" sheetId="2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  <externalReference r:id="rId9"/>
  </externalReferences>
  <definedNames>
    <definedName name="ABC" localSheetId="3">เปลี่ยนแปลงเฉพาะ!$A$1:$P$22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'งบกำไรขาดทุนเบ็ดเสร็จ(สามเดือน)'!$A$1:$L$42</definedName>
    <definedName name="_xlnm.Print_Area" localSheetId="0">งบแสดงฐานะการเงิน!$A$1:$N$103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5" l="1"/>
  <c r="G65" i="6" l="1"/>
  <c r="J23" i="4" l="1"/>
  <c r="S22" i="4" l="1"/>
  <c r="U21" i="4" l="1"/>
  <c r="Q19" i="4"/>
  <c r="H26" i="1" l="1"/>
  <c r="J26" i="1"/>
  <c r="N26" i="1"/>
  <c r="L26" i="1"/>
  <c r="J20" i="5"/>
  <c r="P17" i="5"/>
  <c r="J17" i="4" l="1"/>
  <c r="P12" i="5"/>
  <c r="P11" i="5"/>
  <c r="N14" i="5"/>
  <c r="Q14" i="4"/>
  <c r="U14" i="4" s="1"/>
  <c r="Q13" i="4"/>
  <c r="U13" i="4" s="1"/>
  <c r="Q11" i="4"/>
  <c r="U11" i="4" s="1"/>
  <c r="S15" i="4"/>
  <c r="O16" i="4"/>
  <c r="Q16" i="4" s="1"/>
  <c r="U16" i="4" s="1"/>
  <c r="H9" i="2"/>
  <c r="H11" i="2" s="1"/>
  <c r="H13" i="2" s="1"/>
  <c r="H16" i="2" s="1"/>
  <c r="H18" i="2" s="1"/>
  <c r="H30" i="2" l="1"/>
  <c r="H28" i="2" s="1"/>
  <c r="O15" i="4" s="1"/>
  <c r="Q15" i="4" s="1"/>
  <c r="U15" i="4" s="1"/>
  <c r="H25" i="2"/>
  <c r="H35" i="2" s="1"/>
  <c r="H33" i="2" s="1"/>
  <c r="M11" i="6"/>
  <c r="K11" i="6"/>
  <c r="I11" i="6"/>
  <c r="G11" i="6"/>
  <c r="M63" i="6" l="1"/>
  <c r="I63" i="6" s="1"/>
  <c r="K63" i="6"/>
  <c r="I62" i="6"/>
  <c r="I61" i="6"/>
  <c r="I60" i="6"/>
  <c r="I59" i="6"/>
  <c r="G59" i="6"/>
  <c r="I58" i="6"/>
  <c r="I57" i="6"/>
  <c r="I56" i="6"/>
  <c r="G56" i="6"/>
  <c r="M54" i="6"/>
  <c r="K54" i="6"/>
  <c r="I53" i="6"/>
  <c r="I52" i="6"/>
  <c r="I51" i="6"/>
  <c r="I54" i="6" s="1"/>
  <c r="M48" i="6"/>
  <c r="K48" i="6"/>
  <c r="I48" i="6"/>
  <c r="G48" i="6"/>
  <c r="A45" i="6"/>
  <c r="I20" i="6"/>
  <c r="I19" i="6"/>
  <c r="I18" i="6"/>
  <c r="I17" i="6"/>
  <c r="I15" i="6"/>
  <c r="I14" i="6"/>
  <c r="L20" i="5"/>
  <c r="L89" i="1" s="1"/>
  <c r="H20" i="5"/>
  <c r="L15" i="5"/>
  <c r="H15" i="5"/>
  <c r="P9" i="5"/>
  <c r="A3" i="5"/>
  <c r="M23" i="4"/>
  <c r="H89" i="1" s="1"/>
  <c r="H23" i="4"/>
  <c r="S23" i="4"/>
  <c r="H92" i="1" s="1"/>
  <c r="U19" i="4"/>
  <c r="S17" i="4"/>
  <c r="M17" i="4"/>
  <c r="H17" i="4"/>
  <c r="L9" i="2"/>
  <c r="L11" i="2" s="1"/>
  <c r="J9" i="2"/>
  <c r="J11" i="2" s="1"/>
  <c r="J13" i="2" s="1"/>
  <c r="J16" i="2" s="1"/>
  <c r="J18" i="2" s="1"/>
  <c r="F9" i="2"/>
  <c r="F11" i="2" s="1"/>
  <c r="F13" i="2" s="1"/>
  <c r="F16" i="2" s="1"/>
  <c r="F18" i="2" s="1"/>
  <c r="G8" i="6" s="1"/>
  <c r="A1" i="2"/>
  <c r="A1" i="4" s="1"/>
  <c r="A1" i="5" s="1"/>
  <c r="J92" i="1"/>
  <c r="N90" i="1"/>
  <c r="J90" i="1"/>
  <c r="N89" i="1"/>
  <c r="J89" i="1"/>
  <c r="A74" i="1"/>
  <c r="N63" i="1"/>
  <c r="J63" i="1"/>
  <c r="N56" i="1"/>
  <c r="N42" i="1"/>
  <c r="N77" i="1" s="1"/>
  <c r="L42" i="1"/>
  <c r="L77" i="1" s="1"/>
  <c r="J42" i="1"/>
  <c r="J77" i="1" s="1"/>
  <c r="H42" i="1"/>
  <c r="H77" i="1" s="1"/>
  <c r="H41" i="1"/>
  <c r="H76" i="1" s="1"/>
  <c r="A39" i="1"/>
  <c r="A37" i="1"/>
  <c r="A72" i="1" s="1"/>
  <c r="N16" i="1"/>
  <c r="K65" i="6"/>
  <c r="L16" i="1"/>
  <c r="J16" i="1"/>
  <c r="K8" i="6" l="1"/>
  <c r="K31" i="6" s="1"/>
  <c r="K35" i="6" s="1"/>
  <c r="N19" i="5"/>
  <c r="P19" i="5" s="1"/>
  <c r="N91" i="1"/>
  <c r="N93" i="1" s="1"/>
  <c r="G63" i="6"/>
  <c r="J91" i="1"/>
  <c r="J93" i="1" s="1"/>
  <c r="G54" i="6"/>
  <c r="N64" i="1"/>
  <c r="J27" i="1"/>
  <c r="H16" i="1"/>
  <c r="H56" i="1"/>
  <c r="J56" i="1"/>
  <c r="J64" i="1" s="1"/>
  <c r="H63" i="1"/>
  <c r="N27" i="1"/>
  <c r="A43" i="6"/>
  <c r="A1" i="6"/>
  <c r="L13" i="2"/>
  <c r="F30" i="2"/>
  <c r="F28" i="2" s="1"/>
  <c r="O22" i="4" s="1"/>
  <c r="Q22" i="4" s="1"/>
  <c r="F25" i="2"/>
  <c r="F35" i="2" s="1"/>
  <c r="F33" i="2" s="1"/>
  <c r="L27" i="1"/>
  <c r="G31" i="6"/>
  <c r="G35" i="6" s="1"/>
  <c r="J25" i="2"/>
  <c r="J33" i="2" s="1"/>
  <c r="J35" i="2" s="1"/>
  <c r="J28" i="2"/>
  <c r="J30" i="2" s="1"/>
  <c r="K64" i="6" l="1"/>
  <c r="K66" i="6" s="1"/>
  <c r="G64" i="6"/>
  <c r="G66" i="6" s="1"/>
  <c r="N94" i="1"/>
  <c r="J94" i="1"/>
  <c r="H64" i="1"/>
  <c r="H27" i="1"/>
  <c r="N20" i="5"/>
  <c r="L90" i="1" s="1"/>
  <c r="L91" i="1" s="1"/>
  <c r="L93" i="1" s="1"/>
  <c r="P20" i="5"/>
  <c r="O23" i="4"/>
  <c r="L16" i="2"/>
  <c r="H90" i="1" l="1"/>
  <c r="H91" i="1" s="1"/>
  <c r="H93" i="1" s="1"/>
  <c r="H94" i="1" s="1"/>
  <c r="Q23" i="4"/>
  <c r="U22" i="4"/>
  <c r="U23" i="4" s="1"/>
  <c r="L18" i="2"/>
  <c r="N13" i="5" s="1"/>
  <c r="P13" i="5" s="1"/>
  <c r="M8" i="6" l="1"/>
  <c r="L28" i="2"/>
  <c r="I8" i="6"/>
  <c r="I31" i="6" s="1"/>
  <c r="I35" i="6" s="1"/>
  <c r="L25" i="2"/>
  <c r="I64" i="6" l="1"/>
  <c r="I66" i="6" s="1"/>
  <c r="L30" i="2"/>
  <c r="M31" i="6"/>
  <c r="L33" i="2"/>
  <c r="M35" i="6" l="1"/>
  <c r="N15" i="5"/>
  <c r="P14" i="5"/>
  <c r="P15" i="5" s="1"/>
  <c r="L35" i="2"/>
  <c r="O17" i="4"/>
  <c r="U17" i="4" l="1"/>
  <c r="Q17" i="4"/>
  <c r="M64" i="6"/>
  <c r="M66" i="6" l="1"/>
  <c r="L56" i="1" l="1"/>
  <c r="L59" i="1" l="1"/>
  <c r="L63" i="1" s="1"/>
  <c r="L64" i="1" s="1"/>
  <c r="L94" i="1" s="1"/>
</calcChain>
</file>

<file path=xl/sharedStrings.xml><?xml version="1.0" encoding="utf-8"?>
<sst xmlns="http://schemas.openxmlformats.org/spreadsheetml/2006/main" count="274" uniqueCount="174">
  <si>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</si>
  <si>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</si>
  <si>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</si>
  <si>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</si>
  <si>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</si>
  <si>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</si>
  <si>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</si>
  <si>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</si>
  <si>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</si>
  <si>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</si>
  <si>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</si>
  <si>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</si>
  <si>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</si>
  <si>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</si>
  <si>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</si>
  <si>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</si>
  <si>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</si>
  <si>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</si>
  <si>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</si>
  <si>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</si>
  <si>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</si>
  <si>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</si>
  <si>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</si>
  <si>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 xml:space="preserve">                (  นายเกรียงศักดิ์   บัวนุ่ม )    (  นางสาวภัคมล   จันทร์หอม )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</si>
  <si>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</si>
  <si>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</si>
  <si>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</si>
  <si>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</si>
  <si>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</si>
  <si>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</si>
  <si>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</si>
  <si>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</si>
  <si>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</si>
  <si>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</si>
  <si>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</si>
  <si>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</si>
  <si>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</si>
  <si>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</si>
  <si>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</si>
  <si>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</si>
  <si>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</si>
  <si>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</si>
  <si>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</si>
  <si>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</si>
  <si>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</si>
  <si>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</si>
  <si>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</si>
  <si>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</si>
  <si>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</si>
  <si>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</si>
  <si>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</si>
  <si>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</si>
  <si>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</si>
  <si>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</si>
  <si>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</si>
  <si>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</si>
  <si>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2563</t>
  </si>
  <si>
    <t>รายได้จากการก่อสร้างและบริการ</t>
  </si>
  <si>
    <t>ต้นทุนงานก่อสร้างและบริการ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</si>
  <si>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</si>
  <si>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</si>
  <si>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</si>
  <si>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</si>
  <si>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</si>
  <si>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</si>
  <si>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</si>
  <si>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</si>
  <si>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</si>
  <si>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</si>
  <si>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</si>
  <si>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</si>
  <si>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ขาดทุนในภายหลัง</t>
  </si>
  <si>
    <t>จากภาษีเงินได้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</si>
  <si>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</si>
  <si>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</si>
  <si>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</si>
  <si>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</si>
  <si>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</si>
  <si>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</si>
  <si>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</si>
  <si>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</si>
  <si>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</si>
  <si>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</si>
  <si>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</si>
  <si>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</si>
  <si>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</si>
  <si>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</si>
  <si>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</si>
  <si>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</si>
  <si>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</si>
  <si>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</si>
  <si>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</si>
  <si>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</si>
  <si>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กำไรเบ็ดเสร็จรวมสำหรับงวด</t>
  </si>
  <si>
    <t>ยอดยกมา ณ วันที่ 1 มกราคม 2563</t>
  </si>
  <si>
    <t xml:space="preserve">        สำรองตามกฎหมาย</t>
  </si>
  <si>
    <t xml:space="preserve">        เงินปันผลจ่าย</t>
  </si>
  <si>
    <t xml:space="preserve">        กำไรสำหรับงวด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</si>
  <si>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</si>
  <si>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</si>
  <si>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</si>
  <si>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</si>
  <si>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</si>
  <si>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</si>
  <si>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</si>
  <si>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</si>
  <si>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</si>
  <si>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</si>
  <si>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</si>
  <si>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</si>
  <si>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</si>
  <si>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</si>
  <si>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</si>
  <si>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</si>
  <si>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</si>
  <si>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</si>
  <si>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</si>
  <si>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</si>
  <si>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</si>
  <si>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</si>
  <si>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</si>
  <si>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</si>
  <si>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</si>
  <si>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</si>
  <si>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</si>
  <si>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</si>
  <si>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</si>
  <si>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</si>
  <si>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</si>
  <si>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</si>
  <si>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เงินเบิกเกินบัญชีเพิ่ม(ลด)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</si>
  <si>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</si>
  <si>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</si>
  <si>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</si>
  <si>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</si>
  <si>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</si>
  <si>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</si>
  <si>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</si>
  <si>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</si>
  <si>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</si>
  <si>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</si>
  <si>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</si>
  <si>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</si>
  <si>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 xml:space="preserve">     ผลกำไร(ขาดทุน)จากการวัดมูลค่าใหม่ของ </t>
  </si>
  <si>
    <t xml:space="preserve">          ผลประโยชน์พนักงานที่กำหนดไว้ - สุทธิ 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</si>
  <si>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</si>
  <si>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</si>
  <si>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</si>
  <si>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ณ วันที่ 31 มีนาคม 2564</t>
  </si>
  <si>
    <t>31 ธันวาคม 2563</t>
  </si>
  <si>
    <t>31 มีนาคม 2564</t>
  </si>
  <si>
    <t>สำหรับงวดสามเดือน สิ้นสุดวันที่ 31 มีนาคม 2564 (ยังไม่ได้ตรวจสอบ / สอบทานแล้ว)</t>
  </si>
  <si>
    <t>2564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</si>
  <si>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</si>
  <si>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2563</t>
  </si>
  <si>
    <t>ยอดยกมา ณ วันที่ 1 มกราคม 2564</t>
  </si>
  <si>
    <t>ยอดคงเหลือ ณ วันที่ 31 มีนาคม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</si>
  <si>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</si>
  <si>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</si>
  <si>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</si>
  <si>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</si>
  <si>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</si>
  <si>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22</t>
  </si>
  <si>
    <t>23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</si>
  <si>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</si>
  <si>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</si>
  <si>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</si>
  <si>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</si>
  <si>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</si>
  <si>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ขาดทุนสำหรับงวด</t>
  </si>
  <si>
    <t>21</t>
  </si>
  <si>
    <t>14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</si>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</sst>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\(#,##0.00\)"/>
    <numFmt numFmtId="168" formatCode="#,##0.00\ ;\ \(#,##0.00\)"/>
    <numFmt numFmtId="169" formatCode="#,##0.00_);[Black]\(#,##0.00\)"/>
    <numFmt numFmtId="170" formatCode="#,##0_);\(#,##0\)"/>
    <numFmt numFmtId="171" formatCode="#,##0.00\ ;[Black]\(#,##0.00\)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5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7" fontId="2" fillId="0" borderId="0" xfId="2" applyNumberFormat="1" applyFont="1" applyFill="1"/>
    <xf numFmtId="166" fontId="2" fillId="0" borderId="3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1" xfId="10" applyNumberFormat="1" applyFont="1" applyFill="1" applyBorder="1" applyAlignment="1">
      <alignment horizontal="center" vertical="center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15" fillId="0" borderId="0" xfId="1" applyFont="1" applyFill="1" applyBorder="1" applyAlignment="1"/>
    <xf numFmtId="0" fontId="2" fillId="0" borderId="0" xfId="2" quotePrefix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 applyAlignment="1">
      <alignment horizontal="center"/>
    </xf>
    <xf numFmtId="39" fontId="2" fillId="0" borderId="0" xfId="2" applyNumberFormat="1" applyFont="1" applyFill="1"/>
    <xf numFmtId="39" fontId="2" fillId="0" borderId="0" xfId="3" quotePrefix="1" applyFont="1" applyFill="1" applyAlignment="1">
      <alignment horizontal="center"/>
    </xf>
    <xf numFmtId="39" fontId="2" fillId="0" borderId="0" xfId="3" applyFont="1" applyFill="1"/>
    <xf numFmtId="0" fontId="5" fillId="0" borderId="0" xfId="2" applyFont="1" applyFill="1" applyAlignment="1">
      <alignment horizontal="center"/>
    </xf>
    <xf numFmtId="39" fontId="2" fillId="0" borderId="1" xfId="3" quotePrefix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right"/>
    </xf>
    <xf numFmtId="164" fontId="2" fillId="0" borderId="2" xfId="2" applyNumberFormat="1" applyFont="1" applyFill="1" applyBorder="1"/>
    <xf numFmtId="164" fontId="2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2" fillId="0" borderId="1" xfId="2" applyNumberFormat="1" applyFont="1" applyFill="1" applyBorder="1"/>
    <xf numFmtId="164" fontId="2" fillId="0" borderId="3" xfId="2" applyNumberFormat="1" applyFont="1" applyFill="1" applyBorder="1"/>
    <xf numFmtId="164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0" fontId="2" fillId="0" borderId="0" xfId="0" applyFont="1" applyFill="1"/>
    <xf numFmtId="39" fontId="2" fillId="0" borderId="0" xfId="3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centerContinuous"/>
    </xf>
    <xf numFmtId="164" fontId="2" fillId="0" borderId="4" xfId="2" applyNumberFormat="1" applyFont="1" applyFill="1" applyBorder="1"/>
    <xf numFmtId="164" fontId="2" fillId="0" borderId="5" xfId="2" applyNumberFormat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centerContinuous"/>
    </xf>
    <xf numFmtId="39" fontId="3" fillId="0" borderId="0" xfId="2" applyNumberFormat="1" applyFont="1" applyFill="1"/>
    <xf numFmtId="166" fontId="2" fillId="0" borderId="1" xfId="2" applyNumberFormat="1" applyFont="1" applyFill="1" applyBorder="1" applyAlignment="1">
      <alignment horizontal="right"/>
    </xf>
    <xf numFmtId="166" fontId="2" fillId="0" borderId="0" xfId="2" applyNumberFormat="1" applyFont="1" applyFill="1"/>
    <xf numFmtId="165" fontId="2" fillId="0" borderId="0" xfId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/>
    <xf numFmtId="39" fontId="15" fillId="0" borderId="0" xfId="5" applyFont="1" applyFill="1" applyAlignment="1">
      <alignment horizontal="center"/>
    </xf>
    <xf numFmtId="40" fontId="15" fillId="0" borderId="0" xfId="3" quotePrefix="1" applyNumberFormat="1" applyFont="1" applyFill="1" applyAlignment="1">
      <alignment horizontal="center"/>
    </xf>
    <xf numFmtId="39" fontId="15" fillId="0" borderId="0" xfId="7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0" xfId="7" applyNumberFormat="1" applyFont="1" applyFill="1"/>
    <xf numFmtId="164" fontId="15" fillId="0" borderId="1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39" fontId="15" fillId="0" borderId="0" xfId="5" applyFont="1" applyFill="1"/>
    <xf numFmtId="39" fontId="2" fillId="0" borderId="1" xfId="2" applyNumberFormat="1" applyFont="1" applyFill="1" applyBorder="1" applyAlignment="1">
      <alignment horizontal="center"/>
    </xf>
    <xf numFmtId="39" fontId="15" fillId="0" borderId="0" xfId="7" applyNumberFormat="1" applyFont="1" applyFill="1" applyAlignment="1">
      <alignment horizontal="center"/>
    </xf>
    <xf numFmtId="40" fontId="15" fillId="0" borderId="0" xfId="3" applyNumberFormat="1" applyFont="1" applyFill="1" applyAlignment="1">
      <alignment horizontal="center"/>
    </xf>
    <xf numFmtId="39" fontId="15" fillId="0" borderId="0" xfId="8" applyNumberFormat="1" applyFont="1" applyFill="1"/>
    <xf numFmtId="39" fontId="15" fillId="0" borderId="0" xfId="2" applyNumberFormat="1" applyFont="1" applyFill="1" applyAlignment="1">
      <alignment horizontal="left"/>
    </xf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7" quotePrefix="1" applyNumberFormat="1" applyFont="1" applyFill="1" applyAlignment="1">
      <alignment horizontal="center"/>
    </xf>
    <xf numFmtId="39" fontId="15" fillId="0" borderId="0" xfId="7" quotePrefix="1" applyNumberFormat="1" applyFont="1" applyFill="1"/>
    <xf numFmtId="40" fontId="2" fillId="0" borderId="0" xfId="4" applyNumberFormat="1" applyFont="1" applyFill="1" applyAlignment="1">
      <alignment horizontal="center" vertical="center"/>
    </xf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13" fillId="0" borderId="0" xfId="0" applyFont="1" applyFill="1"/>
    <xf numFmtId="39" fontId="2" fillId="0" borderId="0" xfId="5" applyFont="1" applyFill="1"/>
    <xf numFmtId="167" fontId="2" fillId="0" borderId="0" xfId="5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vertical="center"/>
    </xf>
    <xf numFmtId="39" fontId="6" fillId="0" borderId="0" xfId="2" applyNumberFormat="1" applyFont="1" applyFill="1"/>
    <xf numFmtId="164" fontId="2" fillId="0" borderId="0" xfId="2" applyNumberFormat="1" applyFont="1" applyFill="1" applyBorder="1" applyAlignment="1">
      <alignment horizontal="right"/>
    </xf>
    <xf numFmtId="39" fontId="2" fillId="0" borderId="0" xfId="0" applyNumberFormat="1" applyFont="1" applyFill="1"/>
    <xf numFmtId="39" fontId="2" fillId="0" borderId="0" xfId="2" quotePrefix="1" applyNumberFormat="1" applyFont="1" applyFill="1"/>
    <xf numFmtId="167" fontId="2" fillId="0" borderId="0" xfId="3" applyNumberFormat="1" applyFont="1" applyFill="1" applyAlignment="1">
      <alignment horizontal="center"/>
    </xf>
    <xf numFmtId="167" fontId="2" fillId="0" borderId="0" xfId="7" applyNumberFormat="1" applyFont="1" applyFill="1"/>
    <xf numFmtId="167" fontId="2" fillId="0" borderId="0" xfId="5" applyNumberFormat="1" applyFont="1" applyFill="1" applyAlignment="1">
      <alignment horizontal="center"/>
    </xf>
    <xf numFmtId="167" fontId="2" fillId="0" borderId="0" xfId="5" applyNumberFormat="1" applyFont="1" applyFill="1" applyBorder="1" applyAlignment="1">
      <alignment horizontal="center"/>
    </xf>
    <xf numFmtId="167" fontId="2" fillId="0" borderId="0" xfId="5" applyNumberFormat="1" applyFont="1" applyFill="1"/>
    <xf numFmtId="167" fontId="2" fillId="0" borderId="0" xfId="5" applyNumberFormat="1" applyFont="1" applyFill="1" applyAlignment="1">
      <alignment horizontal="left"/>
    </xf>
    <xf numFmtId="167" fontId="2" fillId="0" borderId="5" xfId="5" applyNumberFormat="1" applyFont="1" applyFill="1" applyBorder="1" applyAlignment="1">
      <alignment horizontal="center"/>
    </xf>
    <xf numFmtId="167" fontId="2" fillId="0" borderId="5" xfId="5" applyNumberFormat="1" applyFont="1" applyFill="1" applyBorder="1"/>
    <xf numFmtId="167" fontId="2" fillId="0" borderId="2" xfId="5" applyNumberFormat="1" applyFont="1" applyFill="1" applyBorder="1"/>
    <xf numFmtId="167" fontId="2" fillId="0" borderId="2" xfId="5" applyNumberFormat="1" applyFont="1" applyFill="1" applyBorder="1" applyAlignment="1">
      <alignment horizontal="center"/>
    </xf>
    <xf numFmtId="167" fontId="2" fillId="0" borderId="2" xfId="7" applyNumberFormat="1" applyFont="1" applyFill="1" applyBorder="1"/>
    <xf numFmtId="167" fontId="2" fillId="0" borderId="5" xfId="7" applyNumberFormat="1" applyFont="1" applyFill="1" applyBorder="1"/>
    <xf numFmtId="167" fontId="2" fillId="0" borderId="0" xfId="7" applyNumberFormat="1" applyFont="1" applyFill="1" applyAlignment="1">
      <alignment horizontal="center"/>
    </xf>
    <xf numFmtId="167" fontId="2" fillId="0" borderId="0" xfId="4" applyNumberFormat="1" applyFont="1" applyFill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1" xfId="5" applyNumberFormat="1" applyFont="1" applyFill="1" applyBorder="1"/>
    <xf numFmtId="167" fontId="3" fillId="0" borderId="0" xfId="2" applyNumberFormat="1" applyFont="1" applyFill="1"/>
    <xf numFmtId="171" fontId="2" fillId="0" borderId="0" xfId="2" applyNumberFormat="1" applyFont="1" applyFill="1" applyAlignment="1">
      <alignment horizontal="right"/>
    </xf>
    <xf numFmtId="165" fontId="8" fillId="0" borderId="0" xfId="1" applyFill="1" applyAlignment="1">
      <alignment horizontal="right"/>
    </xf>
    <xf numFmtId="171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7" fontId="6" fillId="0" borderId="0" xfId="2" quotePrefix="1" applyNumberFormat="1" applyFont="1" applyFill="1" applyAlignment="1">
      <alignment horizontal="center"/>
    </xf>
    <xf numFmtId="171" fontId="2" fillId="0" borderId="3" xfId="2" applyNumberFormat="1" applyFont="1" applyFill="1" applyBorder="1" applyAlignment="1">
      <alignment horizontal="right"/>
    </xf>
    <xf numFmtId="171" fontId="2" fillId="0" borderId="0" xfId="2" applyNumberFormat="1" applyFont="1" applyFill="1" applyBorder="1" applyAlignment="1">
      <alignment horizontal="right"/>
    </xf>
    <xf numFmtId="165" fontId="8" fillId="0" borderId="3" xfId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171" fontId="2" fillId="0" borderId="0" xfId="5" applyNumberFormat="1" applyFont="1" applyFill="1"/>
    <xf numFmtId="167" fontId="2" fillId="0" borderId="0" xfId="0" applyNumberFormat="1" applyFont="1" applyFill="1"/>
    <xf numFmtId="39" fontId="3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0" fontId="2" fillId="0" borderId="0" xfId="2" quotePrefix="1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39" fontId="2" fillId="0" borderId="0" xfId="2" applyNumberFormat="1" applyFont="1" applyFill="1" applyAlignment="1">
      <alignment horizontal="left" indent="1"/>
    </xf>
    <xf numFmtId="39" fontId="2" fillId="0" borderId="0" xfId="4" quotePrefix="1" applyFont="1" applyFill="1" applyAlignment="1">
      <alignment horizontal="left" indent="4"/>
    </xf>
    <xf numFmtId="39" fontId="5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166" fontId="2" fillId="0" borderId="1" xfId="2" applyNumberFormat="1" applyFont="1" applyFill="1" applyBorder="1" applyAlignment="1">
      <alignment vertical="center"/>
    </xf>
    <xf numFmtId="39" fontId="2" fillId="0" borderId="0" xfId="5" applyFont="1" applyFill="1" applyAlignment="1">
      <alignment horizontal="left"/>
    </xf>
    <xf numFmtId="39" fontId="11" fillId="0" borderId="0" xfId="2" applyNumberFormat="1" applyFont="1" applyFill="1" applyAlignment="1">
      <alignment horizontal="center"/>
    </xf>
    <xf numFmtId="166" fontId="3" fillId="0" borderId="0" xfId="2" applyNumberFormat="1" applyFont="1" applyFill="1"/>
    <xf numFmtId="167" fontId="2" fillId="0" borderId="0" xfId="5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vertical="top"/>
    </xf>
    <xf numFmtId="40" fontId="2" fillId="0" borderId="0" xfId="4" applyNumberFormat="1" applyFont="1" applyFill="1" applyAlignment="1">
      <alignment vertical="top"/>
    </xf>
    <xf numFmtId="40" fontId="2" fillId="0" borderId="1" xfId="4" applyNumberFormat="1" applyFont="1" applyFill="1" applyBorder="1" applyAlignment="1">
      <alignment vertical="top"/>
    </xf>
    <xf numFmtId="39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horizontal="center" vertical="top" wrapText="1"/>
    </xf>
    <xf numFmtId="40" fontId="2" fillId="0" borderId="0" xfId="4" applyNumberFormat="1" applyFont="1" applyFill="1" applyBorder="1" applyAlignment="1">
      <alignment horizontal="center" vertical="top"/>
    </xf>
    <xf numFmtId="167" fontId="2" fillId="0" borderId="0" xfId="3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2" xfId="5" applyNumberFormat="1" applyFont="1" applyFill="1" applyBorder="1" applyAlignment="1">
      <alignment horizontal="center"/>
    </xf>
    <xf numFmtId="39" fontId="2" fillId="0" borderId="0" xfId="5" applyFont="1" applyFill="1" applyAlignment="1">
      <alignment horizontal="center"/>
    </xf>
    <xf numFmtId="39" fontId="15" fillId="0" borderId="0" xfId="2" quotePrefix="1" applyNumberFormat="1" applyFont="1" applyFill="1" applyAlignment="1">
      <alignment horizontal="center"/>
    </xf>
    <xf numFmtId="169" fontId="15" fillId="0" borderId="0" xfId="3" applyNumberFormat="1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77579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42105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11627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11627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15433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22227</xdr:colOff>
      <xdr:row>71</xdr:row>
      <xdr:rowOff>10991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11789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28577</xdr:colOff>
      <xdr:row>101</xdr:row>
      <xdr:rowOff>11789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11789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2703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10991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100</xdr:row>
      <xdr:rowOff>0</xdr:rowOff>
    </xdr:from>
    <xdr:to>
      <xdr:col>9</xdr:col>
      <xdr:colOff>22227</xdr:colOff>
      <xdr:row>101</xdr:row>
      <xdr:rowOff>12894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100</xdr:row>
      <xdr:rowOff>0</xdr:rowOff>
    </xdr:from>
    <xdr:to>
      <xdr:col>5</xdr:col>
      <xdr:colOff>215900</xdr:colOff>
      <xdr:row>101</xdr:row>
      <xdr:rowOff>12894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100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100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20603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20603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20603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26952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35</xdr:row>
      <xdr:rowOff>0</xdr:rowOff>
    </xdr:from>
    <xdr:to>
      <xdr:col>11</xdr:col>
      <xdr:colOff>79374</xdr:colOff>
      <xdr:row>36</xdr:row>
      <xdr:rowOff>68137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68137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74486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52991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52991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59340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70</xdr:row>
      <xdr:rowOff>0</xdr:rowOff>
    </xdr:from>
    <xdr:to>
      <xdr:col>11</xdr:col>
      <xdr:colOff>79374</xdr:colOff>
      <xdr:row>71</xdr:row>
      <xdr:rowOff>100525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100525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106874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100</xdr:row>
      <xdr:rowOff>0</xdr:rowOff>
    </xdr:from>
    <xdr:to>
      <xdr:col>9</xdr:col>
      <xdr:colOff>266700</xdr:colOff>
      <xdr:row>101</xdr:row>
      <xdr:rowOff>45369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45369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51718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100</xdr:row>
      <xdr:rowOff>0</xdr:rowOff>
    </xdr:from>
    <xdr:to>
      <xdr:col>11</xdr:col>
      <xdr:colOff>79374</xdr:colOff>
      <xdr:row>101</xdr:row>
      <xdr:rowOff>92903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100</xdr:row>
      <xdr:rowOff>0</xdr:rowOff>
    </xdr:from>
    <xdr:to>
      <xdr:col>7</xdr:col>
      <xdr:colOff>35617</xdr:colOff>
      <xdr:row>101</xdr:row>
      <xdr:rowOff>92903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100</xdr:row>
      <xdr:rowOff>0</xdr:rowOff>
    </xdr:from>
    <xdr:to>
      <xdr:col>3</xdr:col>
      <xdr:colOff>215900</xdr:colOff>
      <xdr:row>101</xdr:row>
      <xdr:rowOff>99252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103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103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49D32C0-0BAF-4815-83B4-50F672C821A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B2B4E47-BAE7-4CC3-9D1B-5401013FA0B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64579FA-E256-4C31-AD77-5EE1C3A100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D711E30-AF5D-408B-BF94-A406A7CC4A6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7454DE3-7257-489D-B007-5A7B63A4E10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27F7BAE7-3DA8-4F3C-A586-08A3F8644D6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B04292C5-D470-42DD-8A76-FFA944A988F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F34774F-7C4A-4D84-80AD-E931731600E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A36C9D05-8C80-40E2-A58A-1A6B14A986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52F8F50-81C7-4138-B799-EB1BC258B077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EBC0EB3C-7EC7-40E5-B8CF-31104D32C82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870C2A-59D2-4977-A401-9C64D8105C14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9CB766E-EA0E-4421-BA52-A25CEF175E1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E30A1F6-555B-452B-8E45-9EAC62CF35E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942994-8CBD-4B6F-9C58-A1538249513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06EC639-4D0D-492B-AE9B-FCB754F80242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F5E71B7-CF8B-4CB7-BC57-A46A6B24BDF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C25548E-5338-4B97-B09E-83440E93A7D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480341BD-238F-4338-A8D8-BCFA20C0F59F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A528C4E-0826-416D-BB82-420D313F01B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ADA7F2A-BA86-4EF7-B378-EE78F63E05A3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C76FC60-3DBD-46B3-BE58-A4CD814C64A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941CF12-30A3-400A-981D-4130D26C0CE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09A9CB5-466C-4020-92F6-16047DD17D3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3764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2D3A3CA-E72E-44E5-B83F-4BC361162A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247A7CF-25E4-4C91-8661-61DED92D548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ED75BE8-8A78-418A-8457-D5B7CEEE48F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9C1D02D-8EC7-436E-990A-0F0C3068504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3CBF2CE-EEAE-4B1E-B594-2CFC540E5BC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0A921B5-5D8C-4E5F-8BEA-DA5328356B90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9C50B40-2A93-4EBE-B731-FE42750CBC89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4DC3632-C9EA-4CAA-AECD-0A5B3E7033A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9F07036-3180-4164-8841-AE7BDD8D88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D1314A74-781B-4B04-BA19-3421F27A02D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10AB0F8-53CF-4AA2-BF0B-0F0B19EB85C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5703209-E375-4F0C-80DD-10811E393956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E65CD8-21EF-420B-A020-FA500052B401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CEDA1C-FA99-40EF-9BE0-8E4F080D4A2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4A48753-3071-40ED-9F97-2D285E8900B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08D90C2-BDD6-401E-A7CD-8B2963CAD0ED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2B6B542-5CF3-4520-BA6C-7606A9B763EE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BE24D7CA-8D21-4A75-B99B-8FE21E276047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C5404B5-AADB-4BB5-AC10-DA9D68548A4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2769CE92-826D-4377-B353-30265ABAA6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53531429-E1FF-4BCA-8E53-3A992354A006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C166CCF0-E7F3-4C74-87CD-5700ECFA319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0AB2483-D4B9-4C08-BA2C-E729B6512E15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62D1529-90E0-493A-A54D-A37EF60508C9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C6F64EB-C174-4AD1-8F55-4F38730C48C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C1912D9C-A83D-43B2-A4DC-2AABD87CBB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761F2BB-754D-4359-9302-72BBE22B448E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EA92F489-CCB2-48BD-BE9E-7D00F608D2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4D96D2D-FAE8-4952-A631-E6BA93828CA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32C98B-C568-478A-A6A2-689547B421DA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2D99705-8261-4521-A212-B5FD31CB06B1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41</xdr:row>
      <xdr:rowOff>16464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931446E3-27E0-4C4B-99C6-57536BE9D3A6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AFADE13-52C2-4D54-ABB9-7A8C81DAFB78}"/>
            </a:ext>
          </a:extLst>
        </xdr:cNvPr>
        <xdr:cNvSpPr txBox="1">
          <a:spLocks noChangeArrowheads="1"/>
        </xdr:cNvSpPr>
      </xdr:nvSpPr>
      <xdr:spPr bwMode="auto">
        <a:xfrm>
          <a:off x="6697980" y="11430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BE76089-2206-45C8-95A6-9D60A3B05F7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6607E4A-7001-4013-9140-57F11667A69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E01B53D7-583A-4B1F-8AFB-1636CE50070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186561C-A10C-428C-BC3E-F3B5967DA590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6FA60E1-33D7-4E18-BA52-FD9AEA89E800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3764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3A48057-286C-4962-9BC7-CFA636802532}"/>
            </a:ext>
          </a:extLst>
        </xdr:cNvPr>
        <xdr:cNvSpPr txBox="1">
          <a:spLocks noChangeArrowheads="1"/>
        </xdr:cNvSpPr>
      </xdr:nvSpPr>
      <xdr:spPr bwMode="auto">
        <a:xfrm>
          <a:off x="569976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D10030FB-98DF-439D-8791-18A21C54DEF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A266756-9C29-41BB-B81F-80F0C83DE4C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0E1D93A-FB78-4B5F-B60F-DFB9A0FC02A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5328CB4F-2B15-46E1-A1DE-46141F97A663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16464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20D45B3-7CE2-4FAC-B2BC-DD7AB80FE0D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41</xdr:row>
      <xdr:rowOff>3764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BCF859-2285-4A16-A788-0424DCAFF95C}"/>
            </a:ext>
          </a:extLst>
        </xdr:cNvPr>
        <xdr:cNvSpPr txBox="1">
          <a:spLocks noChangeArrowheads="1"/>
        </xdr:cNvSpPr>
      </xdr:nvSpPr>
      <xdr:spPr bwMode="auto">
        <a:xfrm>
          <a:off x="6888480" y="114300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A6AE0EA4-05FB-4355-8A00-875DBC3F720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CA5182D4-6A0A-453F-BC71-1FD69A360B3C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1CD5EC-5160-474E-8FCD-558FA1861938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09CFB0F-898D-4EE2-978D-7AEB77EC20F7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143B7F05-320D-470E-BDA5-E7ED5F3D354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2303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D13EC3B-75F3-4C93-8B45-B7368B10F2B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2303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F25871B3-B2B4-4B44-B39E-3494C155F8CB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2303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2F739A3-47C0-4E13-9BB6-2E7DF7AFE552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A2235D8-8D72-4377-82A7-604252731686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38</xdr:row>
      <xdr:rowOff>22086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43B49DB-E66A-4338-B23D-DD70D5DF3453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FAEE217-89C6-4F59-B5D3-89A67D57B392}"/>
            </a:ext>
          </a:extLst>
        </xdr:cNvPr>
        <xdr:cNvSpPr txBox="1">
          <a:spLocks noChangeArrowheads="1"/>
        </xdr:cNvSpPr>
      </xdr:nvSpPr>
      <xdr:spPr bwMode="auto">
        <a:xfrm>
          <a:off x="6697980" y="108204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589FE21-F7C1-4146-92A5-3079698DA854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3AD5DABD-6856-4715-9D8F-3954EBAEE972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E3A6A9A-7041-4015-81EA-A23D92254C89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C899044-FB59-47CB-BD35-CC5D8014CA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823B49B-02AC-41EA-A598-DED37E7F8E5A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10019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D1DE5CB-9F8D-47A0-9425-FC0AD4E02361}"/>
            </a:ext>
          </a:extLst>
        </xdr:cNvPr>
        <xdr:cNvSpPr txBox="1">
          <a:spLocks noChangeArrowheads="1"/>
        </xdr:cNvSpPr>
      </xdr:nvSpPr>
      <xdr:spPr bwMode="auto">
        <a:xfrm>
          <a:off x="5699760" y="91821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27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E787D1D-C166-4E6A-87FC-2813E1609914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4B4065-4C78-4834-A008-A947A0B482D8}"/>
            </a:ext>
          </a:extLst>
        </xdr:cNvPr>
        <xdr:cNvSpPr txBox="1">
          <a:spLocks noChangeArrowheads="1"/>
        </xdr:cNvSpPr>
      </xdr:nvSpPr>
      <xdr:spPr bwMode="auto">
        <a:xfrm>
          <a:off x="6697980" y="78486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E07599C-4CE4-413A-A04A-91093D99357C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F1C1157A-9338-4BA4-81A5-8B4D32FE01AB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27DAD425-E5A5-4DE2-AE00-AA81729D8764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4B677E94-F87F-4923-B842-9F42C45463CA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BCDA590-7C8E-48CF-B453-68AD34069893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F8601C2-D976-4321-8B38-994C61E4CC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E44F2B8-1160-495C-B929-99B5376973DF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D076403B-D15E-4427-A201-48D8FE28A96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5FC2832-F9F6-48D3-9A6F-E09646E85517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8D176B2-05B8-489F-ADF8-4F6044386059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39CB502-432B-42DD-A42E-92D674A28A4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5EE0F59D-1D57-4BC5-B312-41520BA50D5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DD045E1-DD59-46B5-A151-68EAB732727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53411DF1-A968-44AB-9FB0-5A9366EA74E0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85B5062-550A-40EC-84AD-FD03DABE3B64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4AF08DB2-36C7-4077-A974-4C9744EB2C0C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B8E28298-443E-40AE-AED9-B89A8D08865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C15E12F-91E8-4F36-B7E5-C9FD01DF608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F908A3-9E35-4290-8227-FCDE286181C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10021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769CB902-0249-478B-9222-7A6F034F17E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BBC1905-D07F-4827-A87D-7E3A76576B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C859C49-CC6F-4705-8EB8-884844925F1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2642979-6273-4C3A-8B2D-18471B4325A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10021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4E9E46CE-F985-4026-BE10-05EBF3FCEED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E07B907-373C-42A8-B0DA-0DCD2A186465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639DCAF-21A0-4563-BD69-9988A7703518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8EBA8FE-F51A-4F60-9EB6-8E18B1A6B9D0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B8F883F-99BE-4BAD-8290-585CE06831A8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8F915945-7DDB-43E6-8EE5-87BD35E345BB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A0E8D6C-C977-4ACE-A7E2-CB1939D29BA2}"/>
            </a:ext>
          </a:extLst>
        </xdr:cNvPr>
        <xdr:cNvSpPr txBox="1">
          <a:spLocks noChangeArrowheads="1"/>
        </xdr:cNvSpPr>
      </xdr:nvSpPr>
      <xdr:spPr bwMode="auto">
        <a:xfrm>
          <a:off x="569976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E9815A3-56F0-445A-B140-E36B6C9D0F51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B5EEFC2-9AE2-4A0B-BB88-6A8237018DE4}"/>
            </a:ext>
          </a:extLst>
        </xdr:cNvPr>
        <xdr:cNvSpPr txBox="1">
          <a:spLocks noChangeArrowheads="1"/>
        </xdr:cNvSpPr>
      </xdr:nvSpPr>
      <xdr:spPr bwMode="auto">
        <a:xfrm>
          <a:off x="6888480" y="78486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5467881-7565-4FDB-8A34-BCADFBA7596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BFC3464-A850-4CD0-A972-9FB3ED134482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471AE8D8-FD8D-4B8D-A272-18A5E857C889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209766-4E4B-449F-9196-C4BCEA2F9883}"/>
            </a:ext>
          </a:extLst>
        </xdr:cNvPr>
        <xdr:cNvSpPr txBox="1">
          <a:spLocks noChangeArrowheads="1"/>
        </xdr:cNvSpPr>
      </xdr:nvSpPr>
      <xdr:spPr bwMode="auto">
        <a:xfrm>
          <a:off x="4511040" y="78486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5E9054D1-8EAC-495C-9AD6-B1EA78DF5D73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0EEC6BE-38E9-49F4-9F04-AD013070A141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B6F1B3CB-E17E-464A-9404-D530884EA8F9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2FD5EFD9-3F65-4BA8-A379-D7E3858D6DA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0EF3CC7-B48E-4E42-9621-AC69056612A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32172F95-C3FE-4548-B333-6062CF580B7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BC2ECA2-2F1E-482A-8396-09B23BD174D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F9E1681-E973-42AE-9D71-AE88BA083FD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D84D651-51A3-451F-ADF8-E42F641146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51C7621-BA6E-481F-B58E-1B376592F1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E05E4D3-642A-4337-B726-3EBB02D4120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ECC96C4-3478-4001-9391-6A6C8916A8E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7AEFB8-5393-462F-8BC4-10AAF38F013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C8019DC-DAE3-4304-82A8-B8B7DAB754E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C8C35505-BF65-4021-A633-0157A76ECE7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16371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F81A602-FB36-477D-A337-A6C7B96E0D9B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A6ED3AC-B153-47C0-816D-71904A51392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2210DFB-16B8-43AB-B13A-1F443B18B3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73A7C7-B0D8-4168-94F2-BBCD0D809EA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16371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9F178A0-0715-46A1-9B6B-25439BF7341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194CB6BF-FE8F-4DFE-8EE2-3C5D946951B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7A42413F-1C00-4153-ADD8-E69D74BACD0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891F6459-AE28-404C-A1ED-928AFD5445B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06F462D-8EE7-434D-8A02-BB9BBBCE005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7F0A3959-F76F-4EE7-BC87-6596503206B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15F604DF-C235-41B6-81D3-108A3C05443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1747A0D-3173-4B3A-8568-C93E8C463219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AA7EEF6-55A8-4EA5-9271-20FF3AB215C6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55C5E341-50BE-437C-A27E-BDF7BB32D80D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EC000E6-47D6-4F43-857B-B4FEB01E277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262462B4-7040-4897-BB24-3E64E09A0CFC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44802F3-739A-460A-A8BC-6F12CC6089D5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0F1641-2D97-44ED-BE8E-45E99A88174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6486DB94-A832-4712-997B-82EE563AD2A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597E9991-30D7-413A-BE2F-8EE3BFE2929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D8B1FC8-1A76-46F1-9946-65BB9AE0983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785822A-3898-4903-A4AB-6660957B8391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AE18B9A5-3A8D-4899-9B38-AC3E0E4E8A49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BE1293A-AA3E-4F49-AB65-B2ED18F009F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74CC5FCF-9E3B-40B9-B26F-824298D6FA68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2AB129A-B8F0-4552-BD4C-AA7D60A95E3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C679386-22E9-4D46-BEB4-A535106CD1CA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B28171D-AE2A-4D62-9556-01923692CE29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1E7CCAF3-60BD-466D-9CF4-B84216B8042C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88A05EF-0AD4-432F-8940-3D1E4EB5EC0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364E04D7-4851-4996-92C9-001D2BA6C1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41D0EB-611D-431A-8361-C33356BA74E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C2DD0360-1260-4717-9B4B-4163AE82042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EFFC3A69-A438-42BA-BC4F-E867B81AE9E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C98BC5A-86D6-4EAC-9F07-757F78D9C7C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5EA8EB5-B3CD-4CDD-BEB2-F263A0735CE0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62B83B8-9B31-4F6C-B491-364623CF6C5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DD481B5-3625-42CD-818C-AAA941F763FD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8FAF084-25E9-43BF-8B78-6004EF7E133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56B21B6-07AC-4568-B492-0D656953E9F6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57A9215-1186-4C26-B839-34473C53FBBA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C5C982A-4107-4E03-A153-EAB568EFDB8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66822EF5-D635-4C5C-B488-F3966E79D035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607CDBA-E206-4DF1-9D66-2FB550E70611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7917B1D-74B7-427C-BE41-CAC818765ACA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C56156A-3EF3-45A2-80BD-11DD1FB93024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9</xdr:col>
      <xdr:colOff>76200</xdr:colOff>
      <xdr:row>27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AD5871F-E481-477B-9C78-E982A92005E2}"/>
            </a:ext>
          </a:extLst>
        </xdr:cNvPr>
        <xdr:cNvSpPr txBox="1">
          <a:spLocks noChangeArrowheads="1"/>
        </xdr:cNvSpPr>
      </xdr:nvSpPr>
      <xdr:spPr bwMode="auto">
        <a:xfrm>
          <a:off x="5509260" y="78486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F8E7D0C-36A9-4121-B39F-94A1B4A7BE5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88C8024F-B0AA-4598-8BD9-6888C378479B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4FAD2F5-37C1-4031-A8EB-97602634354D}"/>
            </a:ext>
          </a:extLst>
        </xdr:cNvPr>
        <xdr:cNvSpPr txBox="1">
          <a:spLocks noChangeArrowheads="1"/>
        </xdr:cNvSpPr>
      </xdr:nvSpPr>
      <xdr:spPr bwMode="auto">
        <a:xfrm>
          <a:off x="3322320" y="78486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59350C2-EF89-4267-8F5A-00830E586C80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C9E55EF-45C6-4E21-8AEC-D989D00AF4D1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F6CFD11-8B92-4CB4-818C-88237FAEACC5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0B603A5-B93E-4465-977E-2D24EB4D6CB4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2622449-C44E-4A56-972B-F4A20357C292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A17CA1-26D9-4F92-BA6E-FF544D57A59C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68713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545C77D3-041A-4548-A787-EB47C0A37B36}"/>
            </a:ext>
          </a:extLst>
        </xdr:cNvPr>
        <xdr:cNvSpPr txBox="1">
          <a:spLocks noChangeArrowheads="1"/>
        </xdr:cNvSpPr>
      </xdr:nvSpPr>
      <xdr:spPr bwMode="auto">
        <a:xfrm>
          <a:off x="2735580" y="78486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DC9D136-DD60-461A-BE8D-1B36279E3CB7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30B2902-717C-43FC-BA5B-D2B0FF1F0D25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5E79BE-0605-462B-9655-819594C081EE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1047437-D1B4-4DF2-ACB2-71F4E9B0298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662936E-BF25-43D0-847B-F8B781240C2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FA2FE25-3174-443E-B92D-6E867044C83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EB56C87-90DC-44A0-8159-D60C5672B583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39A775B-5B2F-499F-ACFA-DE2E68DBE78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E0E837C-9633-481F-8D38-B19B44699698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81B20CA7-F70F-4BB3-B4D0-C3B655B0954F}"/>
            </a:ext>
          </a:extLst>
        </xdr:cNvPr>
        <xdr:cNvSpPr txBox="1">
          <a:spLocks noChangeArrowheads="1"/>
        </xdr:cNvSpPr>
      </xdr:nvSpPr>
      <xdr:spPr bwMode="auto">
        <a:xfrm>
          <a:off x="4511040" y="11430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BF096101-2263-499D-AD64-D820F91E34C4}"/>
            </a:ext>
          </a:extLst>
        </xdr:cNvPr>
        <xdr:cNvSpPr txBox="1">
          <a:spLocks noChangeArrowheads="1"/>
        </xdr:cNvSpPr>
      </xdr:nvSpPr>
      <xdr:spPr bwMode="auto">
        <a:xfrm>
          <a:off x="4664528" y="125621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C696AFF8-6AED-43C6-8FC6-2E24F85D967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4741AEE-CCA6-4A3E-B0B3-E3F33EBCECE1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B3AA08-5EB9-41F1-9BD5-4133B3173766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3A5954E0-B034-4C4D-AF0A-A8922FF9D780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4A714C58-B1EC-46C3-B085-4610B64C9F2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70F6194-09E9-4F79-B639-9627E5F6819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C64EA44-C1E6-42C4-83B6-F35C5A043258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864A8DB5-D378-4C98-A95D-BF9FCA0DBC13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77587832-41C1-4E5F-BD41-5449FBF5846A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1FA5F0E-1568-4264-B82C-D0FB07F17B2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35D60D23-E054-43B7-88B3-68B561A1312D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43B927C-0F61-4337-AF3B-1713DEB7877F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BADDEFB-AAE2-4316-866F-3AF01399D26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87A54B7-5CEF-4217-B47A-EED4B572B1B0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F5831649-7596-46EC-B16D-6CAD97D3E76A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FD36A43-F39D-4B9B-9A31-BE441173F0DB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3B867DB-A3BE-494D-AEF7-46156CBB3814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D233593A-1512-4AD9-90B2-40919135AE4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E3C65A8-57C6-43FA-A4C4-826E8C72AC02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8005DF-083F-449A-B2E3-963FA0B31EF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8EB3BC6-11D0-4DE0-833D-5F15D7C75632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9EB8CD25-5DD6-4CE4-899F-39F7BCE48377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E6E581-4A9A-49AF-A48C-3B55BD001D84}"/>
            </a:ext>
          </a:extLst>
        </xdr:cNvPr>
        <xdr:cNvSpPr txBox="1">
          <a:spLocks noChangeArrowheads="1"/>
        </xdr:cNvSpPr>
      </xdr:nvSpPr>
      <xdr:spPr bwMode="auto">
        <a:xfrm>
          <a:off x="5509260" y="11430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814D24F2-86DF-47D6-89FB-E51BBBF92FDD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33BBDE04-04A8-4CD2-B86A-C6D4D8A4AB6E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08E2090-835F-4812-A62F-48519DEE3057}"/>
            </a:ext>
          </a:extLst>
        </xdr:cNvPr>
        <xdr:cNvSpPr txBox="1">
          <a:spLocks noChangeArrowheads="1"/>
        </xdr:cNvSpPr>
      </xdr:nvSpPr>
      <xdr:spPr bwMode="auto">
        <a:xfrm>
          <a:off x="3322320" y="11430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6B2F139-243C-4ED1-BC2B-0DE29E4AE9BB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0747091A-DBAC-4CFC-8DFF-EFE393F7B20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6E65B7E5-D926-40A0-8634-5FA9DCF941A2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967672A-21F3-493A-9A99-A54A3A4D096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9A704A8-4873-4FAE-A206-A0A49924E6D1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E2719AD-0BE0-469C-A9E6-461861D8F2F4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4FC4009-8B2F-4045-8092-C7276DDCB3E5}"/>
            </a:ext>
          </a:extLst>
        </xdr:cNvPr>
        <xdr:cNvSpPr txBox="1">
          <a:spLocks noChangeArrowheads="1"/>
        </xdr:cNvSpPr>
      </xdr:nvSpPr>
      <xdr:spPr bwMode="auto">
        <a:xfrm>
          <a:off x="2735580" y="114300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3172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33500" y="7498080"/>
          <a:ext cx="254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710940" y="7498080"/>
          <a:ext cx="76200" cy="32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25</xdr:row>
      <xdr:rowOff>0</xdr:rowOff>
    </xdr:from>
    <xdr:to>
      <xdr:col>2</xdr:col>
      <xdr:colOff>368300</xdr:colOff>
      <xdr:row>25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345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62000" y="7498080"/>
          <a:ext cx="2540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76500" y="126873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3500" y="126873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2000" y="126873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72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76500" y="24155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72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3500" y="24155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72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2000" y="24155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audit/1.WGE%20&#3648;&#3623;&#3621;%20&#3648;&#3585;&#3619;&#3604;%20&#3648;&#3629;&#3655;&#3609;&#3592;&#3636;&#3648;&#3609;&#3637;&#3618;&#3619;&#3636;&#3656;&#3591;/WGE%20Q.1%2064/Lead%20WGE%20Q.1%2064%20V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ผลการวิเคราะห์งบ เดี่ยว"/>
      <sheetName val="สรุปผลการวิเคราะห์งบ รวม"/>
      <sheetName val="Mat review 9 เดือน ก่อน"/>
      <sheetName val="Mat review 3 เดือน(หลัง)"/>
      <sheetName val="Mat review 9 เดือน"/>
      <sheetName val="Mat review 12 เดือน(หลัง)"/>
      <sheetName val="Mat ตรวจสอบ 12 เดือน ก่อน"/>
      <sheetName val="Mat ตรวจสอบ 12 เดือน หลัง"/>
      <sheetName val="Mat รวม 12 เดือน หลัง "/>
      <sheetName val="Ratio (ก่อนปรับ)"/>
      <sheetName val="Ratio (หลังปรับ) "/>
      <sheetName val="Inx"/>
      <sheetName val="MAT YE"/>
      <sheetName val="ADJ "/>
      <sheetName val="REJ"/>
      <sheetName val="TB"/>
      <sheetName val="WLS"/>
      <sheetName val="A&amp;L"/>
      <sheetName val="A"/>
      <sheetName val="B"/>
      <sheetName val="C"/>
      <sheetName val="D"/>
      <sheetName val="E"/>
      <sheetName val="X"/>
      <sheetName val="F"/>
      <sheetName val="N"/>
      <sheetName val="K"/>
      <sheetName val="FA"/>
      <sheetName val="Y"/>
      <sheetName val="S"/>
      <sheetName val="T"/>
      <sheetName val="J"/>
      <sheetName val="OS"/>
      <sheetName val="AA"/>
      <sheetName val="CC"/>
      <sheetName val="JJ"/>
      <sheetName val="GG"/>
      <sheetName val="DD"/>
      <sheetName val="NN"/>
      <sheetName val="QQ"/>
      <sheetName val="OO"/>
      <sheetName val="HH"/>
      <sheetName val="EE"/>
      <sheetName val="PP"/>
      <sheetName val="YY"/>
      <sheetName val="SE"/>
      <sheetName val="RE"/>
      <sheetName val="WPL"/>
      <sheetName val="10"/>
      <sheetName val="11"/>
      <sheetName val="20"/>
      <sheetName val="41"/>
      <sheetName val="50"/>
      <sheetName val="60"/>
      <sheetName val="80"/>
      <sheetName val="Tax 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9">
          <cell r="H39">
            <v>5744395.1600000001</v>
          </cell>
        </row>
        <row r="45">
          <cell r="H45">
            <v>1687177.8999999997</v>
          </cell>
        </row>
        <row r="46">
          <cell r="H46">
            <v>8222944.7199999988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topLeftCell="A68" zoomScaleNormal="100" zoomScaleSheetLayoutView="115" workbookViewId="0">
      <selection activeCell="R21" sqref="R21"/>
    </sheetView>
  </sheetViews>
  <sheetFormatPr defaultColWidth="12.5" defaultRowHeight="27" customHeight="1"/>
  <cols>
    <col min="1" max="5" width="10.1640625" style="21" customWidth="1"/>
    <col min="6" max="6" width="9.33203125" style="39" customWidth="1"/>
    <col min="7" max="7" width="1.1640625" style="39" customWidth="1"/>
    <col min="8" max="8" width="18.83203125" style="40" bestFit="1" customWidth="1"/>
    <col min="9" max="9" width="1.1640625" style="40" customWidth="1"/>
    <col min="10" max="10" width="18.83203125" style="21" bestFit="1" customWidth="1"/>
    <col min="11" max="11" width="1.1640625" style="21" customWidth="1"/>
    <col min="12" max="12" width="18.83203125" style="21" bestFit="1" customWidth="1"/>
    <col min="13" max="13" width="1.1640625" style="21" customWidth="1"/>
    <col min="14" max="14" width="17" style="21" customWidth="1"/>
    <col min="15" max="15" width="2.5" style="21" customWidth="1"/>
    <col min="16" max="16384" width="12.5" style="21"/>
  </cols>
  <sheetData>
    <row r="1" spans="1:14" ht="27" customHeight="1">
      <c r="A1" s="16" t="s">
        <v>0</v>
      </c>
      <c r="B1" s="16"/>
      <c r="C1" s="16"/>
      <c r="D1" s="16"/>
      <c r="E1" s="16"/>
      <c r="F1" s="15"/>
      <c r="G1" s="15"/>
      <c r="H1" s="16"/>
      <c r="I1" s="16"/>
      <c r="J1" s="16"/>
      <c r="K1" s="16"/>
      <c r="L1" s="16"/>
      <c r="M1" s="16"/>
      <c r="N1" s="16"/>
    </row>
    <row r="2" spans="1:14" ht="27" customHeight="1">
      <c r="A2" s="16" t="s">
        <v>1</v>
      </c>
      <c r="B2" s="16"/>
      <c r="C2" s="16"/>
      <c r="D2" s="16"/>
      <c r="E2" s="16"/>
      <c r="F2" s="15"/>
      <c r="G2" s="15"/>
      <c r="H2" s="16"/>
      <c r="I2" s="16"/>
      <c r="J2" s="16"/>
      <c r="K2" s="16"/>
      <c r="L2" s="16"/>
      <c r="M2" s="16"/>
      <c r="N2" s="16"/>
    </row>
    <row r="3" spans="1:14" ht="27" customHeight="1">
      <c r="A3" s="45" t="s">
        <v>148</v>
      </c>
      <c r="B3" s="45"/>
      <c r="C3" s="45"/>
      <c r="D3" s="45"/>
      <c r="E3" s="45"/>
      <c r="F3" s="15"/>
      <c r="G3" s="15"/>
      <c r="H3" s="16"/>
      <c r="I3" s="16"/>
      <c r="J3" s="16"/>
      <c r="K3" s="16"/>
      <c r="L3" s="16"/>
      <c r="M3" s="16"/>
      <c r="N3" s="16"/>
    </row>
    <row r="4" spans="1:14" ht="27" customHeight="1">
      <c r="A4" s="18"/>
      <c r="B4" s="18"/>
      <c r="C4" s="18"/>
      <c r="D4" s="18"/>
      <c r="E4" s="18"/>
      <c r="F4" s="17"/>
      <c r="G4" s="17"/>
      <c r="H4" s="18"/>
      <c r="I4" s="18"/>
      <c r="J4" s="18"/>
      <c r="K4" s="18"/>
      <c r="L4" s="18"/>
      <c r="M4" s="18"/>
      <c r="N4" s="18"/>
    </row>
    <row r="5" spans="1:14" s="51" customFormat="1" ht="27" customHeight="1">
      <c r="A5" s="21"/>
      <c r="B5" s="21"/>
      <c r="C5" s="21"/>
      <c r="D5" s="21"/>
      <c r="E5" s="21"/>
      <c r="F5" s="19"/>
      <c r="G5" s="19"/>
      <c r="H5" s="136" t="s">
        <v>2</v>
      </c>
      <c r="I5" s="136"/>
      <c r="J5" s="136"/>
      <c r="K5" s="20"/>
      <c r="L5" s="136" t="s">
        <v>3</v>
      </c>
      <c r="M5" s="136"/>
      <c r="N5" s="136"/>
    </row>
    <row r="6" spans="1:14" ht="27" customHeight="1">
      <c r="F6" s="21"/>
      <c r="G6" s="21"/>
      <c r="H6" s="22" t="s">
        <v>150</v>
      </c>
      <c r="I6" s="22"/>
      <c r="J6" s="22" t="s">
        <v>149</v>
      </c>
      <c r="K6" s="23"/>
      <c r="L6" s="22" t="s">
        <v>150</v>
      </c>
      <c r="M6" s="22"/>
      <c r="N6" s="22" t="s">
        <v>149</v>
      </c>
    </row>
    <row r="7" spans="1:14" ht="27" customHeight="1">
      <c r="F7" s="21"/>
      <c r="G7" s="21"/>
      <c r="H7" s="9" t="s">
        <v>140</v>
      </c>
      <c r="I7" s="22"/>
      <c r="J7" s="9" t="s">
        <v>142</v>
      </c>
      <c r="K7" s="23"/>
      <c r="L7" s="9" t="s">
        <v>140</v>
      </c>
      <c r="M7" s="22"/>
      <c r="N7" s="9" t="s">
        <v>142</v>
      </c>
    </row>
    <row r="8" spans="1:14" ht="27" customHeight="1">
      <c r="F8" s="24" t="s">
        <v>5</v>
      </c>
      <c r="G8" s="21"/>
      <c r="H8" s="10" t="s">
        <v>141</v>
      </c>
      <c r="I8" s="22"/>
      <c r="J8" s="25"/>
      <c r="K8" s="23"/>
      <c r="L8" s="10" t="s">
        <v>141</v>
      </c>
      <c r="M8" s="22"/>
      <c r="N8" s="25"/>
    </row>
    <row r="9" spans="1:14" ht="27" customHeight="1">
      <c r="A9" s="135" t="s">
        <v>4</v>
      </c>
      <c r="B9" s="135"/>
      <c r="C9" s="135"/>
      <c r="D9" s="135"/>
      <c r="E9" s="114"/>
      <c r="F9" s="21"/>
      <c r="G9" s="24"/>
      <c r="H9" s="22"/>
      <c r="I9" s="22"/>
      <c r="J9" s="22"/>
      <c r="K9" s="23"/>
      <c r="L9" s="22"/>
      <c r="M9" s="22"/>
      <c r="N9" s="22"/>
    </row>
    <row r="10" spans="1:14" ht="27" customHeight="1">
      <c r="A10" s="51" t="s">
        <v>6</v>
      </c>
      <c r="B10" s="51"/>
      <c r="C10" s="51"/>
      <c r="D10" s="51"/>
      <c r="E10" s="51"/>
      <c r="F10" s="26"/>
      <c r="G10" s="26"/>
      <c r="H10" s="27"/>
      <c r="I10" s="27"/>
    </row>
    <row r="11" spans="1:14" ht="27" customHeight="1">
      <c r="A11" s="115" t="s">
        <v>7</v>
      </c>
      <c r="B11" s="115"/>
      <c r="C11" s="115"/>
      <c r="D11" s="115"/>
      <c r="E11" s="115"/>
      <c r="F11" s="28">
        <v>4</v>
      </c>
      <c r="G11" s="28"/>
      <c r="H11" s="29">
        <v>423866623.13000005</v>
      </c>
      <c r="I11" s="30"/>
      <c r="J11" s="29">
        <v>445931372.33000004</v>
      </c>
      <c r="K11" s="31"/>
      <c r="L11" s="29">
        <v>376766956.94000006</v>
      </c>
      <c r="M11" s="31"/>
      <c r="N11" s="29">
        <v>351423043.82000005</v>
      </c>
    </row>
    <row r="12" spans="1:14" ht="27" customHeight="1">
      <c r="A12" s="115" t="s">
        <v>157</v>
      </c>
      <c r="B12" s="115"/>
      <c r="C12" s="115"/>
      <c r="D12" s="115"/>
      <c r="E12" s="115"/>
      <c r="F12" s="28">
        <v>5</v>
      </c>
      <c r="G12" s="28"/>
      <c r="H12" s="31">
        <v>4144576.94</v>
      </c>
      <c r="I12" s="30"/>
      <c r="J12" s="31">
        <v>4144576.94</v>
      </c>
      <c r="K12" s="31"/>
      <c r="L12" s="31">
        <v>4144576.94</v>
      </c>
      <c r="M12" s="31"/>
      <c r="N12" s="31">
        <v>4144576.94</v>
      </c>
    </row>
    <row r="13" spans="1:14" ht="27" customHeight="1">
      <c r="A13" s="115" t="s">
        <v>8</v>
      </c>
      <c r="B13" s="115"/>
      <c r="C13" s="115"/>
      <c r="D13" s="115"/>
      <c r="E13" s="115"/>
      <c r="F13" s="28">
        <v>6</v>
      </c>
      <c r="G13" s="28"/>
      <c r="H13" s="31">
        <v>101516177.54000001</v>
      </c>
      <c r="I13" s="30"/>
      <c r="J13" s="31">
        <v>159930675.88</v>
      </c>
      <c r="K13" s="31"/>
      <c r="L13" s="31">
        <v>105309119.02</v>
      </c>
      <c r="M13" s="31"/>
      <c r="N13" s="31">
        <v>158991391.09999999</v>
      </c>
    </row>
    <row r="14" spans="1:14" ht="27" customHeight="1">
      <c r="A14" s="115" t="s">
        <v>158</v>
      </c>
      <c r="B14" s="115"/>
      <c r="C14" s="115"/>
      <c r="D14" s="115"/>
      <c r="E14" s="115"/>
      <c r="F14" s="28">
        <v>7</v>
      </c>
      <c r="G14" s="28"/>
      <c r="H14" s="29">
        <v>148478380.68000001</v>
      </c>
      <c r="I14" s="29"/>
      <c r="J14" s="29">
        <v>107354188.61</v>
      </c>
      <c r="K14" s="29"/>
      <c r="L14" s="29">
        <v>148478380.68000001</v>
      </c>
      <c r="M14" s="29"/>
      <c r="N14" s="29">
        <v>107354188.61</v>
      </c>
    </row>
    <row r="15" spans="1:14" ht="27" customHeight="1">
      <c r="A15" s="116" t="s">
        <v>9</v>
      </c>
      <c r="B15" s="116"/>
      <c r="C15" s="116"/>
      <c r="D15" s="116"/>
      <c r="E15" s="116"/>
      <c r="F15" s="28">
        <v>8</v>
      </c>
      <c r="G15" s="28"/>
      <c r="H15" s="29">
        <v>9682324.0800000001</v>
      </c>
      <c r="I15" s="30"/>
      <c r="J15" s="29">
        <v>9022364.2599999998</v>
      </c>
      <c r="K15" s="29"/>
      <c r="L15" s="29">
        <v>9682324.0800000001</v>
      </c>
      <c r="M15" s="29"/>
      <c r="N15" s="29">
        <v>9022364.2599999998</v>
      </c>
    </row>
    <row r="16" spans="1:14" ht="27" customHeight="1">
      <c r="A16" s="117" t="s">
        <v>10</v>
      </c>
      <c r="B16" s="117"/>
      <c r="C16" s="117"/>
      <c r="D16" s="117"/>
      <c r="E16" s="117"/>
      <c r="F16" s="26"/>
      <c r="G16" s="26"/>
      <c r="H16" s="32">
        <f>SUM(H11:H15)</f>
        <v>687688082.37000012</v>
      </c>
      <c r="I16" s="33"/>
      <c r="J16" s="32">
        <f>SUM(J11:J15)</f>
        <v>726383178.0200001</v>
      </c>
      <c r="K16" s="31"/>
      <c r="L16" s="32">
        <f>SUM(L11:L15)</f>
        <v>644381357.66000009</v>
      </c>
      <c r="M16" s="31"/>
      <c r="N16" s="32">
        <f>SUM(N11:N15)</f>
        <v>630935564.73000002</v>
      </c>
    </row>
    <row r="17" spans="1:14" ht="27" customHeight="1">
      <c r="A17" s="51" t="s">
        <v>11</v>
      </c>
      <c r="B17" s="51"/>
      <c r="C17" s="51"/>
      <c r="D17" s="51"/>
      <c r="E17" s="51"/>
      <c r="F17" s="26"/>
      <c r="G17" s="26"/>
      <c r="H17" s="34"/>
      <c r="I17" s="34"/>
      <c r="J17" s="29"/>
      <c r="K17" s="31"/>
      <c r="L17" s="31"/>
      <c r="M17" s="31"/>
      <c r="N17" s="31"/>
    </row>
    <row r="18" spans="1:14" ht="27" customHeight="1">
      <c r="A18" s="116" t="s">
        <v>159</v>
      </c>
      <c r="B18" s="51"/>
      <c r="C18" s="51"/>
      <c r="D18" s="51"/>
      <c r="E18" s="51"/>
      <c r="F18" s="26">
        <v>7</v>
      </c>
      <c r="G18" s="26"/>
      <c r="H18" s="33">
        <v>28239066.02</v>
      </c>
      <c r="I18" s="34"/>
      <c r="J18" s="29">
        <v>23455174.539999999</v>
      </c>
      <c r="K18" s="31"/>
      <c r="L18" s="31">
        <v>28239066.02</v>
      </c>
      <c r="M18" s="31"/>
      <c r="N18" s="31">
        <v>23455174.539999999</v>
      </c>
    </row>
    <row r="19" spans="1:14" ht="27" customHeight="1">
      <c r="A19" s="116" t="s">
        <v>12</v>
      </c>
      <c r="B19" s="116"/>
      <c r="C19" s="116"/>
      <c r="D19" s="116"/>
      <c r="E19" s="116"/>
      <c r="F19" s="28">
        <v>9</v>
      </c>
      <c r="G19" s="28"/>
      <c r="H19" s="29">
        <v>35971772.520000003</v>
      </c>
      <c r="I19" s="35"/>
      <c r="J19" s="29">
        <v>32726557.030000001</v>
      </c>
      <c r="K19" s="31"/>
      <c r="L19" s="31">
        <v>35971772.519999996</v>
      </c>
      <c r="M19" s="31"/>
      <c r="N19" s="31">
        <v>32726557.030000001</v>
      </c>
    </row>
    <row r="20" spans="1:14" ht="27" customHeight="1">
      <c r="A20" s="116" t="s">
        <v>13</v>
      </c>
      <c r="B20" s="116"/>
      <c r="C20" s="116"/>
      <c r="D20" s="116"/>
      <c r="E20" s="116"/>
      <c r="F20" s="28">
        <v>10</v>
      </c>
      <c r="G20" s="28"/>
      <c r="H20" s="29">
        <v>0</v>
      </c>
      <c r="I20" s="35"/>
      <c r="J20" s="29">
        <v>0</v>
      </c>
      <c r="K20" s="31"/>
      <c r="L20" s="29">
        <v>31049987.5</v>
      </c>
      <c r="M20" s="31"/>
      <c r="N20" s="29">
        <v>31049987.5</v>
      </c>
    </row>
    <row r="21" spans="1:14" ht="27" customHeight="1">
      <c r="A21" s="116" t="s">
        <v>14</v>
      </c>
      <c r="B21" s="116"/>
      <c r="C21" s="116"/>
      <c r="D21" s="116"/>
      <c r="E21" s="116"/>
      <c r="F21" s="28">
        <v>11</v>
      </c>
      <c r="G21" s="28"/>
      <c r="H21" s="29">
        <v>238170589.95000002</v>
      </c>
      <c r="I21" s="35"/>
      <c r="J21" s="29">
        <v>188847784.17000002</v>
      </c>
      <c r="K21" s="31"/>
      <c r="L21" s="31">
        <v>238170589.95000002</v>
      </c>
      <c r="M21" s="31"/>
      <c r="N21" s="31">
        <v>188847784.16999996</v>
      </c>
    </row>
    <row r="22" spans="1:14" ht="27" customHeight="1">
      <c r="A22" s="116" t="s">
        <v>15</v>
      </c>
      <c r="B22" s="116"/>
      <c r="C22" s="116"/>
      <c r="D22" s="116"/>
      <c r="E22" s="116"/>
      <c r="F22" s="28">
        <v>12</v>
      </c>
      <c r="G22" s="28"/>
      <c r="H22" s="29">
        <v>28990837.499999993</v>
      </c>
      <c r="I22" s="35"/>
      <c r="J22" s="29">
        <v>27339324.940000001</v>
      </c>
      <c r="K22" s="31"/>
      <c r="L22" s="31">
        <v>28990837.499999993</v>
      </c>
      <c r="M22" s="31"/>
      <c r="N22" s="31">
        <v>27339324.940000001</v>
      </c>
    </row>
    <row r="23" spans="1:14" ht="27" customHeight="1">
      <c r="A23" s="116" t="s">
        <v>16</v>
      </c>
      <c r="B23" s="116"/>
      <c r="C23" s="116"/>
      <c r="D23" s="116"/>
      <c r="E23" s="116"/>
      <c r="F23" s="28">
        <v>13</v>
      </c>
      <c r="G23" s="28"/>
      <c r="H23" s="29">
        <v>5483605.75</v>
      </c>
      <c r="I23" s="35"/>
      <c r="J23" s="29">
        <v>5876366.9700000007</v>
      </c>
      <c r="K23" s="31"/>
      <c r="L23" s="31">
        <v>5483605.75</v>
      </c>
      <c r="M23" s="31"/>
      <c r="N23" s="31">
        <v>5876366.9700000007</v>
      </c>
    </row>
    <row r="24" spans="1:14" ht="27" customHeight="1">
      <c r="A24" s="116" t="s">
        <v>17</v>
      </c>
      <c r="B24" s="116"/>
      <c r="C24" s="116"/>
      <c r="D24" s="116"/>
      <c r="E24" s="116"/>
      <c r="F24" s="28">
        <v>14</v>
      </c>
      <c r="G24" s="28"/>
      <c r="H24" s="29">
        <v>3779908.8999999994</v>
      </c>
      <c r="I24" s="35"/>
      <c r="J24" s="29">
        <v>4428336.63</v>
      </c>
      <c r="K24" s="31"/>
      <c r="L24" s="29">
        <v>3596604.6899999995</v>
      </c>
      <c r="M24" s="31"/>
      <c r="N24" s="29">
        <v>4231176.7699999996</v>
      </c>
    </row>
    <row r="25" spans="1:14" ht="27" customHeight="1">
      <c r="A25" s="116" t="s">
        <v>18</v>
      </c>
      <c r="B25" s="116"/>
      <c r="C25" s="116"/>
      <c r="D25" s="116"/>
      <c r="E25" s="116"/>
      <c r="F25" s="28">
        <v>15</v>
      </c>
      <c r="G25" s="28"/>
      <c r="H25" s="29">
        <v>17131736.75</v>
      </c>
      <c r="I25" s="34"/>
      <c r="J25" s="29">
        <v>13597826.299999999</v>
      </c>
      <c r="K25" s="31"/>
      <c r="L25" s="36">
        <v>17131736.75</v>
      </c>
      <c r="M25" s="31"/>
      <c r="N25" s="36">
        <v>13597826.299999999</v>
      </c>
    </row>
    <row r="26" spans="1:14" ht="27" customHeight="1">
      <c r="A26" s="117" t="s">
        <v>19</v>
      </c>
      <c r="B26" s="117"/>
      <c r="C26" s="117"/>
      <c r="D26" s="117"/>
      <c r="E26" s="117"/>
      <c r="F26" s="26"/>
      <c r="G26" s="26"/>
      <c r="H26" s="32">
        <f>SUM(H18:H25)</f>
        <v>357767517.38999999</v>
      </c>
      <c r="I26" s="34"/>
      <c r="J26" s="32">
        <f>SUM(J18:J25)</f>
        <v>296271370.58000004</v>
      </c>
      <c r="K26" s="31"/>
      <c r="L26" s="32">
        <f>SUM(L18:L25)</f>
        <v>388634200.68000001</v>
      </c>
      <c r="M26" s="31"/>
      <c r="N26" s="32">
        <f>SUM(N18:N25)</f>
        <v>327124198.21999997</v>
      </c>
    </row>
    <row r="27" spans="1:14" ht="27" customHeight="1" thickBot="1">
      <c r="A27" s="51" t="s">
        <v>20</v>
      </c>
      <c r="B27" s="51"/>
      <c r="C27" s="51"/>
      <c r="D27" s="51"/>
      <c r="E27" s="51"/>
      <c r="F27" s="26"/>
      <c r="G27" s="26"/>
      <c r="H27" s="37">
        <f>H16+H26</f>
        <v>1045455599.7600001</v>
      </c>
      <c r="I27" s="34"/>
      <c r="J27" s="37">
        <f>J16+J26</f>
        <v>1022654548.6000001</v>
      </c>
      <c r="K27" s="31"/>
      <c r="L27" s="38">
        <f>L16+L26</f>
        <v>1033015558.3400002</v>
      </c>
      <c r="M27" s="31"/>
      <c r="N27" s="38">
        <f>N16+N26</f>
        <v>958059762.95000005</v>
      </c>
    </row>
    <row r="28" spans="1:14" ht="27" customHeight="1" thickTop="1">
      <c r="A28" s="51"/>
      <c r="B28" s="51"/>
      <c r="C28" s="51"/>
      <c r="D28" s="51"/>
      <c r="E28" s="51"/>
      <c r="H28" s="21"/>
      <c r="K28" s="41"/>
      <c r="M28" s="41"/>
    </row>
    <row r="29" spans="1:14" ht="27" customHeight="1">
      <c r="B29" s="51"/>
      <c r="C29" s="51"/>
      <c r="D29" s="51"/>
      <c r="E29" s="51"/>
      <c r="H29" s="21"/>
      <c r="K29" s="41"/>
      <c r="M29" s="41"/>
    </row>
    <row r="30" spans="1:14" ht="27" customHeight="1">
      <c r="A30" s="21" t="s">
        <v>21</v>
      </c>
      <c r="B30" s="51"/>
      <c r="C30" s="51"/>
      <c r="D30" s="51"/>
      <c r="E30" s="51"/>
      <c r="H30" s="21"/>
      <c r="K30" s="41"/>
      <c r="M30" s="41"/>
    </row>
    <row r="31" spans="1:14" ht="27" customHeight="1">
      <c r="B31" s="51"/>
      <c r="C31" s="51"/>
      <c r="D31" s="51"/>
      <c r="E31" s="51"/>
      <c r="H31" s="21"/>
      <c r="K31" s="41"/>
      <c r="M31" s="41"/>
    </row>
    <row r="32" spans="1:14" ht="27" customHeight="1">
      <c r="K32" s="41"/>
      <c r="L32" s="41"/>
      <c r="M32" s="41"/>
      <c r="N32" s="41"/>
    </row>
    <row r="33" spans="1:14" ht="27" customHeight="1">
      <c r="K33" s="41"/>
      <c r="L33" s="41"/>
      <c r="M33" s="41"/>
      <c r="N33" s="41"/>
    </row>
    <row r="34" spans="1:14" ht="27" customHeight="1">
      <c r="C34" s="84" t="s">
        <v>22</v>
      </c>
      <c r="D34" s="84"/>
      <c r="E34" s="84"/>
      <c r="F34" s="21"/>
      <c r="G34" s="42"/>
      <c r="K34" s="41"/>
      <c r="L34" s="41"/>
      <c r="M34" s="41"/>
      <c r="N34" s="41"/>
    </row>
    <row r="35" spans="1:14" ht="27" customHeight="1">
      <c r="C35" s="84" t="s">
        <v>23</v>
      </c>
      <c r="D35" s="84"/>
      <c r="E35" s="84"/>
      <c r="F35" s="21"/>
      <c r="G35" s="42"/>
      <c r="K35" s="41"/>
      <c r="L35" s="41"/>
      <c r="M35" s="41"/>
      <c r="N35" s="41"/>
    </row>
    <row r="36" spans="1:14" ht="26.25" customHeight="1">
      <c r="A36" s="137" t="s">
        <v>24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4" ht="26.25" customHeight="1">
      <c r="A37" s="16" t="str">
        <f>A1</f>
        <v>บริษัท เวล เกรด เอ็นจิเนียริ่ง จำกัด (มหาชน) และบริษัทย่อย</v>
      </c>
      <c r="B37" s="16"/>
      <c r="C37" s="16"/>
      <c r="D37" s="16"/>
      <c r="E37" s="16"/>
      <c r="F37" s="15"/>
      <c r="G37" s="15"/>
      <c r="H37" s="16"/>
      <c r="I37" s="16"/>
      <c r="J37" s="16"/>
      <c r="K37" s="16"/>
      <c r="L37" s="16"/>
      <c r="M37" s="16"/>
      <c r="N37" s="16"/>
    </row>
    <row r="38" spans="1:14" ht="26.25" customHeight="1">
      <c r="A38" s="16" t="s">
        <v>25</v>
      </c>
      <c r="B38" s="16"/>
      <c r="C38" s="16"/>
      <c r="D38" s="16"/>
      <c r="E38" s="16"/>
      <c r="F38" s="15"/>
      <c r="G38" s="15"/>
      <c r="H38" s="16"/>
      <c r="I38" s="16"/>
      <c r="J38" s="16"/>
      <c r="K38" s="16"/>
      <c r="L38" s="16"/>
      <c r="M38" s="16"/>
      <c r="N38" s="16"/>
    </row>
    <row r="39" spans="1:14" ht="26.25" customHeight="1">
      <c r="A39" s="45" t="str">
        <f>A3</f>
        <v>ณ วันที่ 31 มีนาคม 2564</v>
      </c>
      <c r="B39" s="45"/>
      <c r="C39" s="45"/>
      <c r="D39" s="45"/>
      <c r="E39" s="45"/>
      <c r="F39" s="15"/>
      <c r="G39" s="15"/>
      <c r="H39" s="16"/>
      <c r="I39" s="16"/>
      <c r="J39" s="16"/>
      <c r="K39" s="16"/>
      <c r="L39" s="16"/>
      <c r="M39" s="16"/>
      <c r="N39" s="16"/>
    </row>
    <row r="40" spans="1:14" ht="26.25" customHeight="1">
      <c r="A40" s="45"/>
      <c r="B40" s="45"/>
      <c r="C40" s="45"/>
      <c r="D40" s="45"/>
      <c r="E40" s="45"/>
      <c r="F40" s="15"/>
      <c r="G40" s="15"/>
      <c r="H40" s="16"/>
      <c r="I40" s="16"/>
      <c r="J40" s="16"/>
      <c r="K40" s="16"/>
      <c r="L40" s="16"/>
      <c r="M40" s="16"/>
      <c r="N40" s="16"/>
    </row>
    <row r="41" spans="1:14" s="51" customFormat="1" ht="26.25" customHeight="1">
      <c r="A41" s="21"/>
      <c r="B41" s="21"/>
      <c r="C41" s="21"/>
      <c r="D41" s="21"/>
      <c r="E41" s="21"/>
      <c r="F41" s="19"/>
      <c r="G41" s="19"/>
      <c r="H41" s="136" t="str">
        <f>H5</f>
        <v>งบการเงินรวม (บาท)</v>
      </c>
      <c r="I41" s="136"/>
      <c r="J41" s="136"/>
      <c r="K41" s="20"/>
      <c r="L41" s="136" t="s">
        <v>3</v>
      </c>
      <c r="M41" s="136"/>
      <c r="N41" s="136"/>
    </row>
    <row r="42" spans="1:14" ht="26.25" customHeight="1">
      <c r="F42" s="21"/>
      <c r="G42" s="21"/>
      <c r="H42" s="22" t="str">
        <f>H6</f>
        <v>31 มีนาคม 2564</v>
      </c>
      <c r="I42" s="43"/>
      <c r="J42" s="22" t="str">
        <f>J6</f>
        <v>31 ธันวาคม 2563</v>
      </c>
      <c r="K42" s="23"/>
      <c r="L42" s="22" t="str">
        <f>L6</f>
        <v>31 มีนาคม 2564</v>
      </c>
      <c r="M42" s="43"/>
      <c r="N42" s="22" t="str">
        <f>N6</f>
        <v>31 ธันวาคม 2563</v>
      </c>
    </row>
    <row r="43" spans="1:14" ht="26.25" customHeight="1">
      <c r="F43" s="21"/>
      <c r="G43" s="21"/>
      <c r="H43" s="9" t="s">
        <v>140</v>
      </c>
      <c r="I43" s="22"/>
      <c r="J43" s="9" t="s">
        <v>142</v>
      </c>
      <c r="K43" s="23"/>
      <c r="L43" s="9" t="s">
        <v>140</v>
      </c>
      <c r="M43" s="22"/>
      <c r="N43" s="9" t="s">
        <v>142</v>
      </c>
    </row>
    <row r="44" spans="1:14" ht="26.25" customHeight="1">
      <c r="F44" s="24" t="s">
        <v>5</v>
      </c>
      <c r="G44" s="21"/>
      <c r="H44" s="10" t="s">
        <v>141</v>
      </c>
      <c r="I44" s="22"/>
      <c r="J44" s="25"/>
      <c r="K44" s="23"/>
      <c r="L44" s="10" t="s">
        <v>141</v>
      </c>
      <c r="M44" s="22"/>
      <c r="N44" s="25"/>
    </row>
    <row r="45" spans="1:14" ht="26.25" customHeight="1">
      <c r="A45" s="135" t="s">
        <v>145</v>
      </c>
      <c r="B45" s="135"/>
      <c r="C45" s="135"/>
      <c r="D45" s="135"/>
      <c r="E45" s="114"/>
      <c r="F45" s="24"/>
      <c r="G45" s="24"/>
      <c r="H45" s="22"/>
      <c r="I45" s="22"/>
      <c r="J45" s="22"/>
      <c r="K45" s="23"/>
      <c r="L45" s="22"/>
      <c r="M45" s="22"/>
      <c r="N45" s="22"/>
    </row>
    <row r="46" spans="1:14" ht="26.25" customHeight="1">
      <c r="A46" s="51" t="s">
        <v>26</v>
      </c>
      <c r="B46" s="51"/>
      <c r="C46" s="51"/>
      <c r="D46" s="51"/>
      <c r="E46" s="51"/>
      <c r="F46" s="26"/>
      <c r="G46" s="26"/>
      <c r="H46" s="27"/>
      <c r="I46" s="27"/>
    </row>
    <row r="47" spans="1:14" ht="26.25" customHeight="1">
      <c r="A47" s="118" t="s">
        <v>27</v>
      </c>
      <c r="B47" s="116"/>
      <c r="C47" s="116"/>
      <c r="D47" s="116"/>
      <c r="E47" s="116"/>
      <c r="F47" s="26"/>
      <c r="G47" s="26"/>
      <c r="H47" s="27"/>
      <c r="I47" s="27"/>
    </row>
    <row r="48" spans="1:14" ht="26.25" customHeight="1">
      <c r="A48" s="119" t="s">
        <v>28</v>
      </c>
      <c r="B48" s="119"/>
      <c r="C48" s="119"/>
      <c r="D48" s="119"/>
      <c r="E48" s="119"/>
      <c r="F48" s="28">
        <v>16</v>
      </c>
      <c r="G48" s="28"/>
      <c r="H48" s="29">
        <v>32391202.840000004</v>
      </c>
      <c r="I48" s="34"/>
      <c r="J48" s="29">
        <v>26251865.739999998</v>
      </c>
      <c r="K48" s="29"/>
      <c r="L48" s="29">
        <v>32391202.840000004</v>
      </c>
      <c r="M48" s="29"/>
      <c r="N48" s="29">
        <v>26251865.739999998</v>
      </c>
    </row>
    <row r="49" spans="1:14" ht="26.25" customHeight="1">
      <c r="A49" s="116" t="s">
        <v>29</v>
      </c>
      <c r="B49" s="116"/>
      <c r="C49" s="116"/>
      <c r="D49" s="116"/>
      <c r="E49" s="116"/>
      <c r="F49" s="28">
        <v>17</v>
      </c>
      <c r="G49" s="28"/>
      <c r="H49" s="29">
        <v>182440628.29999998</v>
      </c>
      <c r="I49" s="33"/>
      <c r="J49" s="29">
        <v>160619434.39999998</v>
      </c>
      <c r="K49" s="29"/>
      <c r="L49" s="29">
        <v>176636406.39000002</v>
      </c>
      <c r="M49" s="31"/>
      <c r="N49" s="29">
        <v>152856472.63</v>
      </c>
    </row>
    <row r="50" spans="1:14" ht="26.25" customHeight="1">
      <c r="A50" s="116" t="s">
        <v>160</v>
      </c>
      <c r="B50" s="116"/>
      <c r="C50" s="116"/>
      <c r="D50" s="116"/>
      <c r="E50" s="116"/>
      <c r="F50" s="28">
        <v>7</v>
      </c>
      <c r="G50" s="28"/>
      <c r="H50" s="29">
        <v>124721421.06000002</v>
      </c>
      <c r="I50" s="33"/>
      <c r="J50" s="29">
        <v>110213858.85000002</v>
      </c>
      <c r="K50" s="29"/>
      <c r="L50" s="29">
        <v>124721421.06000002</v>
      </c>
      <c r="M50" s="31"/>
      <c r="N50" s="29">
        <v>110213858.85000002</v>
      </c>
    </row>
    <row r="51" spans="1:14" ht="26.25" customHeight="1">
      <c r="A51" s="116" t="s">
        <v>30</v>
      </c>
      <c r="B51" s="116"/>
      <c r="C51" s="116"/>
      <c r="D51" s="116"/>
      <c r="E51" s="116"/>
      <c r="F51" s="28"/>
      <c r="G51" s="28"/>
      <c r="H51" s="29"/>
      <c r="I51" s="33"/>
      <c r="J51" s="29"/>
      <c r="K51" s="29"/>
      <c r="L51" s="29"/>
      <c r="M51" s="31"/>
      <c r="N51" s="29"/>
    </row>
    <row r="52" spans="1:14" ht="26.25" customHeight="1">
      <c r="A52" s="119" t="s">
        <v>31</v>
      </c>
      <c r="B52" s="116"/>
      <c r="C52" s="116"/>
      <c r="D52" s="116"/>
      <c r="E52" s="116"/>
      <c r="F52" s="28">
        <v>19</v>
      </c>
      <c r="G52" s="28"/>
      <c r="H52" s="29">
        <v>5263200</v>
      </c>
      <c r="I52" s="33"/>
      <c r="J52" s="29">
        <v>5608800</v>
      </c>
      <c r="K52" s="29"/>
      <c r="L52" s="29">
        <v>5263200</v>
      </c>
      <c r="M52" s="31"/>
      <c r="N52" s="29">
        <v>5608800</v>
      </c>
    </row>
    <row r="53" spans="1:14" ht="26.25" customHeight="1">
      <c r="A53" s="116" t="s">
        <v>32</v>
      </c>
      <c r="B53" s="116"/>
      <c r="C53" s="116"/>
      <c r="D53" s="116"/>
      <c r="E53" s="116"/>
      <c r="F53" s="28"/>
      <c r="G53" s="28"/>
      <c r="H53" s="29"/>
      <c r="I53" s="34"/>
      <c r="J53" s="29"/>
      <c r="K53" s="29"/>
      <c r="L53" s="29"/>
      <c r="M53" s="31"/>
      <c r="N53" s="29"/>
    </row>
    <row r="54" spans="1:14" ht="26.25" customHeight="1">
      <c r="A54" s="119" t="s">
        <v>31</v>
      </c>
      <c r="B54" s="119"/>
      <c r="C54" s="119"/>
      <c r="D54" s="119"/>
      <c r="E54" s="119"/>
      <c r="F54" s="28">
        <v>18</v>
      </c>
      <c r="G54" s="28"/>
      <c r="H54" s="29">
        <v>8025238.7599999998</v>
      </c>
      <c r="I54" s="35"/>
      <c r="J54" s="29">
        <v>6556426.5200000005</v>
      </c>
      <c r="K54" s="29"/>
      <c r="L54" s="29">
        <v>8025238.7599999998</v>
      </c>
      <c r="M54" s="31"/>
      <c r="N54" s="29">
        <v>6556426.5200000005</v>
      </c>
    </row>
    <row r="55" spans="1:14" ht="26.25" customHeight="1">
      <c r="A55" s="116" t="s">
        <v>33</v>
      </c>
      <c r="B55" s="116"/>
      <c r="C55" s="116"/>
      <c r="D55" s="116"/>
      <c r="E55" s="116"/>
      <c r="F55" s="26"/>
      <c r="G55" s="26"/>
      <c r="H55" s="29">
        <v>4311618.1900000004</v>
      </c>
      <c r="I55" s="34"/>
      <c r="J55" s="29">
        <v>4311618.1899999995</v>
      </c>
      <c r="K55" s="29"/>
      <c r="L55" s="29">
        <v>0</v>
      </c>
      <c r="M55" s="31"/>
      <c r="N55" s="29">
        <v>0</v>
      </c>
    </row>
    <row r="56" spans="1:14" ht="26.25" customHeight="1">
      <c r="A56" s="117" t="s">
        <v>34</v>
      </c>
      <c r="B56" s="117"/>
      <c r="C56" s="117"/>
      <c r="D56" s="117"/>
      <c r="E56" s="117"/>
      <c r="F56" s="26"/>
      <c r="G56" s="26"/>
      <c r="H56" s="32">
        <f>SUM(H48:H55)</f>
        <v>357153309.14999998</v>
      </c>
      <c r="I56" s="34"/>
      <c r="J56" s="32">
        <f>SUM(J48:J55)</f>
        <v>313562003.69999999</v>
      </c>
      <c r="K56" s="29"/>
      <c r="L56" s="32">
        <f>SUM(L48:L55)</f>
        <v>347037469.05000001</v>
      </c>
      <c r="M56" s="31"/>
      <c r="N56" s="32">
        <f>SUM(N48:N55)</f>
        <v>301487423.74000001</v>
      </c>
    </row>
    <row r="57" spans="1:14" ht="26.25" customHeight="1">
      <c r="A57" s="51" t="s">
        <v>35</v>
      </c>
      <c r="B57" s="51"/>
      <c r="C57" s="51"/>
      <c r="D57" s="51"/>
      <c r="E57" s="51"/>
      <c r="F57" s="26"/>
      <c r="G57" s="26"/>
      <c r="H57" s="29"/>
      <c r="I57" s="34"/>
      <c r="J57" s="29"/>
      <c r="K57" s="31"/>
      <c r="L57" s="31"/>
      <c r="M57" s="31"/>
      <c r="N57" s="31"/>
    </row>
    <row r="58" spans="1:14" ht="26.25" customHeight="1">
      <c r="A58" s="116" t="s">
        <v>36</v>
      </c>
      <c r="B58" s="116"/>
      <c r="C58" s="116"/>
      <c r="D58" s="116"/>
      <c r="E58" s="116"/>
      <c r="F58" s="26">
        <v>19</v>
      </c>
      <c r="G58" s="26"/>
      <c r="H58" s="29">
        <v>25326728.050000001</v>
      </c>
      <c r="I58" s="34"/>
      <c r="J58" s="29">
        <v>26661128.049999997</v>
      </c>
      <c r="K58" s="31"/>
      <c r="L58" s="31">
        <v>25326728.050000001</v>
      </c>
      <c r="M58" s="31"/>
      <c r="N58" s="31">
        <v>26661128.049999997</v>
      </c>
    </row>
    <row r="59" spans="1:14" ht="26.25" customHeight="1">
      <c r="A59" s="116" t="s">
        <v>37</v>
      </c>
      <c r="B59" s="116"/>
      <c r="C59" s="116"/>
      <c r="D59" s="116"/>
      <c r="E59" s="116"/>
      <c r="F59" s="28">
        <v>18</v>
      </c>
      <c r="G59" s="28"/>
      <c r="H59" s="29">
        <v>9910122.6199999992</v>
      </c>
      <c r="I59" s="35"/>
      <c r="J59" s="29">
        <v>9652953.8900000006</v>
      </c>
      <c r="K59" s="29"/>
      <c r="L59" s="29">
        <f>[4]WLS!$H$45+[4]WLS!$H$46</f>
        <v>9910122.6199999992</v>
      </c>
      <c r="M59" s="31"/>
      <c r="N59" s="29">
        <v>9652953.8900000006</v>
      </c>
    </row>
    <row r="60" spans="1:14" ht="26.25" customHeight="1">
      <c r="A60" s="116" t="s">
        <v>112</v>
      </c>
      <c r="B60" s="116"/>
      <c r="C60" s="116"/>
      <c r="D60" s="116"/>
      <c r="E60" s="116"/>
      <c r="F60" s="28"/>
      <c r="G60" s="28"/>
      <c r="H60" s="29"/>
      <c r="I60" s="35"/>
      <c r="J60" s="29"/>
      <c r="K60" s="29"/>
      <c r="L60" s="29"/>
      <c r="M60" s="31"/>
      <c r="N60" s="29"/>
    </row>
    <row r="61" spans="1:14" ht="26.25" customHeight="1">
      <c r="A61" s="119" t="s">
        <v>38</v>
      </c>
      <c r="B61" s="116"/>
      <c r="C61" s="116"/>
      <c r="D61" s="116"/>
      <c r="E61" s="116"/>
      <c r="F61" s="28">
        <v>20</v>
      </c>
      <c r="G61" s="28"/>
      <c r="H61" s="29">
        <v>3608760</v>
      </c>
      <c r="I61" s="35"/>
      <c r="J61" s="29">
        <v>3218628</v>
      </c>
      <c r="K61" s="31"/>
      <c r="L61" s="29">
        <v>3608760</v>
      </c>
      <c r="M61" s="31"/>
      <c r="N61" s="29">
        <v>3218628</v>
      </c>
    </row>
    <row r="62" spans="1:14" ht="26.25" customHeight="1">
      <c r="A62" s="116" t="s">
        <v>39</v>
      </c>
      <c r="B62" s="116"/>
      <c r="C62" s="116"/>
      <c r="D62" s="116"/>
      <c r="E62" s="116"/>
      <c r="F62" s="28"/>
      <c r="G62" s="28"/>
      <c r="H62" s="36">
        <v>11167359.17</v>
      </c>
      <c r="I62" s="35"/>
      <c r="J62" s="36">
        <v>13447285.529999999</v>
      </c>
      <c r="K62" s="31"/>
      <c r="L62" s="44">
        <v>11167359.17</v>
      </c>
      <c r="M62" s="31"/>
      <c r="N62" s="44">
        <v>13447285.529999999</v>
      </c>
    </row>
    <row r="63" spans="1:14" ht="26.25" customHeight="1">
      <c r="A63" s="117" t="s">
        <v>40</v>
      </c>
      <c r="B63" s="117"/>
      <c r="C63" s="117"/>
      <c r="D63" s="117"/>
      <c r="E63" s="117"/>
      <c r="F63" s="26"/>
      <c r="G63" s="26"/>
      <c r="H63" s="44">
        <f>SUM(H58:H62)</f>
        <v>50012969.840000004</v>
      </c>
      <c r="I63" s="34"/>
      <c r="J63" s="44">
        <f>SUM(J58:J62)</f>
        <v>52979995.469999999</v>
      </c>
      <c r="K63" s="31"/>
      <c r="L63" s="44">
        <f>SUM(L58:L62)</f>
        <v>50012969.840000004</v>
      </c>
      <c r="M63" s="31"/>
      <c r="N63" s="44">
        <f>SUM(N58:N62)</f>
        <v>52979995.469999999</v>
      </c>
    </row>
    <row r="64" spans="1:14" ht="26.25" customHeight="1">
      <c r="A64" s="51" t="s">
        <v>41</v>
      </c>
      <c r="B64" s="51"/>
      <c r="C64" s="51"/>
      <c r="D64" s="51"/>
      <c r="E64" s="51"/>
      <c r="F64" s="26"/>
      <c r="G64" s="26"/>
      <c r="H64" s="32">
        <f>H56+H63</f>
        <v>407166278.99000001</v>
      </c>
      <c r="I64" s="34"/>
      <c r="J64" s="32">
        <f>J56+J63</f>
        <v>366541999.16999996</v>
      </c>
      <c r="K64" s="31"/>
      <c r="L64" s="44">
        <f>L56+L63</f>
        <v>397050438.88999999</v>
      </c>
      <c r="M64" s="31"/>
      <c r="N64" s="44">
        <f>N56+N63</f>
        <v>354467419.21000004</v>
      </c>
    </row>
    <row r="65" spans="1:14" ht="26.25" customHeight="1">
      <c r="A65" s="51"/>
      <c r="B65" s="51"/>
      <c r="C65" s="51"/>
      <c r="D65" s="51"/>
      <c r="E65" s="51"/>
      <c r="H65" s="21"/>
      <c r="K65" s="41"/>
      <c r="L65" s="41"/>
      <c r="M65" s="41"/>
      <c r="N65" s="41"/>
    </row>
    <row r="66" spans="1:14" ht="26.25" customHeight="1">
      <c r="A66" s="51"/>
      <c r="B66" s="51"/>
      <c r="C66" s="51"/>
      <c r="D66" s="51"/>
      <c r="E66" s="51"/>
      <c r="H66" s="21"/>
      <c r="K66" s="41"/>
      <c r="L66" s="41"/>
      <c r="M66" s="41"/>
      <c r="N66" s="41"/>
    </row>
    <row r="67" spans="1:14" ht="26.25" customHeight="1">
      <c r="A67" s="21" t="s">
        <v>21</v>
      </c>
      <c r="K67" s="41"/>
      <c r="L67" s="41"/>
      <c r="M67" s="41"/>
      <c r="N67" s="41"/>
    </row>
    <row r="68" spans="1:14" ht="26.25" customHeight="1">
      <c r="K68" s="41"/>
      <c r="L68" s="41"/>
      <c r="M68" s="41"/>
      <c r="N68" s="41"/>
    </row>
    <row r="69" spans="1:14" ht="26.25" customHeight="1">
      <c r="C69" s="84" t="s">
        <v>22</v>
      </c>
      <c r="D69" s="84"/>
      <c r="E69" s="84"/>
      <c r="F69" s="21"/>
      <c r="G69" s="42"/>
      <c r="K69" s="41"/>
      <c r="L69" s="41"/>
      <c r="M69" s="41"/>
      <c r="N69" s="41"/>
    </row>
    <row r="70" spans="1:14" ht="26.25" customHeight="1">
      <c r="C70" s="84" t="s">
        <v>23</v>
      </c>
      <c r="D70" s="84"/>
      <c r="E70" s="84"/>
      <c r="F70" s="21"/>
      <c r="G70" s="42"/>
      <c r="K70" s="41"/>
      <c r="L70" s="41"/>
      <c r="M70" s="41"/>
      <c r="N70" s="41"/>
    </row>
    <row r="71" spans="1:14" ht="26.25" customHeight="1">
      <c r="A71" s="137" t="s">
        <v>42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</row>
    <row r="72" spans="1:14" ht="26.25" customHeight="1">
      <c r="A72" s="16" t="str">
        <f>A37</f>
        <v>บริษัท เวล เกรด เอ็นจิเนียริ่ง จำกัด (มหาชน) และบริษัทย่อย</v>
      </c>
      <c r="B72" s="16"/>
      <c r="C72" s="16"/>
      <c r="D72" s="16"/>
      <c r="E72" s="16"/>
      <c r="F72" s="15"/>
      <c r="G72" s="15"/>
      <c r="H72" s="16"/>
      <c r="I72" s="16"/>
      <c r="J72" s="16"/>
      <c r="K72" s="16"/>
      <c r="L72" s="16"/>
      <c r="M72" s="16"/>
      <c r="N72" s="16"/>
    </row>
    <row r="73" spans="1:14" ht="26.25" customHeight="1">
      <c r="A73" s="16" t="s">
        <v>25</v>
      </c>
      <c r="B73" s="16"/>
      <c r="C73" s="16"/>
      <c r="D73" s="16"/>
      <c r="E73" s="16"/>
      <c r="F73" s="15"/>
      <c r="G73" s="15"/>
      <c r="H73" s="16"/>
      <c r="I73" s="16"/>
      <c r="J73" s="16"/>
      <c r="K73" s="16"/>
      <c r="L73" s="16"/>
      <c r="M73" s="16"/>
      <c r="N73" s="16"/>
    </row>
    <row r="74" spans="1:14" ht="26.25" customHeight="1">
      <c r="A74" s="45" t="str">
        <f>A3</f>
        <v>ณ วันที่ 31 มีนาคม 2564</v>
      </c>
      <c r="B74" s="45"/>
      <c r="C74" s="45"/>
      <c r="D74" s="45"/>
      <c r="E74" s="45"/>
      <c r="F74" s="15"/>
      <c r="G74" s="15"/>
      <c r="H74" s="16"/>
      <c r="I74" s="16"/>
      <c r="J74" s="16"/>
      <c r="K74" s="16"/>
      <c r="L74" s="16"/>
      <c r="M74" s="16"/>
      <c r="N74" s="16"/>
    </row>
    <row r="75" spans="1:14" ht="26.25" customHeight="1">
      <c r="J75" s="45"/>
      <c r="K75" s="45"/>
      <c r="L75" s="45"/>
      <c r="M75" s="45"/>
      <c r="N75" s="41"/>
    </row>
    <row r="76" spans="1:14" s="51" customFormat="1" ht="26.25" customHeight="1">
      <c r="A76" s="21"/>
      <c r="B76" s="21"/>
      <c r="C76" s="21"/>
      <c r="D76" s="21"/>
      <c r="E76" s="21"/>
      <c r="F76" s="19"/>
      <c r="G76" s="19"/>
      <c r="H76" s="136" t="str">
        <f>H41</f>
        <v>งบการเงินรวม (บาท)</v>
      </c>
      <c r="I76" s="136"/>
      <c r="J76" s="136"/>
      <c r="K76" s="20"/>
      <c r="L76" s="136" t="s">
        <v>3</v>
      </c>
      <c r="M76" s="136"/>
      <c r="N76" s="136"/>
    </row>
    <row r="77" spans="1:14" ht="26.25" customHeight="1">
      <c r="F77" s="21"/>
      <c r="G77" s="21"/>
      <c r="H77" s="22" t="str">
        <f>H42</f>
        <v>31 มีนาคม 2564</v>
      </c>
      <c r="I77" s="43"/>
      <c r="J77" s="22" t="str">
        <f>J42</f>
        <v>31 ธันวาคม 2563</v>
      </c>
      <c r="K77" s="23"/>
      <c r="L77" s="22" t="str">
        <f>L42</f>
        <v>31 มีนาคม 2564</v>
      </c>
      <c r="M77" s="43"/>
      <c r="N77" s="22" t="str">
        <f>N42</f>
        <v>31 ธันวาคม 2563</v>
      </c>
    </row>
    <row r="78" spans="1:14" ht="26.25" customHeight="1">
      <c r="F78" s="21"/>
      <c r="G78" s="21"/>
      <c r="H78" s="9" t="s">
        <v>140</v>
      </c>
      <c r="I78" s="22"/>
      <c r="J78" s="9" t="s">
        <v>142</v>
      </c>
      <c r="K78" s="23"/>
      <c r="L78" s="9" t="s">
        <v>140</v>
      </c>
      <c r="M78" s="22"/>
      <c r="N78" s="9" t="s">
        <v>142</v>
      </c>
    </row>
    <row r="79" spans="1:14" ht="26.25" customHeight="1">
      <c r="F79" s="24" t="s">
        <v>5</v>
      </c>
      <c r="G79" s="21"/>
      <c r="H79" s="10" t="s">
        <v>141</v>
      </c>
      <c r="I79" s="22"/>
      <c r="J79" s="25"/>
      <c r="K79" s="23"/>
      <c r="L79" s="10" t="s">
        <v>141</v>
      </c>
      <c r="M79" s="22"/>
      <c r="N79" s="25"/>
    </row>
    <row r="80" spans="1:14" ht="26.25" customHeight="1">
      <c r="A80" s="135" t="s">
        <v>146</v>
      </c>
      <c r="B80" s="135"/>
      <c r="C80" s="135"/>
      <c r="D80" s="135"/>
      <c r="E80" s="114"/>
      <c r="F80" s="24"/>
      <c r="G80" s="24"/>
      <c r="H80" s="22"/>
      <c r="I80" s="22"/>
      <c r="J80" s="22"/>
      <c r="K80" s="23"/>
      <c r="L80" s="22"/>
      <c r="M80" s="22"/>
      <c r="N80" s="22"/>
    </row>
    <row r="81" spans="1:14" ht="26.25" customHeight="1">
      <c r="A81" s="51" t="s">
        <v>43</v>
      </c>
      <c r="B81" s="51"/>
      <c r="C81" s="51"/>
      <c r="D81" s="51"/>
      <c r="E81" s="51"/>
      <c r="F81" s="26"/>
      <c r="G81" s="26"/>
      <c r="H81" s="22"/>
      <c r="I81" s="43"/>
      <c r="J81" s="22"/>
      <c r="K81" s="23"/>
      <c r="L81" s="22"/>
      <c r="N81" s="22"/>
    </row>
    <row r="82" spans="1:14" ht="26.25" customHeight="1">
      <c r="A82" s="120" t="s">
        <v>44</v>
      </c>
      <c r="B82" s="120"/>
      <c r="C82" s="120"/>
      <c r="D82" s="120"/>
      <c r="E82" s="120"/>
      <c r="F82" s="26"/>
      <c r="G82" s="26"/>
      <c r="H82" s="27"/>
      <c r="I82" s="27"/>
      <c r="K82" s="41"/>
      <c r="L82" s="41"/>
      <c r="M82" s="41"/>
      <c r="N82" s="41"/>
    </row>
    <row r="83" spans="1:14" ht="26.25" customHeight="1">
      <c r="A83" s="116" t="s">
        <v>45</v>
      </c>
      <c r="B83" s="116"/>
      <c r="C83" s="116"/>
      <c r="D83" s="116"/>
      <c r="E83" s="116"/>
      <c r="F83" s="28"/>
      <c r="G83" s="28"/>
      <c r="H83" s="21"/>
      <c r="I83" s="27"/>
      <c r="K83" s="41"/>
      <c r="L83" s="41"/>
      <c r="M83" s="41"/>
      <c r="N83" s="41"/>
    </row>
    <row r="84" spans="1:14" ht="26.25" customHeight="1" thickBot="1">
      <c r="A84" s="119" t="s">
        <v>46</v>
      </c>
      <c r="B84" s="116"/>
      <c r="C84" s="116"/>
      <c r="D84" s="116"/>
      <c r="E84" s="116"/>
      <c r="F84" s="28" t="s">
        <v>163</v>
      </c>
      <c r="G84" s="28"/>
      <c r="H84" s="46">
        <v>300000000</v>
      </c>
      <c r="I84" s="27"/>
      <c r="J84" s="46">
        <v>300000000</v>
      </c>
      <c r="K84" s="41"/>
      <c r="L84" s="46">
        <v>300000000</v>
      </c>
      <c r="M84" s="41"/>
      <c r="N84" s="46">
        <v>300000000</v>
      </c>
    </row>
    <row r="85" spans="1:14" ht="26.25" customHeight="1" thickTop="1">
      <c r="A85" s="116" t="s">
        <v>47</v>
      </c>
      <c r="B85" s="116"/>
      <c r="C85" s="116"/>
      <c r="D85" s="116"/>
      <c r="E85" s="116"/>
      <c r="F85" s="28"/>
      <c r="G85" s="28"/>
      <c r="H85" s="31"/>
      <c r="I85" s="34"/>
      <c r="J85" s="31"/>
      <c r="K85" s="31"/>
      <c r="L85" s="31"/>
      <c r="M85" s="31"/>
      <c r="N85" s="31"/>
    </row>
    <row r="86" spans="1:14" ht="26.25" customHeight="1">
      <c r="A86" s="121" t="s">
        <v>46</v>
      </c>
      <c r="B86" s="116"/>
      <c r="C86" s="116"/>
      <c r="D86" s="116"/>
      <c r="E86" s="116"/>
      <c r="F86" s="28" t="s">
        <v>163</v>
      </c>
      <c r="G86" s="28"/>
      <c r="H86" s="29">
        <v>300000000</v>
      </c>
      <c r="I86" s="34"/>
      <c r="J86" s="31">
        <v>300000000</v>
      </c>
      <c r="K86" s="31"/>
      <c r="L86" s="29">
        <v>300000000</v>
      </c>
      <c r="M86" s="31"/>
      <c r="N86" s="31">
        <v>300000000</v>
      </c>
    </row>
    <row r="87" spans="1:14" ht="26.25" customHeight="1">
      <c r="A87" s="116" t="s">
        <v>161</v>
      </c>
      <c r="B87" s="116"/>
      <c r="C87" s="116"/>
      <c r="D87" s="116"/>
      <c r="E87" s="116"/>
      <c r="F87" s="28"/>
      <c r="G87" s="28"/>
      <c r="H87" s="29">
        <v>276960000</v>
      </c>
      <c r="I87" s="34"/>
      <c r="J87" s="31">
        <v>276960000</v>
      </c>
      <c r="K87" s="31"/>
      <c r="L87" s="29">
        <v>276960000</v>
      </c>
      <c r="M87" s="31"/>
      <c r="N87" s="31">
        <v>276960000</v>
      </c>
    </row>
    <row r="88" spans="1:14" ht="26.25" customHeight="1">
      <c r="A88" s="116" t="s">
        <v>48</v>
      </c>
      <c r="B88" s="116"/>
      <c r="C88" s="116"/>
      <c r="D88" s="116"/>
      <c r="E88" s="116"/>
      <c r="F88" s="26"/>
      <c r="G88" s="26"/>
      <c r="H88" s="29"/>
      <c r="I88" s="34"/>
      <c r="J88" s="31"/>
      <c r="K88" s="31"/>
      <c r="L88" s="31"/>
      <c r="M88" s="29"/>
      <c r="N88" s="31"/>
    </row>
    <row r="89" spans="1:14" ht="26.25" customHeight="1">
      <c r="A89" s="121" t="s">
        <v>49</v>
      </c>
      <c r="B89" s="121"/>
      <c r="C89" s="121"/>
      <c r="D89" s="121"/>
      <c r="E89" s="121"/>
      <c r="F89" s="28" t="s">
        <v>170</v>
      </c>
      <c r="G89" s="28"/>
      <c r="H89" s="29">
        <f>เปลี่ยนแปลงรวม!M23</f>
        <v>15525000</v>
      </c>
      <c r="I89" s="35"/>
      <c r="J89" s="31">
        <f>+เปลี่ยนแปลงรวม!M19</f>
        <v>15525000</v>
      </c>
      <c r="K89" s="31"/>
      <c r="L89" s="31">
        <f>เปลี่ยนแปลงเฉพาะ!L20</f>
        <v>15525000</v>
      </c>
      <c r="M89" s="31"/>
      <c r="N89" s="31">
        <f>เปลี่ยนแปลงเฉพาะ!L17</f>
        <v>15525000</v>
      </c>
    </row>
    <row r="90" spans="1:14" ht="26.25" customHeight="1">
      <c r="A90" s="121" t="s">
        <v>50</v>
      </c>
      <c r="B90" s="121"/>
      <c r="C90" s="121"/>
      <c r="D90" s="121"/>
      <c r="E90" s="121"/>
      <c r="F90" s="26"/>
      <c r="G90" s="26"/>
      <c r="H90" s="29">
        <f>เปลี่ยนแปลงรวม!O23</f>
        <v>45581960.410000145</v>
      </c>
      <c r="I90" s="34"/>
      <c r="J90" s="29">
        <f>+เปลี่ยนแปลงรวม!O19</f>
        <v>62904048.160000123</v>
      </c>
      <c r="K90" s="31"/>
      <c r="L90" s="31">
        <f>เปลี่ยนแปลงเฉพาะ!N20</f>
        <v>43480119.450000152</v>
      </c>
      <c r="M90" s="31"/>
      <c r="N90" s="31">
        <f>เปลี่ยนแปลงเฉพาะ!N17</f>
        <v>11107343.740000144</v>
      </c>
    </row>
    <row r="91" spans="1:14" ht="26.25" customHeight="1">
      <c r="A91" s="115" t="s">
        <v>51</v>
      </c>
      <c r="B91" s="115"/>
      <c r="C91" s="115"/>
      <c r="D91" s="115"/>
      <c r="E91" s="115"/>
      <c r="F91" s="26"/>
      <c r="G91" s="26"/>
      <c r="H91" s="47">
        <f>SUM(H86:H90)</f>
        <v>638066960.41000009</v>
      </c>
      <c r="I91" s="34"/>
      <c r="J91" s="47">
        <f>SUM(J86:J90)</f>
        <v>655389048.16000009</v>
      </c>
      <c r="K91" s="31"/>
      <c r="L91" s="47">
        <f>SUM(L86:L90)</f>
        <v>635965119.45000017</v>
      </c>
      <c r="M91" s="33"/>
      <c r="N91" s="47">
        <f>SUM(N86:N90)</f>
        <v>603592343.74000013</v>
      </c>
    </row>
    <row r="92" spans="1:14" ht="26.25" customHeight="1">
      <c r="A92" s="116" t="s">
        <v>52</v>
      </c>
      <c r="B92" s="116"/>
      <c r="C92" s="116"/>
      <c r="D92" s="116"/>
      <c r="E92" s="116"/>
      <c r="F92" s="26"/>
      <c r="G92" s="26"/>
      <c r="H92" s="29">
        <f>เปลี่ยนแปลงรวม!S23</f>
        <v>222360.36000000002</v>
      </c>
      <c r="I92" s="34"/>
      <c r="J92" s="29">
        <f>+เปลี่ยนแปลงรวม!S19</f>
        <v>723501.27</v>
      </c>
      <c r="K92" s="31"/>
      <c r="L92" s="48">
        <v>0</v>
      </c>
      <c r="M92" s="33"/>
      <c r="N92" s="48">
        <v>0</v>
      </c>
    </row>
    <row r="93" spans="1:14" ht="26.25" customHeight="1">
      <c r="A93" s="51" t="s">
        <v>53</v>
      </c>
      <c r="B93" s="51"/>
      <c r="C93" s="51"/>
      <c r="D93" s="51"/>
      <c r="E93" s="51"/>
      <c r="F93" s="26"/>
      <c r="G93" s="26"/>
      <c r="H93" s="32">
        <f>SUM(H91:H92)</f>
        <v>638289320.7700001</v>
      </c>
      <c r="I93" s="34"/>
      <c r="J93" s="32">
        <f>SUM(J91:J92)</f>
        <v>656112549.43000007</v>
      </c>
      <c r="K93" s="31"/>
      <c r="L93" s="44">
        <f>SUM(L91:L92)</f>
        <v>635965119.45000017</v>
      </c>
      <c r="M93" s="31"/>
      <c r="N93" s="44">
        <f>SUM(N91:N92)</f>
        <v>603592343.74000013</v>
      </c>
    </row>
    <row r="94" spans="1:14" ht="26.25" customHeight="1" thickBot="1">
      <c r="A94" s="51" t="s">
        <v>54</v>
      </c>
      <c r="B94" s="51"/>
      <c r="C94" s="51"/>
      <c r="D94" s="51"/>
      <c r="E94" s="51"/>
      <c r="F94" s="26"/>
      <c r="G94" s="26"/>
      <c r="H94" s="37">
        <f>H64+H93</f>
        <v>1045455599.7600001</v>
      </c>
      <c r="I94" s="34"/>
      <c r="J94" s="37">
        <f>J64+J93</f>
        <v>1022654548.6</v>
      </c>
      <c r="K94" s="31"/>
      <c r="L94" s="49">
        <f>L64+L93</f>
        <v>1033015558.3400002</v>
      </c>
      <c r="M94" s="31"/>
      <c r="N94" s="49">
        <f>N64+N93</f>
        <v>958059762.95000017</v>
      </c>
    </row>
    <row r="95" spans="1:14" ht="26.25" customHeight="1" thickTop="1">
      <c r="A95" s="51"/>
      <c r="B95" s="51"/>
      <c r="C95" s="51"/>
      <c r="D95" s="51"/>
      <c r="E95" s="51"/>
      <c r="F95" s="26"/>
      <c r="G95" s="26"/>
      <c r="H95" s="1"/>
      <c r="I95" s="1"/>
      <c r="J95" s="1"/>
      <c r="K95" s="1"/>
      <c r="L95" s="1"/>
      <c r="M95" s="1"/>
      <c r="N95" s="1"/>
    </row>
    <row r="96" spans="1:14" ht="26.25" customHeight="1">
      <c r="H96" s="29"/>
      <c r="I96" s="50"/>
      <c r="J96" s="29"/>
      <c r="K96" s="29"/>
      <c r="L96" s="29"/>
      <c r="M96" s="31"/>
      <c r="N96" s="29"/>
    </row>
    <row r="97" spans="1:14" ht="26.25" customHeight="1">
      <c r="H97" s="29"/>
      <c r="I97" s="50"/>
      <c r="J97" s="29"/>
      <c r="K97" s="29"/>
      <c r="L97" s="29"/>
      <c r="M97" s="31"/>
      <c r="N97" s="29"/>
    </row>
    <row r="98" spans="1:14" ht="26.25" customHeight="1">
      <c r="A98" s="21" t="s">
        <v>21</v>
      </c>
      <c r="H98" s="29"/>
      <c r="I98" s="50"/>
      <c r="J98" s="29"/>
      <c r="K98" s="29"/>
      <c r="L98" s="29"/>
      <c r="M98" s="31"/>
      <c r="N98" s="29"/>
    </row>
    <row r="99" spans="1:14" ht="26.25" customHeight="1">
      <c r="H99" s="29"/>
      <c r="I99" s="50"/>
      <c r="J99" s="29"/>
      <c r="K99" s="29"/>
      <c r="L99" s="29"/>
      <c r="M99" s="31"/>
      <c r="N99" s="29"/>
    </row>
    <row r="100" spans="1:14" ht="26.25" customHeight="1">
      <c r="K100" s="41"/>
      <c r="L100" s="41"/>
      <c r="M100" s="41"/>
      <c r="N100" s="41"/>
    </row>
    <row r="101" spans="1:14" ht="26.25" customHeight="1"/>
    <row r="102" spans="1:14" ht="26.25" customHeight="1">
      <c r="C102" s="84" t="s">
        <v>22</v>
      </c>
      <c r="D102" s="84"/>
      <c r="E102" s="84"/>
      <c r="F102" s="21"/>
      <c r="G102" s="42"/>
    </row>
    <row r="103" spans="1:14" ht="26.25" customHeight="1">
      <c r="C103" s="84" t="s">
        <v>23</v>
      </c>
      <c r="D103" s="84"/>
      <c r="E103" s="84"/>
      <c r="F103" s="21"/>
      <c r="G103" s="42"/>
    </row>
    <row r="104" spans="1:14" ht="26.25" customHeight="1"/>
    <row r="105" spans="1:14" ht="26.25" customHeight="1"/>
    <row r="106" spans="1:14" ht="26.25" customHeight="1"/>
  </sheetData>
  <mergeCells count="11">
    <mergeCell ref="A80:D80"/>
    <mergeCell ref="H76:J76"/>
    <mergeCell ref="L76:N76"/>
    <mergeCell ref="H5:J5"/>
    <mergeCell ref="L5:N5"/>
    <mergeCell ref="A36:N36"/>
    <mergeCell ref="H41:J41"/>
    <mergeCell ref="L41:N41"/>
    <mergeCell ref="A71:N71"/>
    <mergeCell ref="A9:D9"/>
    <mergeCell ref="A45:D45"/>
  </mergeCells>
  <pageMargins left="0.76" right="0.31" top="0.6692913385826772" bottom="0.70866141732283472" header="0.43307086614173229" footer="0.47244094488188981"/>
  <pageSetup paperSize="9" scale="78" fitToHeight="0" orientation="portrait" r:id="rId1"/>
  <headerFooter alignWithMargins="0"/>
  <rowBreaks count="2" manualBreakCount="2">
    <brk id="35" max="1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abSelected="1" topLeftCell="A7" zoomScale="112" zoomScaleNormal="112" zoomScaleSheetLayoutView="70" workbookViewId="0">
      <selection activeCell="R21" sqref="R21"/>
    </sheetView>
  </sheetViews>
  <sheetFormatPr defaultColWidth="12.5" defaultRowHeight="24.75" customHeight="1"/>
  <cols>
    <col min="1" max="3" width="12.5" style="21" customWidth="1"/>
    <col min="4" max="4" width="5.83203125" style="21" customWidth="1"/>
    <col min="5" max="5" width="9.6640625" style="40" customWidth="1"/>
    <col min="6" max="6" width="18.83203125" style="21" customWidth="1"/>
    <col min="7" max="7" width="1.6640625" style="21" customWidth="1"/>
    <col min="8" max="8" width="18.83203125" style="21" customWidth="1"/>
    <col min="9" max="9" width="1.6640625" style="21" customWidth="1"/>
    <col min="10" max="10" width="18.83203125" style="21" customWidth="1"/>
    <col min="11" max="11" width="1.6640625" style="21" customWidth="1"/>
    <col min="12" max="12" width="18.83203125" style="21" customWidth="1"/>
    <col min="13" max="13" width="1.6640625" style="21" customWidth="1"/>
    <col min="14" max="16384" width="12.5" style="21"/>
  </cols>
  <sheetData>
    <row r="1" spans="1:12" ht="24.75" customHeight="1">
      <c r="A1" s="138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4.75" customHeight="1">
      <c r="A2" s="138" t="s">
        <v>55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4.75" customHeight="1">
      <c r="A3" s="138" t="s">
        <v>151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4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s="51" customFormat="1" ht="24.75" customHeight="1">
      <c r="A5" s="21"/>
      <c r="B5" s="21"/>
      <c r="C5" s="21"/>
      <c r="D5" s="21"/>
      <c r="E5" s="122"/>
      <c r="F5" s="136" t="s">
        <v>2</v>
      </c>
      <c r="G5" s="136"/>
      <c r="H5" s="136"/>
      <c r="J5" s="132"/>
      <c r="K5" s="132" t="s">
        <v>3</v>
      </c>
      <c r="L5" s="132"/>
    </row>
    <row r="6" spans="1:12" ht="24.75" customHeight="1">
      <c r="E6" s="24" t="s">
        <v>5</v>
      </c>
      <c r="F6" s="133" t="s">
        <v>152</v>
      </c>
      <c r="G6" s="41"/>
      <c r="H6" s="133" t="s">
        <v>56</v>
      </c>
      <c r="I6" s="41"/>
      <c r="J6" s="133" t="s">
        <v>152</v>
      </c>
      <c r="K6" s="41"/>
      <c r="L6" s="133" t="s">
        <v>56</v>
      </c>
    </row>
    <row r="7" spans="1:12" ht="24.75" customHeight="1">
      <c r="A7" s="123" t="s">
        <v>57</v>
      </c>
      <c r="B7" s="123"/>
      <c r="C7" s="123"/>
      <c r="D7" s="123"/>
      <c r="E7" s="27"/>
      <c r="F7" s="8">
        <v>143459421.69</v>
      </c>
      <c r="G7" s="8"/>
      <c r="H7" s="8">
        <v>230311020.76999998</v>
      </c>
      <c r="I7" s="8"/>
      <c r="J7" s="8">
        <v>143641579.03999999</v>
      </c>
      <c r="K7" s="8"/>
      <c r="L7" s="8">
        <v>164308206.12</v>
      </c>
    </row>
    <row r="8" spans="1:12" ht="24.75" customHeight="1">
      <c r="A8" s="123" t="s">
        <v>58</v>
      </c>
      <c r="B8" s="123"/>
      <c r="C8" s="123"/>
      <c r="D8" s="123"/>
      <c r="E8" s="27"/>
      <c r="F8" s="124">
        <v>-137790125.80999997</v>
      </c>
      <c r="G8" s="8"/>
      <c r="H8" s="52">
        <v>-190165562.34999999</v>
      </c>
      <c r="I8" s="8"/>
      <c r="J8" s="52">
        <v>-138016477.60999998</v>
      </c>
      <c r="K8" s="8"/>
      <c r="L8" s="52">
        <v>-144512671.18000001</v>
      </c>
    </row>
    <row r="9" spans="1:12" ht="24.75" customHeight="1">
      <c r="A9" s="123" t="s">
        <v>59</v>
      </c>
      <c r="B9" s="123"/>
      <c r="C9" s="123"/>
      <c r="D9" s="123"/>
      <c r="E9" s="27"/>
      <c r="F9" s="8">
        <f>SUM(F7:F8)</f>
        <v>5669295.880000025</v>
      </c>
      <c r="G9" s="8"/>
      <c r="H9" s="8">
        <f>SUM(H7:H8)</f>
        <v>40145458.419999987</v>
      </c>
      <c r="I9" s="8"/>
      <c r="J9" s="8">
        <f>SUM(J7:J8)</f>
        <v>5625101.4300000072</v>
      </c>
      <c r="K9" s="8"/>
      <c r="L9" s="8">
        <f>SUM(L7:L8)</f>
        <v>19795534.939999998</v>
      </c>
    </row>
    <row r="10" spans="1:12" ht="24.75" customHeight="1">
      <c r="A10" s="123" t="s">
        <v>60</v>
      </c>
      <c r="B10" s="123"/>
      <c r="C10" s="123"/>
      <c r="D10" s="123"/>
      <c r="E10" s="27"/>
      <c r="F10" s="124">
        <v>598434.44999999553</v>
      </c>
      <c r="G10" s="8"/>
      <c r="H10" s="52">
        <v>923042.87999999966</v>
      </c>
      <c r="I10" s="8"/>
      <c r="J10" s="52">
        <v>50188434.449999996</v>
      </c>
      <c r="K10" s="8"/>
      <c r="L10" s="52">
        <v>2500525.7999999989</v>
      </c>
    </row>
    <row r="11" spans="1:12" ht="24.75" customHeight="1">
      <c r="A11" s="21" t="s">
        <v>61</v>
      </c>
      <c r="E11" s="27"/>
      <c r="F11" s="8">
        <f>SUM(F9:F10)</f>
        <v>6267730.3300000206</v>
      </c>
      <c r="G11" s="8"/>
      <c r="H11" s="8">
        <f>SUM(H9:H10)</f>
        <v>41068501.29999999</v>
      </c>
      <c r="I11" s="8"/>
      <c r="J11" s="8">
        <f>SUM(J9:J10)</f>
        <v>55813535.880000003</v>
      </c>
      <c r="K11" s="8"/>
      <c r="L11" s="8">
        <f>SUM(L9:L10)</f>
        <v>22296060.739999995</v>
      </c>
    </row>
    <row r="12" spans="1:12" ht="24.75" customHeight="1">
      <c r="A12" s="123" t="s">
        <v>62</v>
      </c>
      <c r="B12" s="123"/>
      <c r="C12" s="123"/>
      <c r="D12" s="123"/>
      <c r="E12" s="27"/>
      <c r="F12" s="124">
        <v>-22383866.220000003</v>
      </c>
      <c r="G12" s="8"/>
      <c r="H12" s="52">
        <v>-20234168.109999999</v>
      </c>
      <c r="I12" s="8"/>
      <c r="J12" s="52">
        <v>-22247523.050000001</v>
      </c>
      <c r="K12" s="8"/>
      <c r="L12" s="52">
        <v>-20052579.149999999</v>
      </c>
    </row>
    <row r="13" spans="1:12" ht="24.75" customHeight="1">
      <c r="A13" s="21" t="s">
        <v>63</v>
      </c>
      <c r="E13" s="27"/>
      <c r="F13" s="8">
        <f>SUM(F11:F12)</f>
        <v>-16116135.889999982</v>
      </c>
      <c r="G13" s="8"/>
      <c r="H13" s="8">
        <f>SUM(H11:H12)</f>
        <v>20834333.18999999</v>
      </c>
      <c r="I13" s="8"/>
      <c r="J13" s="8">
        <f>SUM(J11:J12)</f>
        <v>33566012.829999998</v>
      </c>
      <c r="K13" s="8"/>
      <c r="L13" s="8">
        <f>SUM(L11:L12)</f>
        <v>2243481.5899999961</v>
      </c>
    </row>
    <row r="14" spans="1:12" ht="24.75" customHeight="1">
      <c r="A14" s="21" t="s">
        <v>64</v>
      </c>
      <c r="E14" s="27"/>
      <c r="F14" s="8">
        <v>35328.839999999997</v>
      </c>
      <c r="G14" s="8"/>
      <c r="H14" s="8">
        <v>203403.47</v>
      </c>
      <c r="I14" s="8"/>
      <c r="J14" s="8">
        <v>35328.839999999997</v>
      </c>
      <c r="K14" s="8"/>
      <c r="L14" s="8">
        <v>203403.47</v>
      </c>
    </row>
    <row r="15" spans="1:12" ht="24.75" customHeight="1">
      <c r="A15" s="123" t="s">
        <v>65</v>
      </c>
      <c r="B15" s="123"/>
      <c r="C15" s="123"/>
      <c r="D15" s="123"/>
      <c r="E15" s="27"/>
      <c r="F15" s="124">
        <v>-593993.87999999989</v>
      </c>
      <c r="G15" s="8"/>
      <c r="H15" s="52">
        <v>-472040.85</v>
      </c>
      <c r="I15" s="8"/>
      <c r="J15" s="52">
        <v>-593993.87999999989</v>
      </c>
      <c r="K15" s="8"/>
      <c r="L15" s="52">
        <v>-470868.49</v>
      </c>
    </row>
    <row r="16" spans="1:12" ht="24.75" customHeight="1">
      <c r="A16" s="123" t="s">
        <v>66</v>
      </c>
      <c r="B16" s="123"/>
      <c r="C16" s="123"/>
      <c r="D16" s="123"/>
      <c r="E16" s="27"/>
      <c r="F16" s="8">
        <f>SUM(F13:F15)</f>
        <v>-16674800.929999981</v>
      </c>
      <c r="G16" s="8"/>
      <c r="H16" s="8">
        <f>SUM(H13:H15)</f>
        <v>20565695.809999987</v>
      </c>
      <c r="I16" s="8"/>
      <c r="J16" s="8">
        <f>SUM(J13:J15)</f>
        <v>33007347.790000003</v>
      </c>
      <c r="K16" s="8"/>
      <c r="L16" s="8">
        <f>SUM(L13:L15)</f>
        <v>1976016.5699999963</v>
      </c>
    </row>
    <row r="17" spans="1:12" ht="24.75" customHeight="1">
      <c r="A17" s="123" t="s">
        <v>67</v>
      </c>
      <c r="B17" s="123"/>
      <c r="C17" s="123"/>
      <c r="D17" s="123"/>
      <c r="E17" s="133" t="s">
        <v>171</v>
      </c>
      <c r="F17" s="52">
        <v>-648427.73</v>
      </c>
      <c r="G17" s="8"/>
      <c r="H17" s="52">
        <v>-4154279.5799999996</v>
      </c>
      <c r="I17" s="8"/>
      <c r="J17" s="52">
        <v>-634572.07999999996</v>
      </c>
      <c r="K17" s="8"/>
      <c r="L17" s="52">
        <v>-433875.18</v>
      </c>
    </row>
    <row r="18" spans="1:12" ht="24.75" customHeight="1">
      <c r="A18" s="123" t="s">
        <v>68</v>
      </c>
      <c r="B18" s="123"/>
      <c r="C18" s="123"/>
      <c r="D18" s="123"/>
      <c r="E18" s="27"/>
      <c r="F18" s="8">
        <f>SUM(F16:F17)</f>
        <v>-17323228.659999982</v>
      </c>
      <c r="G18" s="8"/>
      <c r="H18" s="8">
        <f>SUM(H16:H17)</f>
        <v>16411416.229999987</v>
      </c>
      <c r="I18" s="8"/>
      <c r="J18" s="8">
        <f>SUM(J16:J17)</f>
        <v>32372775.710000005</v>
      </c>
      <c r="K18" s="8"/>
      <c r="L18" s="8">
        <f>SUM(L16:L17)</f>
        <v>1542141.3899999964</v>
      </c>
    </row>
    <row r="19" spans="1:12" ht="24.75" customHeight="1">
      <c r="A19" s="125" t="s">
        <v>69</v>
      </c>
      <c r="B19" s="125"/>
      <c r="C19" s="125"/>
      <c r="D19" s="125"/>
      <c r="E19" s="27"/>
      <c r="F19" s="8"/>
      <c r="G19" s="8"/>
      <c r="H19" s="8"/>
      <c r="I19" s="8"/>
      <c r="J19" s="8"/>
      <c r="K19" s="8"/>
      <c r="L19" s="8"/>
    </row>
    <row r="20" spans="1:12" ht="24.75" customHeight="1">
      <c r="A20" s="125" t="s">
        <v>70</v>
      </c>
      <c r="B20" s="125"/>
      <c r="C20" s="125"/>
      <c r="D20" s="125"/>
      <c r="E20" s="27"/>
      <c r="F20" s="53"/>
      <c r="G20" s="53"/>
      <c r="H20" s="53"/>
      <c r="I20" s="8"/>
      <c r="J20" s="53"/>
      <c r="K20" s="8"/>
      <c r="L20" s="53"/>
    </row>
    <row r="21" spans="1:12" ht="24.75" customHeight="1">
      <c r="A21" s="125" t="s">
        <v>71</v>
      </c>
      <c r="B21" s="125"/>
      <c r="C21" s="125"/>
      <c r="D21" s="125"/>
      <c r="E21" s="27"/>
      <c r="F21" s="53"/>
      <c r="G21" s="53"/>
      <c r="H21" s="53"/>
      <c r="I21" s="8"/>
      <c r="J21" s="53"/>
      <c r="K21" s="8"/>
      <c r="L21" s="53"/>
    </row>
    <row r="22" spans="1:12" ht="24.75" customHeight="1">
      <c r="A22" s="125" t="s">
        <v>143</v>
      </c>
      <c r="B22" s="125"/>
      <c r="C22" s="125"/>
      <c r="D22" s="125"/>
      <c r="E22" s="27"/>
      <c r="F22" s="53"/>
      <c r="G22" s="53"/>
      <c r="H22" s="53"/>
      <c r="I22" s="8"/>
      <c r="J22" s="53"/>
      <c r="K22" s="8"/>
      <c r="L22" s="53"/>
    </row>
    <row r="23" spans="1:12" ht="24.75" customHeight="1">
      <c r="A23" s="125" t="s">
        <v>144</v>
      </c>
      <c r="B23" s="125"/>
      <c r="C23" s="125"/>
      <c r="D23" s="125"/>
      <c r="E23" s="27"/>
      <c r="F23" s="53"/>
      <c r="G23" s="53"/>
      <c r="H23" s="53"/>
      <c r="I23" s="8"/>
      <c r="J23" s="53"/>
      <c r="K23" s="8"/>
      <c r="L23" s="53"/>
    </row>
    <row r="24" spans="1:12" ht="24.75" customHeight="1">
      <c r="B24" s="125" t="s">
        <v>72</v>
      </c>
      <c r="C24" s="125"/>
      <c r="D24" s="125"/>
      <c r="E24" s="133" t="s">
        <v>171</v>
      </c>
      <c r="F24" s="54">
        <v>0</v>
      </c>
      <c r="G24" s="53"/>
      <c r="H24" s="54">
        <v>1026452.8</v>
      </c>
      <c r="I24" s="8"/>
      <c r="J24" s="54">
        <v>0</v>
      </c>
      <c r="K24" s="8"/>
      <c r="L24" s="54">
        <v>1026452.8</v>
      </c>
    </row>
    <row r="25" spans="1:12" ht="24.75" customHeight="1" thickBot="1">
      <c r="A25" s="125" t="s">
        <v>167</v>
      </c>
      <c r="B25" s="125"/>
      <c r="C25" s="125"/>
      <c r="D25" s="125"/>
      <c r="E25" s="27"/>
      <c r="F25" s="7">
        <f>SUM(F18:F24)</f>
        <v>-17323228.659999982</v>
      </c>
      <c r="G25" s="8"/>
      <c r="H25" s="7">
        <f>SUM(H18:H24)</f>
        <v>17437869.029999986</v>
      </c>
      <c r="I25" s="8"/>
      <c r="J25" s="7">
        <f>SUM(J18:J24)</f>
        <v>32372775.710000005</v>
      </c>
      <c r="K25" s="8"/>
      <c r="L25" s="7">
        <f>SUM(L18:L24)</f>
        <v>2568594.1899999967</v>
      </c>
    </row>
    <row r="26" spans="1:12" ht="9" customHeight="1" thickTop="1">
      <c r="A26" s="125"/>
      <c r="B26" s="125"/>
      <c r="C26" s="125"/>
      <c r="D26" s="125"/>
      <c r="E26" s="27"/>
      <c r="I26" s="41"/>
      <c r="K26" s="41"/>
    </row>
    <row r="27" spans="1:12" ht="24.75" customHeight="1">
      <c r="A27" s="123" t="s">
        <v>73</v>
      </c>
      <c r="B27" s="123"/>
      <c r="C27" s="123"/>
      <c r="D27" s="123"/>
      <c r="E27" s="27"/>
      <c r="H27" s="2"/>
      <c r="I27" s="2"/>
      <c r="J27" s="2"/>
      <c r="K27" s="3"/>
      <c r="L27" s="2"/>
    </row>
    <row r="28" spans="1:12" s="51" customFormat="1" ht="24.75" customHeight="1">
      <c r="A28" s="123" t="s">
        <v>74</v>
      </c>
      <c r="B28" s="123"/>
      <c r="C28" s="123"/>
      <c r="D28" s="123"/>
      <c r="E28" s="126"/>
      <c r="F28" s="8">
        <f>F30-F29</f>
        <v>-17322087.749999981</v>
      </c>
      <c r="G28" s="8"/>
      <c r="H28" s="8">
        <f>H30-H29</f>
        <v>16262723.489999987</v>
      </c>
      <c r="I28" s="8"/>
      <c r="J28" s="8">
        <f>J18</f>
        <v>32372775.710000005</v>
      </c>
      <c r="K28" s="8"/>
      <c r="L28" s="8">
        <f>L18</f>
        <v>1542141.3899999964</v>
      </c>
    </row>
    <row r="29" spans="1:12" s="51" customFormat="1" ht="24.75" customHeight="1">
      <c r="A29" s="21" t="s">
        <v>75</v>
      </c>
      <c r="B29" s="21"/>
      <c r="C29" s="21"/>
      <c r="D29" s="21"/>
      <c r="F29" s="53">
        <v>-1140.9100000000001</v>
      </c>
      <c r="G29" s="8"/>
      <c r="H29" s="53">
        <v>148692.74</v>
      </c>
      <c r="I29" s="8"/>
      <c r="J29" s="54">
        <v>0</v>
      </c>
      <c r="K29" s="54"/>
      <c r="L29" s="54">
        <v>0</v>
      </c>
    </row>
    <row r="30" spans="1:12" s="51" customFormat="1" ht="24.75" customHeight="1" thickBot="1">
      <c r="C30" s="126"/>
      <c r="D30" s="126"/>
      <c r="E30" s="126"/>
      <c r="F30" s="7">
        <f>F18</f>
        <v>-17323228.659999982</v>
      </c>
      <c r="G30" s="8"/>
      <c r="H30" s="7">
        <f>H18</f>
        <v>16411416.229999987</v>
      </c>
      <c r="I30" s="8"/>
      <c r="J30" s="7">
        <f>SUM(J28:J29)</f>
        <v>32372775.710000005</v>
      </c>
      <c r="K30" s="8"/>
      <c r="L30" s="7">
        <f>SUM(L28:L29)</f>
        <v>1542141.3899999964</v>
      </c>
    </row>
    <row r="31" spans="1:12" s="51" customFormat="1" ht="9" customHeight="1" thickTop="1">
      <c r="E31" s="126"/>
      <c r="F31" s="53"/>
      <c r="G31" s="127"/>
      <c r="H31" s="8"/>
      <c r="I31" s="53"/>
      <c r="J31" s="8"/>
      <c r="K31" s="53"/>
      <c r="L31" s="8"/>
    </row>
    <row r="32" spans="1:12" ht="24.75" customHeight="1">
      <c r="A32" s="123" t="s">
        <v>76</v>
      </c>
      <c r="B32" s="123"/>
      <c r="C32" s="123"/>
      <c r="D32" s="123"/>
      <c r="E32" s="27"/>
      <c r="F32" s="53"/>
      <c r="G32" s="53"/>
      <c r="H32" s="4"/>
      <c r="I32" s="4"/>
      <c r="J32" s="4"/>
      <c r="K32" s="5"/>
      <c r="L32" s="4"/>
    </row>
    <row r="33" spans="1:12" s="51" customFormat="1" ht="24.75" customHeight="1">
      <c r="A33" s="123" t="s">
        <v>74</v>
      </c>
      <c r="B33" s="123"/>
      <c r="C33" s="123"/>
      <c r="D33" s="123"/>
      <c r="E33" s="126"/>
      <c r="F33" s="8">
        <f>F35-F34</f>
        <v>-17322087.749999981</v>
      </c>
      <c r="G33" s="8"/>
      <c r="H33" s="8">
        <f>H35-H34</f>
        <v>17289176.289999988</v>
      </c>
      <c r="I33" s="8"/>
      <c r="J33" s="8">
        <f>J25</f>
        <v>32372775.710000005</v>
      </c>
      <c r="K33" s="8"/>
      <c r="L33" s="8">
        <f>L25</f>
        <v>2568594.1899999967</v>
      </c>
    </row>
    <row r="34" spans="1:12" s="51" customFormat="1" ht="24.75" customHeight="1">
      <c r="A34" s="21" t="s">
        <v>75</v>
      </c>
      <c r="B34" s="21"/>
      <c r="C34" s="21"/>
      <c r="D34" s="21"/>
      <c r="E34" s="126"/>
      <c r="F34" s="53">
        <v>-1140.9100000000001</v>
      </c>
      <c r="G34" s="8"/>
      <c r="H34" s="54">
        <v>148692.74</v>
      </c>
      <c r="I34" s="8"/>
      <c r="J34" s="54">
        <v>0</v>
      </c>
      <c r="K34" s="54"/>
      <c r="L34" s="54">
        <v>0</v>
      </c>
    </row>
    <row r="35" spans="1:12" s="51" customFormat="1" ht="24.75" customHeight="1" thickBot="1">
      <c r="E35" s="126"/>
      <c r="F35" s="7">
        <f>F25</f>
        <v>-17323228.659999982</v>
      </c>
      <c r="G35" s="8"/>
      <c r="H35" s="7">
        <f>H25</f>
        <v>17437869.029999986</v>
      </c>
      <c r="I35" s="8"/>
      <c r="J35" s="7">
        <f>SUM(J33:J34)</f>
        <v>32372775.710000005</v>
      </c>
      <c r="K35" s="8"/>
      <c r="L35" s="7">
        <f>SUM(L33:L34)</f>
        <v>2568594.1899999967</v>
      </c>
    </row>
    <row r="36" spans="1:12" s="51" customFormat="1" ht="24.75" customHeight="1" thickTop="1">
      <c r="A36" s="21" t="s">
        <v>168</v>
      </c>
      <c r="B36" s="21"/>
      <c r="C36" s="21"/>
      <c r="D36" s="21"/>
      <c r="E36" s="28" t="s">
        <v>172</v>
      </c>
      <c r="F36" s="6">
        <v>-0.03</v>
      </c>
      <c r="G36" s="6"/>
      <c r="H36" s="6">
        <v>0.04</v>
      </c>
      <c r="I36" s="6"/>
      <c r="J36" s="55">
        <v>0.05</v>
      </c>
      <c r="K36" s="6"/>
      <c r="L36" s="6">
        <v>0</v>
      </c>
    </row>
    <row r="37" spans="1:12" ht="24.75" customHeight="1">
      <c r="E37" s="82"/>
      <c r="F37" s="56"/>
      <c r="G37" s="56"/>
      <c r="H37" s="56"/>
      <c r="I37" s="56"/>
      <c r="J37" s="56"/>
      <c r="K37" s="56"/>
      <c r="L37" s="56"/>
    </row>
    <row r="38" spans="1:12" ht="24.75" customHeight="1">
      <c r="A38" s="123" t="s">
        <v>21</v>
      </c>
      <c r="B38" s="123"/>
      <c r="C38" s="123"/>
      <c r="D38" s="123"/>
    </row>
    <row r="39" spans="1:12" ht="24.75" customHeight="1">
      <c r="A39" s="123"/>
      <c r="B39" s="123"/>
      <c r="C39" s="123"/>
      <c r="D39" s="123"/>
    </row>
    <row r="40" spans="1:12" ht="24.75" customHeight="1">
      <c r="A40" s="123"/>
      <c r="B40" s="123"/>
      <c r="C40" s="123"/>
      <c r="D40" s="123"/>
    </row>
    <row r="41" spans="1:12" ht="24.75" customHeight="1">
      <c r="C41" s="84" t="s">
        <v>22</v>
      </c>
      <c r="D41" s="84"/>
      <c r="E41" s="84"/>
      <c r="F41" s="42"/>
    </row>
    <row r="42" spans="1:12" ht="24.75" customHeight="1">
      <c r="C42" s="84" t="s">
        <v>77</v>
      </c>
      <c r="D42" s="84"/>
      <c r="E42" s="84"/>
      <c r="F42" s="42"/>
    </row>
    <row r="45" spans="1:12" ht="24.75" customHeight="1">
      <c r="A45" s="85"/>
    </row>
  </sheetData>
  <mergeCells count="4">
    <mergeCell ref="A1:L1"/>
    <mergeCell ref="A2:L2"/>
    <mergeCell ref="A3:L3"/>
    <mergeCell ref="F5:H5"/>
  </mergeCells>
  <pageMargins left="0.83" right="0.23622047244094491" top="0.55118110236220474" bottom="0.53" header="0.27559055118110237" footer="0.3543307086614173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tabSelected="1" topLeftCell="A8" zoomScaleNormal="100" zoomScaleSheetLayoutView="96" workbookViewId="0">
      <selection activeCell="R21" sqref="R21"/>
    </sheetView>
  </sheetViews>
  <sheetFormatPr defaultColWidth="9.33203125" defaultRowHeight="24.75" customHeight="1"/>
  <cols>
    <col min="1" max="2" width="9.33203125" style="87"/>
    <col min="3" max="3" width="9.33203125" style="87" customWidth="1"/>
    <col min="4" max="4" width="7" style="87" customWidth="1"/>
    <col min="5" max="5" width="19.6640625" style="87" customWidth="1"/>
    <col min="6" max="6" width="9.6640625" style="87" bestFit="1" customWidth="1"/>
    <col min="7" max="7" width="2.33203125" style="87" customWidth="1"/>
    <col min="8" max="8" width="18.6640625" style="87" customWidth="1"/>
    <col min="9" max="9" width="1.6640625" style="87" customWidth="1"/>
    <col min="10" max="10" width="18.6640625" style="87" customWidth="1"/>
    <col min="11" max="11" width="1.6640625" style="87" customWidth="1"/>
    <col min="12" max="12" width="1.5" style="87" customWidth="1"/>
    <col min="13" max="13" width="18.6640625" style="87" customWidth="1"/>
    <col min="14" max="14" width="1.33203125" style="87" customWidth="1"/>
    <col min="15" max="15" width="18.6640625" style="87" customWidth="1"/>
    <col min="16" max="16" width="1.33203125" style="87" customWidth="1"/>
    <col min="17" max="17" width="18.6640625" style="87" customWidth="1"/>
    <col min="18" max="18" width="1.33203125" style="87" customWidth="1"/>
    <col min="19" max="19" width="18.6640625" style="87" customWidth="1"/>
    <col min="20" max="20" width="1.33203125" style="87" customWidth="1"/>
    <col min="21" max="21" width="18.6640625" style="87" customWidth="1"/>
    <col min="22" max="22" width="1.6640625" style="87" customWidth="1"/>
    <col min="23" max="16384" width="9.33203125" style="87"/>
  </cols>
  <sheetData>
    <row r="1" spans="1:22" ht="24.75" customHeight="1">
      <c r="A1" s="141" t="str">
        <f>'งบกำไรขาดทุนเบ็ดเสร็จ(สามเดือน)'!A1:L1</f>
        <v>บริษัท เวล เกรด เอ็นจิเนียริ่ง จำกัด (มหาชน) และบริษัทย่อย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86"/>
    </row>
    <row r="2" spans="1:22" ht="24.75" customHeight="1">
      <c r="A2" s="142" t="s">
        <v>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2" ht="24.75" customHeight="1">
      <c r="A3" s="142" t="s">
        <v>151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2" ht="24.75" customHeight="1">
      <c r="A4" s="88"/>
      <c r="B4" s="88"/>
      <c r="C4" s="88"/>
      <c r="D4" s="88"/>
      <c r="E4" s="89"/>
      <c r="F4" s="88"/>
      <c r="G4" s="12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2" ht="24.75" customHeight="1">
      <c r="A5" s="90"/>
      <c r="B5" s="90"/>
      <c r="C5" s="90"/>
      <c r="D5" s="90"/>
      <c r="E5" s="90"/>
      <c r="F5" s="90"/>
      <c r="G5" s="90"/>
      <c r="H5" s="143" t="s">
        <v>2</v>
      </c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2" ht="24.75" customHeight="1">
      <c r="A6" s="90"/>
      <c r="B6" s="90"/>
      <c r="C6" s="90"/>
      <c r="D6" s="90"/>
      <c r="E6" s="90"/>
      <c r="F6" s="90"/>
      <c r="G6" s="90"/>
      <c r="H6" s="144" t="s">
        <v>79</v>
      </c>
      <c r="I6" s="144"/>
      <c r="J6" s="144"/>
      <c r="K6" s="144"/>
      <c r="L6" s="144"/>
      <c r="M6" s="144"/>
      <c r="N6" s="144"/>
      <c r="O6" s="144"/>
      <c r="P6" s="144"/>
      <c r="Q6" s="144"/>
      <c r="R6" s="88"/>
      <c r="S6" s="80" t="s">
        <v>80</v>
      </c>
      <c r="T6" s="88"/>
      <c r="U6" s="88" t="s">
        <v>81</v>
      </c>
    </row>
    <row r="7" spans="1:22" ht="24.75" customHeight="1">
      <c r="A7" s="91"/>
      <c r="B7" s="90"/>
      <c r="C7" s="90"/>
      <c r="D7" s="90"/>
      <c r="E7" s="90"/>
      <c r="F7" s="90"/>
      <c r="G7" s="90"/>
      <c r="H7" s="92" t="s">
        <v>82</v>
      </c>
      <c r="I7" s="92"/>
      <c r="J7" s="139" t="s">
        <v>161</v>
      </c>
      <c r="K7" s="92"/>
      <c r="L7" s="93"/>
      <c r="M7" s="94"/>
      <c r="N7" s="95" t="s">
        <v>48</v>
      </c>
      <c r="O7" s="96"/>
      <c r="P7" s="97"/>
      <c r="Q7" s="88" t="s">
        <v>83</v>
      </c>
      <c r="S7" s="98" t="s">
        <v>84</v>
      </c>
      <c r="U7" s="98" t="s">
        <v>85</v>
      </c>
    </row>
    <row r="8" spans="1:22" ht="24.75" customHeight="1">
      <c r="A8" s="90"/>
      <c r="B8" s="91"/>
      <c r="C8" s="91"/>
      <c r="D8" s="91"/>
      <c r="E8" s="91"/>
      <c r="F8" s="91"/>
      <c r="G8" s="91"/>
      <c r="H8" s="88" t="s">
        <v>86</v>
      </c>
      <c r="I8" s="88"/>
      <c r="J8" s="140"/>
      <c r="K8" s="88"/>
      <c r="L8" s="90"/>
      <c r="M8" s="88" t="s">
        <v>87</v>
      </c>
      <c r="N8" s="88"/>
      <c r="O8" s="88" t="s">
        <v>88</v>
      </c>
      <c r="P8" s="90"/>
      <c r="Q8" s="88" t="s">
        <v>89</v>
      </c>
      <c r="R8" s="90"/>
      <c r="S8" s="88" t="s">
        <v>90</v>
      </c>
      <c r="T8" s="90"/>
      <c r="U8" s="90"/>
    </row>
    <row r="9" spans="1:22" ht="24.75" customHeight="1">
      <c r="A9" s="90"/>
      <c r="B9" s="91"/>
      <c r="C9" s="91"/>
      <c r="D9" s="91"/>
      <c r="E9" s="91"/>
      <c r="F9" s="91"/>
      <c r="G9" s="91"/>
      <c r="H9" s="88"/>
      <c r="I9" s="88"/>
      <c r="J9" s="140"/>
      <c r="K9" s="88"/>
      <c r="L9" s="90"/>
      <c r="M9" s="88" t="s">
        <v>91</v>
      </c>
      <c r="N9" s="88"/>
      <c r="O9" s="88"/>
      <c r="P9" s="90"/>
      <c r="R9" s="90"/>
      <c r="S9" s="88"/>
      <c r="T9" s="90"/>
      <c r="U9" s="90"/>
    </row>
    <row r="10" spans="1:22" ht="24.75" customHeight="1">
      <c r="A10" s="90"/>
      <c r="B10" s="91"/>
      <c r="C10" s="91"/>
      <c r="D10" s="91"/>
      <c r="E10" s="91"/>
      <c r="F10" s="99" t="s">
        <v>5</v>
      </c>
      <c r="G10" s="99"/>
      <c r="H10" s="100"/>
      <c r="I10" s="100"/>
      <c r="J10" s="100"/>
      <c r="K10" s="100"/>
      <c r="L10" s="101"/>
      <c r="M10" s="100" t="s">
        <v>92</v>
      </c>
      <c r="N10" s="100"/>
      <c r="O10" s="100"/>
      <c r="P10" s="101"/>
      <c r="Q10" s="100"/>
      <c r="R10" s="101"/>
      <c r="S10" s="100"/>
      <c r="T10" s="101"/>
      <c r="U10" s="101"/>
    </row>
    <row r="11" spans="1:22" ht="24.75" customHeight="1">
      <c r="A11" s="6" t="s">
        <v>94</v>
      </c>
      <c r="B11" s="102"/>
      <c r="C11" s="102"/>
      <c r="D11" s="102"/>
      <c r="E11" s="102"/>
      <c r="F11" s="102"/>
      <c r="G11" s="102"/>
      <c r="H11" s="103">
        <v>220000000</v>
      </c>
      <c r="I11" s="103"/>
      <c r="J11" s="104">
        <v>0</v>
      </c>
      <c r="K11" s="103"/>
      <c r="L11" s="103"/>
      <c r="M11" s="103">
        <v>13525000</v>
      </c>
      <c r="N11" s="103"/>
      <c r="O11" s="103">
        <v>58747916.160000004</v>
      </c>
      <c r="P11" s="103"/>
      <c r="Q11" s="103">
        <f>SUM(H11:O11)</f>
        <v>292272916.16000003</v>
      </c>
      <c r="R11" s="103"/>
      <c r="S11" s="105">
        <v>260974.07</v>
      </c>
      <c r="T11" s="103"/>
      <c r="U11" s="103">
        <f>SUM(Q11:S11)</f>
        <v>292533890.23000002</v>
      </c>
    </row>
    <row r="12" spans="1:22" ht="24.75" customHeight="1">
      <c r="A12" s="90" t="s">
        <v>153</v>
      </c>
      <c r="B12" s="90"/>
      <c r="C12" s="90"/>
      <c r="D12" s="90"/>
      <c r="E12" s="90"/>
      <c r="F12" s="90"/>
      <c r="G12" s="90"/>
      <c r="H12" s="103"/>
      <c r="I12" s="103"/>
      <c r="J12" s="104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2" ht="24.75" customHeight="1">
      <c r="A13" s="90" t="s">
        <v>95</v>
      </c>
      <c r="B13" s="90"/>
      <c r="C13" s="90"/>
      <c r="D13" s="90"/>
      <c r="E13" s="90"/>
      <c r="F13" s="80" t="s">
        <v>170</v>
      </c>
      <c r="G13" s="80"/>
      <c r="H13" s="106">
        <v>0</v>
      </c>
      <c r="I13" s="106"/>
      <c r="J13" s="104">
        <v>0</v>
      </c>
      <c r="K13" s="106"/>
      <c r="L13" s="103"/>
      <c r="M13" s="103">
        <v>2000000</v>
      </c>
      <c r="N13" s="103"/>
      <c r="O13" s="103">
        <v>-2000000</v>
      </c>
      <c r="P13" s="103"/>
      <c r="Q13" s="106">
        <f>SUM(H13:O13)</f>
        <v>0</v>
      </c>
      <c r="R13" s="106"/>
      <c r="S13" s="106">
        <v>0</v>
      </c>
      <c r="T13" s="106"/>
      <c r="U13" s="106">
        <f>SUM(Q13:S13)</f>
        <v>0</v>
      </c>
    </row>
    <row r="14" spans="1:22" ht="24.75" customHeight="1">
      <c r="A14" s="90" t="s">
        <v>96</v>
      </c>
      <c r="B14" s="90"/>
      <c r="C14" s="90"/>
      <c r="D14" s="90"/>
      <c r="E14" s="90"/>
      <c r="F14" s="80" t="s">
        <v>162</v>
      </c>
      <c r="G14" s="80"/>
      <c r="H14" s="106">
        <v>0</v>
      </c>
      <c r="I14" s="106"/>
      <c r="J14" s="104">
        <v>0</v>
      </c>
      <c r="K14" s="106"/>
      <c r="L14" s="103"/>
      <c r="M14" s="106">
        <v>0</v>
      </c>
      <c r="N14" s="103"/>
      <c r="O14" s="103">
        <v>-40000000</v>
      </c>
      <c r="P14" s="103"/>
      <c r="Q14" s="103">
        <f>SUM(H14:O14)</f>
        <v>-40000000</v>
      </c>
      <c r="R14" s="103"/>
      <c r="S14" s="106">
        <v>0</v>
      </c>
      <c r="T14" s="103"/>
      <c r="U14" s="103">
        <f>SUM(Q14:S14)</f>
        <v>-40000000</v>
      </c>
    </row>
    <row r="15" spans="1:22" ht="24.75" customHeight="1">
      <c r="A15" s="90" t="s">
        <v>97</v>
      </c>
      <c r="B15" s="90"/>
      <c r="C15" s="90"/>
      <c r="D15" s="90"/>
      <c r="E15" s="90"/>
      <c r="F15" s="90"/>
      <c r="G15" s="90"/>
      <c r="H15" s="106">
        <v>0</v>
      </c>
      <c r="I15" s="106"/>
      <c r="J15" s="104">
        <v>0</v>
      </c>
      <c r="K15" s="106"/>
      <c r="L15" s="103"/>
      <c r="M15" s="106">
        <v>0</v>
      </c>
      <c r="N15" s="103"/>
      <c r="O15" s="103">
        <f>'งบกำไรขาดทุนเบ็ดเสร็จ(สามเดือน)'!H28</f>
        <v>16262723.489999987</v>
      </c>
      <c r="P15" s="103"/>
      <c r="Q15" s="103">
        <f>SUM(H15:O15)</f>
        <v>16262723.489999987</v>
      </c>
      <c r="R15" s="103"/>
      <c r="S15" s="103">
        <f>'งบกำไรขาดทุนเบ็ดเสร็จ(สามเดือน)'!H29</f>
        <v>148692.74</v>
      </c>
      <c r="T15" s="103"/>
      <c r="U15" s="103">
        <f>SUM(Q15:S15)</f>
        <v>16411416.229999987</v>
      </c>
    </row>
    <row r="16" spans="1:22" ht="24.75" customHeight="1">
      <c r="A16" s="90" t="s">
        <v>93</v>
      </c>
      <c r="B16" s="90"/>
      <c r="C16" s="90"/>
      <c r="D16" s="90"/>
      <c r="E16" s="90"/>
      <c r="F16" s="107"/>
      <c r="G16" s="107"/>
      <c r="H16" s="106">
        <v>0</v>
      </c>
      <c r="I16" s="106"/>
      <c r="J16" s="104">
        <v>0</v>
      </c>
      <c r="K16" s="106"/>
      <c r="L16" s="103"/>
      <c r="M16" s="106">
        <v>0</v>
      </c>
      <c r="N16" s="103"/>
      <c r="O16" s="103">
        <f>'งบกำไรขาดทุนเบ็ดเสร็จ(สามเดือน)'!H24</f>
        <v>1026452.8</v>
      </c>
      <c r="P16" s="103"/>
      <c r="Q16" s="103">
        <f>SUM(H16:O16)</f>
        <v>1026452.8</v>
      </c>
      <c r="R16" s="103"/>
      <c r="S16" s="106">
        <v>0</v>
      </c>
      <c r="T16" s="103"/>
      <c r="U16" s="103">
        <f>SUM(Q16:S16)</f>
        <v>1026452.8</v>
      </c>
    </row>
    <row r="17" spans="1:21" ht="24.75" customHeight="1" thickBot="1">
      <c r="A17" s="90" t="s">
        <v>154</v>
      </c>
      <c r="B17" s="90"/>
      <c r="C17" s="90"/>
      <c r="D17" s="90"/>
      <c r="E17" s="90"/>
      <c r="F17" s="90"/>
      <c r="G17" s="90"/>
      <c r="H17" s="108">
        <f>SUM(H11:H16)</f>
        <v>220000000</v>
      </c>
      <c r="I17" s="109"/>
      <c r="J17" s="110">
        <f>SUM(J11:J16)</f>
        <v>0</v>
      </c>
      <c r="K17" s="109"/>
      <c r="L17" s="103"/>
      <c r="M17" s="108">
        <f>SUM(M11:M16)</f>
        <v>15525000</v>
      </c>
      <c r="N17" s="103"/>
      <c r="O17" s="108">
        <f>SUM(O11:O16)</f>
        <v>34037092.449999988</v>
      </c>
      <c r="P17" s="103"/>
      <c r="Q17" s="108">
        <f>SUM(Q11:Q16)</f>
        <v>269562092.45000005</v>
      </c>
      <c r="R17" s="103"/>
      <c r="S17" s="111">
        <f>SUM(S11:S16)</f>
        <v>409666.81</v>
      </c>
      <c r="T17" s="103"/>
      <c r="U17" s="108">
        <f>SUM(U11:U16)</f>
        <v>269971759.25999999</v>
      </c>
    </row>
    <row r="18" spans="1:21" ht="24.75" customHeight="1" thickTop="1">
      <c r="A18" s="91"/>
      <c r="B18" s="90"/>
      <c r="C18" s="90"/>
      <c r="D18" s="90"/>
      <c r="E18" s="90"/>
      <c r="F18" s="90"/>
      <c r="G18" s="90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1" ht="24.75" customHeight="1">
      <c r="A19" s="6" t="s">
        <v>155</v>
      </c>
      <c r="B19" s="102"/>
      <c r="C19" s="102"/>
      <c r="D19" s="102"/>
      <c r="E19" s="102"/>
      <c r="F19" s="28"/>
      <c r="G19" s="28"/>
      <c r="H19" s="103">
        <v>300000000</v>
      </c>
      <c r="I19" s="103"/>
      <c r="J19" s="103">
        <v>276960000</v>
      </c>
      <c r="K19" s="103"/>
      <c r="L19" s="103"/>
      <c r="M19" s="103">
        <v>15525000</v>
      </c>
      <c r="N19" s="103"/>
      <c r="O19" s="103">
        <v>62904048.160000123</v>
      </c>
      <c r="P19" s="103"/>
      <c r="Q19" s="103">
        <f>SUM(H19:O19)</f>
        <v>655389048.16000009</v>
      </c>
      <c r="R19" s="103"/>
      <c r="S19" s="103">
        <v>723501.27</v>
      </c>
      <c r="T19" s="103"/>
      <c r="U19" s="103">
        <f>SUM(Q19:S19)</f>
        <v>656112549.43000007</v>
      </c>
    </row>
    <row r="20" spans="1:21" ht="24.75" customHeight="1">
      <c r="A20" s="90" t="s">
        <v>153</v>
      </c>
      <c r="B20" s="90"/>
      <c r="C20" s="90"/>
      <c r="D20" s="90"/>
      <c r="E20" s="90"/>
      <c r="F20" s="90"/>
      <c r="G20" s="90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</row>
    <row r="21" spans="1:21" ht="24.75" customHeight="1">
      <c r="A21" s="90" t="s">
        <v>164</v>
      </c>
      <c r="B21" s="90"/>
      <c r="C21" s="90"/>
      <c r="D21" s="90"/>
      <c r="E21" s="90"/>
      <c r="F21" s="80" t="s">
        <v>162</v>
      </c>
      <c r="G21" s="80"/>
      <c r="H21" s="106">
        <v>0</v>
      </c>
      <c r="I21" s="106"/>
      <c r="J21" s="104">
        <v>0</v>
      </c>
      <c r="K21" s="106"/>
      <c r="L21" s="103"/>
      <c r="M21" s="106">
        <v>0</v>
      </c>
      <c r="N21" s="103"/>
      <c r="O21" s="106">
        <v>0</v>
      </c>
      <c r="P21" s="103"/>
      <c r="Q21" s="106">
        <v>0</v>
      </c>
      <c r="R21" s="103"/>
      <c r="S21" s="103">
        <v>-500000</v>
      </c>
      <c r="T21" s="103"/>
      <c r="U21" s="103">
        <f>SUM(Q21:S21)</f>
        <v>-500000</v>
      </c>
    </row>
    <row r="22" spans="1:21" ht="24.75" customHeight="1">
      <c r="A22" s="90" t="s">
        <v>169</v>
      </c>
      <c r="B22" s="90"/>
      <c r="C22" s="90"/>
      <c r="D22" s="90"/>
      <c r="E22" s="90"/>
      <c r="F22" s="90"/>
      <c r="G22" s="90"/>
      <c r="H22" s="106">
        <v>0</v>
      </c>
      <c r="I22" s="106"/>
      <c r="J22" s="106">
        <v>0</v>
      </c>
      <c r="K22" s="106"/>
      <c r="L22" s="103"/>
      <c r="M22" s="106">
        <v>0</v>
      </c>
      <c r="N22" s="103"/>
      <c r="O22" s="103">
        <f>'งบกำไรขาดทุนเบ็ดเสร็จ(สามเดือน)'!F28</f>
        <v>-17322087.749999981</v>
      </c>
      <c r="P22" s="103"/>
      <c r="Q22" s="103">
        <f>SUM(H22:O22)</f>
        <v>-17322087.749999981</v>
      </c>
      <c r="R22" s="103"/>
      <c r="S22" s="103">
        <f>'งบกำไรขาดทุนเบ็ดเสร็จ(สามเดือน)'!F29</f>
        <v>-1140.9100000000001</v>
      </c>
      <c r="T22" s="103"/>
      <c r="U22" s="103">
        <f>SUM(Q22:S22)</f>
        <v>-17323228.659999982</v>
      </c>
    </row>
    <row r="23" spans="1:21" ht="24.75" customHeight="1" thickBot="1">
      <c r="A23" s="90" t="s">
        <v>156</v>
      </c>
      <c r="B23" s="90"/>
      <c r="C23" s="90"/>
      <c r="D23" s="90"/>
      <c r="E23" s="90"/>
      <c r="F23" s="90"/>
      <c r="G23" s="90"/>
      <c r="H23" s="108">
        <f>SUM(H19:H22)</f>
        <v>300000000</v>
      </c>
      <c r="I23" s="109"/>
      <c r="J23" s="108">
        <f>SUM(J19:J22)</f>
        <v>276960000</v>
      </c>
      <c r="K23" s="109"/>
      <c r="L23" s="103"/>
      <c r="M23" s="108">
        <f>SUM(M19:M22)</f>
        <v>15525000</v>
      </c>
      <c r="N23" s="103"/>
      <c r="O23" s="108">
        <f>SUM(O19:O22)</f>
        <v>45581960.410000145</v>
      </c>
      <c r="P23" s="103"/>
      <c r="Q23" s="108">
        <f>SUM(H23:O23)</f>
        <v>638066960.41000009</v>
      </c>
      <c r="R23" s="103"/>
      <c r="S23" s="108">
        <f>SUM(S19:S22)</f>
        <v>222360.36000000002</v>
      </c>
      <c r="T23" s="103"/>
      <c r="U23" s="108">
        <f>SUM(U19:U22)</f>
        <v>638289320.7700001</v>
      </c>
    </row>
    <row r="24" spans="1:21" ht="24.75" customHeight="1" thickTop="1">
      <c r="A24" s="91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spans="1:21" ht="24.75" customHeight="1">
      <c r="A25" s="91" t="s">
        <v>21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8" spans="1:21" ht="24.75" customHeight="1">
      <c r="F28" s="113" t="s">
        <v>22</v>
      </c>
      <c r="G28" s="113"/>
      <c r="H28" s="113"/>
      <c r="I28" s="113"/>
      <c r="J28" s="113"/>
      <c r="K28" s="113"/>
      <c r="L28" s="113"/>
    </row>
    <row r="29" spans="1:21" ht="24.75" customHeight="1">
      <c r="F29" s="113" t="s">
        <v>98</v>
      </c>
      <c r="G29" s="113"/>
      <c r="H29" s="113"/>
      <c r="I29" s="113"/>
      <c r="J29" s="113"/>
      <c r="K29" s="113"/>
      <c r="L29" s="113"/>
    </row>
  </sheetData>
  <mergeCells count="6">
    <mergeCell ref="J7:J9"/>
    <mergeCell ref="A1:U1"/>
    <mergeCell ref="A2:U2"/>
    <mergeCell ref="A3:U3"/>
    <mergeCell ref="H5:U5"/>
    <mergeCell ref="H6:Q6"/>
  </mergeCells>
  <pageMargins left="0.98425196850393704" right="0.39370078740157483" top="0.43307086614173229" bottom="0.42" header="0.23622047244094491" footer="0.19685039370078741"/>
  <pageSetup paperSize="9" scale="74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tabSelected="1" topLeftCell="A5" zoomScale="118" zoomScaleNormal="118" zoomScaleSheetLayoutView="70" workbookViewId="0">
      <selection activeCell="R21" sqref="R21"/>
    </sheetView>
  </sheetViews>
  <sheetFormatPr defaultColWidth="9.33203125" defaultRowHeight="28.15" customHeight="1"/>
  <cols>
    <col min="1" max="1" width="10.6640625" style="21" customWidth="1"/>
    <col min="2" max="4" width="9.33203125" style="21" customWidth="1"/>
    <col min="5" max="5" width="8.83203125" style="21" customWidth="1"/>
    <col min="6" max="6" width="9.6640625" style="21" customWidth="1"/>
    <col min="7" max="7" width="1.6640625" style="21" customWidth="1"/>
    <col min="8" max="8" width="16.6640625" style="21" customWidth="1"/>
    <col min="9" max="9" width="1.6640625" style="21" customWidth="1"/>
    <col min="10" max="10" width="16.6640625" style="21" customWidth="1"/>
    <col min="11" max="11" width="1.6640625" style="21" customWidth="1"/>
    <col min="12" max="12" width="16.6640625" style="21" customWidth="1"/>
    <col min="13" max="13" width="1.6640625" style="21" customWidth="1"/>
    <col min="14" max="14" width="18" style="21" bestFit="1" customWidth="1"/>
    <col min="15" max="15" width="1.6640625" style="21" customWidth="1"/>
    <col min="16" max="16" width="16.6640625" style="21" customWidth="1"/>
    <col min="17" max="17" width="0.83203125" style="21" customWidth="1"/>
    <col min="18" max="16384" width="9.33203125" style="21"/>
  </cols>
  <sheetData>
    <row r="1" spans="1:16" ht="28.15" customHeight="1">
      <c r="A1" s="138" t="str">
        <f>เปลี่ยนแปลงรวม!A1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8.15" customHeight="1">
      <c r="A2" s="138" t="s">
        <v>99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6" ht="28.15" customHeight="1">
      <c r="A3" s="145" t="str">
        <f>เปลี่ยนแปลงรวม!A3</f>
        <v>สำหรับงวดสามเดือน สิ้นสุดวันที่ 31 มีนาคม 2564 (ยังไม่ได้ตรวจสอบ / สอบทานแล้ว)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8.1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8.15" customHeight="1">
      <c r="H5" s="136" t="s">
        <v>3</v>
      </c>
      <c r="I5" s="136"/>
      <c r="J5" s="136"/>
      <c r="K5" s="136"/>
      <c r="L5" s="136"/>
      <c r="M5" s="136"/>
      <c r="N5" s="136"/>
      <c r="O5" s="136"/>
      <c r="P5" s="136"/>
    </row>
    <row r="6" spans="1:16" ht="28.15" customHeight="1">
      <c r="H6" s="20" t="s">
        <v>82</v>
      </c>
      <c r="I6" s="20"/>
      <c r="J6" s="129" t="s">
        <v>161</v>
      </c>
      <c r="K6" s="20"/>
      <c r="L6" s="136" t="s">
        <v>100</v>
      </c>
      <c r="M6" s="136"/>
      <c r="N6" s="136"/>
      <c r="O6" s="20"/>
      <c r="P6" s="20"/>
    </row>
    <row r="7" spans="1:16" s="20" customFormat="1" ht="28.15" customHeight="1">
      <c r="H7" s="20" t="s">
        <v>86</v>
      </c>
      <c r="J7" s="130"/>
      <c r="L7" s="20" t="s">
        <v>87</v>
      </c>
      <c r="N7" s="20" t="s">
        <v>88</v>
      </c>
      <c r="P7" s="20" t="s">
        <v>101</v>
      </c>
    </row>
    <row r="8" spans="1:16" s="20" customFormat="1" ht="28.15" customHeight="1">
      <c r="F8" s="75" t="s">
        <v>5</v>
      </c>
      <c r="H8" s="65"/>
      <c r="I8" s="65"/>
      <c r="J8" s="131"/>
      <c r="K8" s="65"/>
      <c r="L8" s="65" t="s">
        <v>102</v>
      </c>
      <c r="M8" s="65"/>
      <c r="N8" s="65"/>
      <c r="O8" s="65"/>
      <c r="P8" s="65"/>
    </row>
    <row r="9" spans="1:16" ht="28.15" customHeight="1">
      <c r="A9" s="21" t="s">
        <v>94</v>
      </c>
      <c r="B9" s="76"/>
      <c r="C9" s="76"/>
      <c r="D9" s="76"/>
      <c r="E9" s="76"/>
      <c r="F9" s="77"/>
      <c r="G9" s="78"/>
      <c r="H9" s="31">
        <v>220000000</v>
      </c>
      <c r="I9" s="31"/>
      <c r="J9" s="31">
        <v>0</v>
      </c>
      <c r="K9" s="31"/>
      <c r="L9" s="31">
        <v>13525000</v>
      </c>
      <c r="M9" s="31"/>
      <c r="N9" s="31">
        <v>52711482.880000725</v>
      </c>
      <c r="O9" s="31"/>
      <c r="P9" s="31">
        <f>SUM(H9:N9)</f>
        <v>286236482.88000071</v>
      </c>
    </row>
    <row r="10" spans="1:16" ht="28.15" customHeight="1">
      <c r="A10" s="79" t="s">
        <v>153</v>
      </c>
      <c r="B10" s="76"/>
      <c r="C10" s="76"/>
      <c r="D10" s="76"/>
      <c r="E10" s="76"/>
      <c r="F10" s="77"/>
      <c r="G10" s="78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28.15" customHeight="1">
      <c r="A11" s="79" t="s">
        <v>95</v>
      </c>
      <c r="B11" s="76"/>
      <c r="C11" s="76"/>
      <c r="D11" s="76"/>
      <c r="E11" s="76"/>
      <c r="F11" s="80" t="s">
        <v>170</v>
      </c>
      <c r="G11" s="78"/>
      <c r="H11" s="31">
        <v>0</v>
      </c>
      <c r="I11" s="31"/>
      <c r="J11" s="31">
        <v>0</v>
      </c>
      <c r="K11" s="31"/>
      <c r="L11" s="31">
        <v>2000000</v>
      </c>
      <c r="M11" s="31"/>
      <c r="N11" s="31">
        <v>-2000000</v>
      </c>
      <c r="O11" s="31"/>
      <c r="P11" s="31">
        <f t="shared" ref="P11:P13" si="0">SUM(H11:N11)</f>
        <v>0</v>
      </c>
    </row>
    <row r="12" spans="1:16" ht="28.15" customHeight="1">
      <c r="A12" s="79" t="s">
        <v>96</v>
      </c>
      <c r="B12" s="76"/>
      <c r="C12" s="76"/>
      <c r="D12" s="76"/>
      <c r="E12" s="76"/>
      <c r="F12" s="80" t="s">
        <v>162</v>
      </c>
      <c r="G12" s="78"/>
      <c r="H12" s="31">
        <v>0</v>
      </c>
      <c r="I12" s="31"/>
      <c r="J12" s="31">
        <v>0</v>
      </c>
      <c r="K12" s="31"/>
      <c r="L12" s="31">
        <v>0</v>
      </c>
      <c r="M12" s="31"/>
      <c r="N12" s="31">
        <v>-40000000</v>
      </c>
      <c r="O12" s="31"/>
      <c r="P12" s="31">
        <f t="shared" si="0"/>
        <v>-40000000</v>
      </c>
    </row>
    <row r="13" spans="1:16" ht="28.15" customHeight="1">
      <c r="A13" s="79" t="s">
        <v>97</v>
      </c>
      <c r="B13" s="76"/>
      <c r="C13" s="76"/>
      <c r="D13" s="76"/>
      <c r="E13" s="76"/>
      <c r="F13" s="77"/>
      <c r="G13" s="78"/>
      <c r="H13" s="31">
        <v>0</v>
      </c>
      <c r="I13" s="31"/>
      <c r="J13" s="31">
        <v>0</v>
      </c>
      <c r="K13" s="31"/>
      <c r="L13" s="31">
        <v>0</v>
      </c>
      <c r="M13" s="31"/>
      <c r="N13" s="31">
        <f>'งบกำไรขาดทุนเบ็ดเสร็จ(สามเดือน)'!L18</f>
        <v>1542141.3899999964</v>
      </c>
      <c r="O13" s="31"/>
      <c r="P13" s="31">
        <f t="shared" si="0"/>
        <v>1542141.3899999964</v>
      </c>
    </row>
    <row r="14" spans="1:16" ht="28.15" customHeight="1">
      <c r="A14" s="79" t="s">
        <v>93</v>
      </c>
      <c r="B14" s="81"/>
      <c r="C14" s="81"/>
      <c r="D14" s="81"/>
      <c r="E14" s="81"/>
      <c r="F14" s="77"/>
      <c r="G14" s="78"/>
      <c r="H14" s="31">
        <v>0</v>
      </c>
      <c r="I14" s="31"/>
      <c r="J14" s="31">
        <v>0</v>
      </c>
      <c r="K14" s="31"/>
      <c r="L14" s="31">
        <v>0</v>
      </c>
      <c r="M14" s="31"/>
      <c r="N14" s="31">
        <f>'งบกำไรขาดทุนเบ็ดเสร็จ(สามเดือน)'!L24</f>
        <v>1026452.8</v>
      </c>
      <c r="O14" s="31"/>
      <c r="P14" s="31">
        <f>SUM(H14:N14)</f>
        <v>1026452.8</v>
      </c>
    </row>
    <row r="15" spans="1:16" ht="28.15" customHeight="1" thickBot="1">
      <c r="A15" s="79" t="s">
        <v>154</v>
      </c>
      <c r="B15" s="79"/>
      <c r="C15" s="79"/>
      <c r="D15" s="79"/>
      <c r="E15" s="79"/>
      <c r="F15" s="82"/>
      <c r="H15" s="38">
        <f>SUM(H9:H14)</f>
        <v>220000000</v>
      </c>
      <c r="I15" s="83"/>
      <c r="J15" s="38">
        <f>SUM(J9:J14)</f>
        <v>0</v>
      </c>
      <c r="K15" s="31"/>
      <c r="L15" s="38">
        <f>SUM(L9:L14)</f>
        <v>15525000</v>
      </c>
      <c r="M15" s="31"/>
      <c r="N15" s="38">
        <f>SUM(N9:N14)</f>
        <v>13280077.070000723</v>
      </c>
      <c r="O15" s="31"/>
      <c r="P15" s="38">
        <f>SUM(P9:P14)</f>
        <v>248805077.07000071</v>
      </c>
    </row>
    <row r="16" spans="1:16" ht="28.15" customHeight="1" thickTop="1">
      <c r="A16" s="79"/>
      <c r="B16" s="79"/>
      <c r="C16" s="79"/>
      <c r="D16" s="79"/>
      <c r="E16" s="79"/>
      <c r="F16" s="82"/>
      <c r="H16" s="8"/>
      <c r="I16" s="8"/>
      <c r="J16" s="8"/>
      <c r="K16" s="8"/>
      <c r="L16" s="8"/>
      <c r="M16" s="8"/>
      <c r="N16" s="8"/>
      <c r="O16" s="8"/>
      <c r="P16" s="8"/>
    </row>
    <row r="17" spans="1:16" ht="28.15" customHeight="1">
      <c r="A17" s="21" t="s">
        <v>155</v>
      </c>
      <c r="B17" s="51"/>
      <c r="C17" s="51"/>
      <c r="D17" s="51"/>
      <c r="E17" s="51"/>
      <c r="F17" s="28"/>
      <c r="H17" s="31">
        <v>300000000</v>
      </c>
      <c r="I17" s="31"/>
      <c r="J17" s="31">
        <v>276960000</v>
      </c>
      <c r="K17" s="31"/>
      <c r="L17" s="31">
        <v>15525000</v>
      </c>
      <c r="M17" s="31"/>
      <c r="N17" s="31">
        <v>11107343.740000144</v>
      </c>
      <c r="O17" s="31"/>
      <c r="P17" s="31">
        <f>SUM(H17:N17)</f>
        <v>603592343.74000013</v>
      </c>
    </row>
    <row r="18" spans="1:16" ht="28.15" customHeight="1">
      <c r="A18" s="79" t="s">
        <v>153</v>
      </c>
      <c r="B18" s="76"/>
      <c r="C18" s="76"/>
      <c r="D18" s="76"/>
      <c r="E18" s="76"/>
      <c r="F18" s="77"/>
      <c r="G18" s="78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28.15" customHeight="1">
      <c r="A19" s="79" t="s">
        <v>97</v>
      </c>
      <c r="B19" s="76"/>
      <c r="C19" s="76"/>
      <c r="D19" s="76"/>
      <c r="E19" s="76"/>
      <c r="F19" s="77"/>
      <c r="G19" s="78"/>
      <c r="H19" s="31">
        <v>0</v>
      </c>
      <c r="I19" s="31"/>
      <c r="J19" s="31">
        <v>0</v>
      </c>
      <c r="K19" s="31"/>
      <c r="L19" s="29">
        <v>0</v>
      </c>
      <c r="M19" s="31"/>
      <c r="N19" s="31">
        <f>'งบกำไรขาดทุนเบ็ดเสร็จ(สามเดือน)'!J18</f>
        <v>32372775.710000005</v>
      </c>
      <c r="O19" s="31"/>
      <c r="P19" s="31">
        <f>SUM(H19:N19)</f>
        <v>32372775.710000005</v>
      </c>
    </row>
    <row r="20" spans="1:16" ht="28.15" customHeight="1" thickBot="1">
      <c r="A20" s="79" t="s">
        <v>156</v>
      </c>
      <c r="B20" s="79"/>
      <c r="C20" s="79"/>
      <c r="D20" s="79"/>
      <c r="E20" s="79"/>
      <c r="F20" s="82"/>
      <c r="H20" s="38">
        <f>SUM(H17:H19)</f>
        <v>300000000</v>
      </c>
      <c r="I20" s="83"/>
      <c r="J20" s="38">
        <f>SUM(J17:J19)</f>
        <v>276960000</v>
      </c>
      <c r="K20" s="31"/>
      <c r="L20" s="38">
        <f>SUM(L17:L19)</f>
        <v>15525000</v>
      </c>
      <c r="M20" s="31"/>
      <c r="N20" s="38">
        <f>SUM(N17:N19)</f>
        <v>43480119.450000152</v>
      </c>
      <c r="O20" s="31"/>
      <c r="P20" s="38">
        <f>SUM(P17:P19)</f>
        <v>635965119.45000017</v>
      </c>
    </row>
    <row r="21" spans="1:16" ht="28.15" customHeight="1" thickTop="1">
      <c r="B21" s="51"/>
      <c r="C21" s="51"/>
      <c r="D21" s="51"/>
      <c r="E21" s="51"/>
      <c r="F21" s="82"/>
    </row>
    <row r="22" spans="1:16" ht="28.15" customHeight="1">
      <c r="F22" s="82"/>
    </row>
    <row r="23" spans="1:16" ht="28.15" customHeight="1">
      <c r="A23" s="21" t="s">
        <v>21</v>
      </c>
      <c r="F23" s="82"/>
    </row>
    <row r="24" spans="1:16" ht="28.15" customHeight="1">
      <c r="F24" s="82"/>
    </row>
    <row r="25" spans="1:16" ht="28.15" customHeight="1">
      <c r="F25" s="82"/>
    </row>
    <row r="26" spans="1:16" ht="28.15" customHeight="1">
      <c r="F26" s="82"/>
    </row>
    <row r="27" spans="1:16" ht="28.15" customHeight="1">
      <c r="D27" s="84" t="s">
        <v>22</v>
      </c>
      <c r="E27" s="84"/>
      <c r="F27" s="42"/>
    </row>
    <row r="28" spans="1:16" ht="28.15" customHeight="1">
      <c r="D28" s="84" t="s">
        <v>77</v>
      </c>
      <c r="E28" s="84"/>
      <c r="F28" s="42"/>
    </row>
    <row r="41" spans="1:1" ht="28.15" customHeight="1">
      <c r="A41" s="85"/>
    </row>
  </sheetData>
  <mergeCells count="5">
    <mergeCell ref="A1:P1"/>
    <mergeCell ref="A2:P2"/>
    <mergeCell ref="A3:P3"/>
    <mergeCell ref="H5:P5"/>
    <mergeCell ref="L6:N6"/>
  </mergeCells>
  <pageMargins left="0.63" right="0.19685039370078741" top="0.59055118110236227" bottom="0.78740157480314965" header="0.19685039370078741" footer="0.59055118110236227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tabSelected="1" topLeftCell="A5" zoomScaleNormal="100" zoomScaleSheetLayoutView="70" workbookViewId="0">
      <selection activeCell="R21" sqref="R21"/>
    </sheetView>
  </sheetViews>
  <sheetFormatPr defaultColWidth="9.33203125" defaultRowHeight="24" customHeight="1"/>
  <cols>
    <col min="1" max="5" width="9.33203125" style="59" customWidth="1"/>
    <col min="6" max="6" width="7.6640625" style="59" customWidth="1"/>
    <col min="7" max="7" width="18.5" style="59" customWidth="1"/>
    <col min="8" max="8" width="1.6640625" style="59" customWidth="1"/>
    <col min="9" max="9" width="18.5" style="59" customWidth="1"/>
    <col min="10" max="10" width="1.6640625" style="59" customWidth="1"/>
    <col min="11" max="11" width="18.5" style="59" customWidth="1"/>
    <col min="12" max="12" width="1.6640625" style="59" customWidth="1"/>
    <col min="13" max="13" width="18.5" style="59" customWidth="1"/>
    <col min="14" max="14" width="2.1640625" style="59" customWidth="1"/>
    <col min="15" max="15" width="13.6640625" style="59" bestFit="1" customWidth="1"/>
    <col min="16" max="16" width="16.1640625" style="59" customWidth="1"/>
    <col min="17" max="17" width="10.6640625" style="59" customWidth="1"/>
    <col min="18" max="18" width="13.6640625" style="59" bestFit="1" customWidth="1"/>
    <col min="19" max="19" width="15.1640625" style="59" customWidth="1"/>
    <col min="20" max="20" width="14.83203125" style="59" customWidth="1"/>
    <col min="21" max="21" width="11.33203125" style="59" customWidth="1"/>
    <col min="22" max="16384" width="9.33203125" style="59"/>
  </cols>
  <sheetData>
    <row r="1" spans="1:13" ht="23.45" customHeight="1">
      <c r="A1" s="147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3.45" customHeight="1">
      <c r="A2" s="148" t="s">
        <v>103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3.45" customHeight="1">
      <c r="A3" s="148" t="s">
        <v>151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1.7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3.45" customHeight="1">
      <c r="A5" s="66"/>
      <c r="B5" s="66"/>
      <c r="C5" s="66"/>
      <c r="D5" s="66"/>
      <c r="E5" s="66"/>
      <c r="F5" s="66"/>
      <c r="G5" s="149" t="s">
        <v>2</v>
      </c>
      <c r="H5" s="149"/>
      <c r="I5" s="149"/>
      <c r="K5" s="150" t="s">
        <v>3</v>
      </c>
      <c r="L5" s="150"/>
      <c r="M5" s="150"/>
    </row>
    <row r="6" spans="1:13" ht="21.75">
      <c r="G6" s="58" t="s">
        <v>152</v>
      </c>
      <c r="H6" s="67"/>
      <c r="I6" s="58" t="s">
        <v>56</v>
      </c>
      <c r="J6" s="67"/>
      <c r="K6" s="58" t="s">
        <v>152</v>
      </c>
      <c r="L6" s="67"/>
      <c r="M6" s="58" t="s">
        <v>56</v>
      </c>
    </row>
    <row r="7" spans="1:13" ht="23.45" customHeight="1">
      <c r="A7" s="59" t="s">
        <v>104</v>
      </c>
    </row>
    <row r="8" spans="1:13" ht="23.45" customHeight="1">
      <c r="A8" s="59" t="s">
        <v>105</v>
      </c>
      <c r="G8" s="60">
        <f>'งบกำไรขาดทุนเบ็ดเสร็จ(สามเดือน)'!F18</f>
        <v>-17323228.659999982</v>
      </c>
      <c r="H8" s="60"/>
      <c r="I8" s="60">
        <f>'งบกำไรขาดทุนเบ็ดเสร็จ(สามเดือน)'!H18</f>
        <v>16411416.229999987</v>
      </c>
      <c r="J8" s="60"/>
      <c r="K8" s="60">
        <f>'งบกำไรขาดทุนเบ็ดเสร็จ(สามเดือน)'!J18</f>
        <v>32372775.710000005</v>
      </c>
      <c r="L8" s="60"/>
      <c r="M8" s="60">
        <f>'งบกำไรขาดทุนเบ็ดเสร็จ(สามเดือน)'!L18</f>
        <v>1542141.3899999964</v>
      </c>
    </row>
    <row r="9" spans="1:13" ht="23.45" customHeight="1">
      <c r="A9" s="59" t="s">
        <v>106</v>
      </c>
      <c r="G9" s="60"/>
      <c r="H9" s="60"/>
      <c r="I9" s="60"/>
      <c r="J9" s="60"/>
      <c r="K9" s="60"/>
      <c r="L9" s="60"/>
      <c r="M9" s="60"/>
    </row>
    <row r="10" spans="1:13" ht="23.45" customHeight="1">
      <c r="A10" s="59" t="s">
        <v>107</v>
      </c>
      <c r="G10" s="60"/>
      <c r="H10" s="60"/>
      <c r="I10" s="60"/>
      <c r="J10" s="60"/>
      <c r="K10" s="60"/>
      <c r="L10" s="60"/>
      <c r="M10" s="60"/>
    </row>
    <row r="11" spans="1:13" ht="23.45" customHeight="1">
      <c r="B11" s="59" t="s">
        <v>67</v>
      </c>
      <c r="G11" s="60">
        <f>-'งบกำไรขาดทุนเบ็ดเสร็จ(สามเดือน)'!F17</f>
        <v>648427.73</v>
      </c>
      <c r="H11" s="60"/>
      <c r="I11" s="60">
        <f>-'งบกำไรขาดทุนเบ็ดเสร็จ(สามเดือน)'!H17</f>
        <v>4154279.5799999996</v>
      </c>
      <c r="J11" s="60"/>
      <c r="K11" s="60">
        <f>-'งบกำไรขาดทุนเบ็ดเสร็จ(สามเดือน)'!J17</f>
        <v>634572.07999999996</v>
      </c>
      <c r="L11" s="60"/>
      <c r="M11" s="60">
        <f>-'งบกำไรขาดทุนเบ็ดเสร็จ(สามเดือน)'!L17</f>
        <v>433875.18</v>
      </c>
    </row>
    <row r="12" spans="1:13" ht="23.45" customHeight="1">
      <c r="B12" s="59" t="s">
        <v>108</v>
      </c>
      <c r="G12" s="60">
        <v>5122223.03</v>
      </c>
      <c r="H12" s="60"/>
      <c r="I12" s="60">
        <v>4067531.28</v>
      </c>
      <c r="J12" s="60"/>
      <c r="K12" s="60">
        <v>5122223.03</v>
      </c>
      <c r="L12" s="60"/>
      <c r="M12" s="60">
        <v>4067531.28</v>
      </c>
    </row>
    <row r="13" spans="1:13" ht="23.45" customHeight="1">
      <c r="B13" s="59" t="s">
        <v>109</v>
      </c>
      <c r="G13" s="60">
        <v>1357913.33</v>
      </c>
      <c r="H13" s="60"/>
      <c r="I13" s="60">
        <v>981478.05</v>
      </c>
      <c r="J13" s="60"/>
      <c r="K13" s="60">
        <v>1357913.33</v>
      </c>
      <c r="L13" s="60"/>
      <c r="M13" s="60">
        <v>981478.05</v>
      </c>
    </row>
    <row r="14" spans="1:13" ht="23.45" customHeight="1">
      <c r="B14" s="59" t="s">
        <v>110</v>
      </c>
      <c r="G14" s="60">
        <v>408646.22</v>
      </c>
      <c r="H14" s="60"/>
      <c r="I14" s="60">
        <f>M14</f>
        <v>161574.9</v>
      </c>
      <c r="J14" s="60"/>
      <c r="K14" s="60">
        <v>408646.22</v>
      </c>
      <c r="L14" s="60"/>
      <c r="M14" s="60">
        <v>161574.9</v>
      </c>
    </row>
    <row r="15" spans="1:13" ht="23.45" customHeight="1">
      <c r="B15" s="59" t="s">
        <v>111</v>
      </c>
      <c r="G15" s="60">
        <v>334092</v>
      </c>
      <c r="H15" s="60"/>
      <c r="I15" s="60">
        <f>M15</f>
        <v>83199.78</v>
      </c>
      <c r="J15" s="60"/>
      <c r="K15" s="60">
        <v>334092</v>
      </c>
      <c r="L15" s="60"/>
      <c r="M15" s="60">
        <v>83199.78</v>
      </c>
    </row>
    <row r="16" spans="1:13" ht="23.45" customHeight="1">
      <c r="B16" s="68" t="s">
        <v>112</v>
      </c>
      <c r="G16" s="60"/>
      <c r="H16" s="60"/>
      <c r="I16" s="60"/>
      <c r="J16" s="60"/>
      <c r="K16" s="60"/>
      <c r="L16" s="60"/>
      <c r="M16" s="60"/>
    </row>
    <row r="17" spans="1:13" ht="23.45" customHeight="1">
      <c r="B17" s="59" t="s">
        <v>113</v>
      </c>
      <c r="G17" s="60">
        <v>390132</v>
      </c>
      <c r="H17" s="60"/>
      <c r="I17" s="60">
        <f>M17</f>
        <v>301775</v>
      </c>
      <c r="J17" s="60"/>
      <c r="K17" s="60">
        <v>390132</v>
      </c>
      <c r="L17" s="60"/>
      <c r="M17" s="60">
        <v>301775</v>
      </c>
    </row>
    <row r="18" spans="1:13" ht="23.45" customHeight="1">
      <c r="B18" s="59" t="s">
        <v>114</v>
      </c>
      <c r="G18" s="60">
        <v>-2279926.3599999994</v>
      </c>
      <c r="H18" s="60"/>
      <c r="I18" s="60">
        <f>M18</f>
        <v>-2683485.7800000012</v>
      </c>
      <c r="J18" s="60"/>
      <c r="K18" s="60">
        <v>-2279926.3599999994</v>
      </c>
      <c r="L18" s="60"/>
      <c r="M18" s="60">
        <v>-2683485.7800000012</v>
      </c>
    </row>
    <row r="19" spans="1:13" ht="23.45" customHeight="1">
      <c r="B19" s="59" t="s">
        <v>64</v>
      </c>
      <c r="G19" s="60">
        <v>-35328.839999999997</v>
      </c>
      <c r="H19" s="60"/>
      <c r="I19" s="60">
        <f>M19</f>
        <v>-203403.47</v>
      </c>
      <c r="J19" s="60"/>
      <c r="K19" s="60">
        <v>-35328.839999999997</v>
      </c>
      <c r="L19" s="60"/>
      <c r="M19" s="60">
        <v>-203403.47</v>
      </c>
    </row>
    <row r="20" spans="1:13" ht="23.45" customHeight="1">
      <c r="B20" s="59" t="s">
        <v>65</v>
      </c>
      <c r="G20" s="60">
        <v>593993.88</v>
      </c>
      <c r="H20" s="60"/>
      <c r="I20" s="60">
        <f>M20</f>
        <v>296441.21999999997</v>
      </c>
      <c r="J20" s="60"/>
      <c r="K20" s="60">
        <v>593993.88</v>
      </c>
      <c r="L20" s="60"/>
      <c r="M20" s="60">
        <v>296441.21999999997</v>
      </c>
    </row>
    <row r="21" spans="1:13" ht="23.45" customHeight="1">
      <c r="A21" s="59" t="s">
        <v>115</v>
      </c>
      <c r="G21" s="60"/>
      <c r="H21" s="60"/>
      <c r="I21" s="60"/>
      <c r="J21" s="60"/>
      <c r="K21" s="60"/>
      <c r="L21" s="60"/>
      <c r="M21" s="60"/>
    </row>
    <row r="22" spans="1:13" ht="23.45" customHeight="1">
      <c r="A22" s="59" t="s">
        <v>116</v>
      </c>
      <c r="G22" s="60"/>
      <c r="H22" s="60"/>
      <c r="I22" s="60"/>
      <c r="J22" s="60"/>
      <c r="K22" s="60"/>
      <c r="L22" s="60"/>
      <c r="M22" s="60"/>
    </row>
    <row r="23" spans="1:13" ht="23.45" customHeight="1">
      <c r="B23" s="59" t="s">
        <v>8</v>
      </c>
      <c r="G23" s="60">
        <v>58414498.340000004</v>
      </c>
      <c r="H23" s="60"/>
      <c r="I23" s="60">
        <v>-12365355.58</v>
      </c>
      <c r="J23" s="60"/>
      <c r="K23" s="60">
        <v>53682272.079999998</v>
      </c>
      <c r="L23" s="60"/>
      <c r="M23" s="60">
        <v>4031426.8700000048</v>
      </c>
    </row>
    <row r="24" spans="1:13" ht="23.45" customHeight="1">
      <c r="B24" s="69" t="s">
        <v>165</v>
      </c>
      <c r="G24" s="60">
        <v>-45908083.549999997</v>
      </c>
      <c r="H24" s="60"/>
      <c r="I24" s="60">
        <v>-53600531.210000001</v>
      </c>
      <c r="J24" s="60"/>
      <c r="K24" s="60">
        <v>-45908083.549999997</v>
      </c>
      <c r="L24" s="60"/>
      <c r="M24" s="60">
        <v>-53433288.659999996</v>
      </c>
    </row>
    <row r="25" spans="1:13" ht="23.45" customHeight="1">
      <c r="B25" s="59" t="s">
        <v>9</v>
      </c>
      <c r="G25" s="60">
        <v>-659959.8200000003</v>
      </c>
      <c r="H25" s="60"/>
      <c r="I25" s="60">
        <v>-5639893.2000000002</v>
      </c>
      <c r="J25" s="60"/>
      <c r="K25" s="60">
        <v>-659959.8200000003</v>
      </c>
      <c r="L25" s="60"/>
      <c r="M25" s="60">
        <v>-3425091.02</v>
      </c>
    </row>
    <row r="26" spans="1:13" ht="23.45" customHeight="1">
      <c r="B26" s="59" t="s">
        <v>18</v>
      </c>
      <c r="G26" s="60">
        <v>-96000</v>
      </c>
      <c r="H26" s="60"/>
      <c r="I26" s="60">
        <v>402900</v>
      </c>
      <c r="J26" s="60"/>
      <c r="K26" s="60">
        <v>-96000</v>
      </c>
      <c r="L26" s="60"/>
      <c r="M26" s="60">
        <v>402900</v>
      </c>
    </row>
    <row r="27" spans="1:13" ht="23.45" customHeight="1">
      <c r="A27" s="59" t="s">
        <v>117</v>
      </c>
      <c r="G27" s="61"/>
      <c r="H27" s="61"/>
      <c r="I27" s="61"/>
      <c r="J27" s="61"/>
      <c r="K27" s="61"/>
      <c r="L27" s="61"/>
      <c r="M27" s="61"/>
    </row>
    <row r="28" spans="1:13" ht="23.45" customHeight="1">
      <c r="A28" s="59" t="s">
        <v>118</v>
      </c>
      <c r="G28" s="61"/>
      <c r="H28" s="61"/>
      <c r="I28" s="61"/>
      <c r="J28" s="61"/>
      <c r="K28" s="61"/>
      <c r="L28" s="61"/>
      <c r="M28" s="61"/>
    </row>
    <row r="29" spans="1:13" ht="23.45" customHeight="1">
      <c r="B29" s="59" t="s">
        <v>29</v>
      </c>
      <c r="G29" s="60">
        <v>21806482.710000001</v>
      </c>
      <c r="H29" s="60"/>
      <c r="I29" s="60">
        <v>-8598061.2099999785</v>
      </c>
      <c r="J29" s="60"/>
      <c r="K29" s="60">
        <v>23815222.569999989</v>
      </c>
      <c r="L29" s="60"/>
      <c r="M29" s="60">
        <v>-15459630.00999999</v>
      </c>
    </row>
    <row r="30" spans="1:13" ht="23.45" customHeight="1">
      <c r="B30" s="59" t="s">
        <v>166</v>
      </c>
      <c r="G30" s="62">
        <v>14507562.210000008</v>
      </c>
      <c r="H30" s="60"/>
      <c r="I30" s="62">
        <v>6186326.9400001019</v>
      </c>
      <c r="J30" s="60"/>
      <c r="K30" s="62">
        <v>14507562.210000008</v>
      </c>
      <c r="L30" s="60"/>
      <c r="M30" s="62">
        <v>-5501254.3299999088</v>
      </c>
    </row>
    <row r="31" spans="1:13" ht="23.45" customHeight="1">
      <c r="A31" s="59" t="s">
        <v>119</v>
      </c>
      <c r="G31" s="60">
        <f>SUM(G8:G30)</f>
        <v>37281444.220000036</v>
      </c>
      <c r="H31" s="60"/>
      <c r="I31" s="60">
        <f>SUM(I8:I30)</f>
        <v>-50043807.469999894</v>
      </c>
      <c r="J31" s="60"/>
      <c r="K31" s="60">
        <f>SUM(K8:K30)</f>
        <v>84240106.539999992</v>
      </c>
      <c r="L31" s="60"/>
      <c r="M31" s="60">
        <f>SUM(M8:M30)</f>
        <v>-68403809.599999905</v>
      </c>
    </row>
    <row r="32" spans="1:13" ht="23.45" customHeight="1">
      <c r="B32" s="59" t="s">
        <v>120</v>
      </c>
      <c r="G32" s="60">
        <v>-440152.36</v>
      </c>
      <c r="H32" s="60"/>
      <c r="I32" s="60">
        <v>-149043.94999999995</v>
      </c>
      <c r="J32" s="60"/>
      <c r="K32" s="60">
        <v>-440152.36</v>
      </c>
      <c r="L32" s="60"/>
      <c r="M32" s="60">
        <v>-149043.94999999995</v>
      </c>
    </row>
    <row r="33" spans="1:13" ht="23.45" customHeight="1">
      <c r="B33" s="59" t="s">
        <v>121</v>
      </c>
      <c r="G33" s="60">
        <v>35328.839999999997</v>
      </c>
      <c r="H33" s="60"/>
      <c r="I33" s="60">
        <v>203403.47</v>
      </c>
      <c r="J33" s="60"/>
      <c r="K33" s="60">
        <v>35328.839999999997</v>
      </c>
      <c r="L33" s="60"/>
      <c r="M33" s="60">
        <v>203403.47</v>
      </c>
    </row>
    <row r="34" spans="1:13" ht="23.45" customHeight="1">
      <c r="B34" s="59" t="s">
        <v>122</v>
      </c>
      <c r="G34" s="60">
        <v>-3437910.45</v>
      </c>
      <c r="H34" s="60"/>
      <c r="I34" s="60">
        <v>-6696013.8099999996</v>
      </c>
      <c r="J34" s="60"/>
      <c r="K34" s="60">
        <v>-3437910.45</v>
      </c>
      <c r="L34" s="60"/>
      <c r="M34" s="60">
        <v>-4445549.2300000004</v>
      </c>
    </row>
    <row r="35" spans="1:13" ht="23.45" customHeight="1">
      <c r="A35" s="59" t="s">
        <v>123</v>
      </c>
      <c r="G35" s="63">
        <f>SUM(G31:G34)</f>
        <v>33438710.250000041</v>
      </c>
      <c r="H35" s="60"/>
      <c r="I35" s="63">
        <f>SUM(I31:I34)</f>
        <v>-56685461.759999901</v>
      </c>
      <c r="J35" s="60"/>
      <c r="K35" s="63">
        <f>SUM(K31:K34)</f>
        <v>80397372.569999993</v>
      </c>
      <c r="L35" s="60"/>
      <c r="M35" s="63">
        <f>SUM(M31:M34)</f>
        <v>-72794999.309999913</v>
      </c>
    </row>
    <row r="36" spans="1:13" ht="21.75"/>
    <row r="37" spans="1:13" ht="23.45" customHeight="1">
      <c r="A37" s="70" t="s">
        <v>21</v>
      </c>
    </row>
    <row r="38" spans="1:13" ht="24.75" customHeight="1">
      <c r="A38" s="70"/>
    </row>
    <row r="39" spans="1:13" ht="24.75" customHeight="1">
      <c r="A39" s="70"/>
    </row>
    <row r="40" spans="1:13" ht="24.75" customHeight="1">
      <c r="A40" s="70"/>
      <c r="D40" s="71" t="s">
        <v>22</v>
      </c>
      <c r="E40" s="71"/>
      <c r="F40" s="72"/>
    </row>
    <row r="41" spans="1:13" ht="24.75" customHeight="1">
      <c r="A41" s="70"/>
      <c r="D41" s="71" t="s">
        <v>77</v>
      </c>
      <c r="E41" s="71"/>
      <c r="F41" s="72"/>
    </row>
    <row r="42" spans="1:13" ht="26.25" customHeight="1">
      <c r="A42" s="146" t="s">
        <v>24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</row>
    <row r="43" spans="1:13" ht="26.25" customHeight="1">
      <c r="A43" s="147" t="str">
        <f>เปลี่ยนแปลงเฉพาะ!A1</f>
        <v>บริษัท เวล เกรด เอ็นจิเนียริ่ง จำกัด (มหาชน) และบริษัทย่อย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ht="26.25" customHeight="1">
      <c r="A44" s="148" t="s">
        <v>124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6.25" customHeight="1">
      <c r="A45" s="148" t="str">
        <f>A3</f>
        <v>สำหรับงวดสามเดือน สิ้นสุดวันที่ 31 มีนาคม 2564 (ยังไม่ได้ตรวจสอบ / สอบทานแล้ว)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ht="26.2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26.25" customHeight="1">
      <c r="A47" s="73"/>
      <c r="B47" s="73"/>
      <c r="C47" s="73"/>
      <c r="D47" s="73"/>
      <c r="E47" s="73"/>
      <c r="F47" s="73"/>
      <c r="G47" s="149" t="s">
        <v>2</v>
      </c>
      <c r="H47" s="149"/>
      <c r="I47" s="149"/>
      <c r="K47" s="150" t="s">
        <v>3</v>
      </c>
      <c r="L47" s="150"/>
      <c r="M47" s="150"/>
    </row>
    <row r="48" spans="1:13" ht="26.25" customHeight="1">
      <c r="G48" s="58" t="str">
        <f>G6</f>
        <v>2564</v>
      </c>
      <c r="H48" s="67"/>
      <c r="I48" s="58" t="str">
        <f>I6</f>
        <v>2563</v>
      </c>
      <c r="J48" s="67"/>
      <c r="K48" s="58" t="str">
        <f>K6</f>
        <v>2564</v>
      </c>
      <c r="L48" s="67"/>
      <c r="M48" s="58" t="str">
        <f>M6</f>
        <v>2563</v>
      </c>
    </row>
    <row r="49" spans="1:13" ht="26.25" customHeight="1">
      <c r="A49" s="59" t="s">
        <v>125</v>
      </c>
    </row>
    <row r="50" spans="1:13" ht="25.9" customHeight="1">
      <c r="B50" s="59" t="s">
        <v>126</v>
      </c>
      <c r="G50" s="60">
        <v>-54220187.07</v>
      </c>
      <c r="H50" s="60"/>
      <c r="I50" s="61">
        <v>-16184271.239999978</v>
      </c>
      <c r="J50" s="61"/>
      <c r="K50" s="60">
        <v>-54220187.070000023</v>
      </c>
      <c r="L50" s="61"/>
      <c r="M50" s="61">
        <v>-16000934.719999989</v>
      </c>
    </row>
    <row r="51" spans="1:13" ht="26.25" customHeight="1">
      <c r="B51" s="59" t="s">
        <v>127</v>
      </c>
      <c r="G51" s="60">
        <v>0</v>
      </c>
      <c r="H51" s="60"/>
      <c r="I51" s="61">
        <f>M51</f>
        <v>4500</v>
      </c>
      <c r="J51" s="61"/>
      <c r="K51" s="60">
        <v>0</v>
      </c>
      <c r="L51" s="61"/>
      <c r="M51" s="61">
        <v>4500</v>
      </c>
    </row>
    <row r="52" spans="1:13" ht="26.25" customHeight="1">
      <c r="B52" s="59" t="s">
        <v>147</v>
      </c>
      <c r="G52" s="60">
        <v>-15885.000000000233</v>
      </c>
      <c r="H52" s="60"/>
      <c r="I52" s="61">
        <f t="shared" ref="I52" si="0">M52</f>
        <v>0</v>
      </c>
      <c r="J52" s="61"/>
      <c r="K52" s="61">
        <v>-15885.000000000233</v>
      </c>
      <c r="L52" s="61"/>
      <c r="M52" s="61">
        <v>0</v>
      </c>
    </row>
    <row r="53" spans="1:13" ht="26.25" customHeight="1">
      <c r="A53" s="74"/>
      <c r="B53" s="59" t="s">
        <v>12</v>
      </c>
      <c r="G53" s="60">
        <v>-3245215.4900000021</v>
      </c>
      <c r="H53" s="60"/>
      <c r="I53" s="61">
        <f>M53</f>
        <v>2506060.7300000042</v>
      </c>
      <c r="J53" s="61"/>
      <c r="K53" s="61">
        <v>-3245215.4900000021</v>
      </c>
      <c r="L53" s="61"/>
      <c r="M53" s="61">
        <v>2506060.7300000042</v>
      </c>
    </row>
    <row r="54" spans="1:13" ht="26.25" customHeight="1">
      <c r="A54" s="59" t="s">
        <v>128</v>
      </c>
      <c r="G54" s="63">
        <f>SUM(G50:G53)</f>
        <v>-57481287.560000002</v>
      </c>
      <c r="H54" s="60"/>
      <c r="I54" s="63">
        <f>SUM(I50:I53)</f>
        <v>-13673710.509999974</v>
      </c>
      <c r="J54" s="61"/>
      <c r="K54" s="63">
        <f>SUM(K50:K53)</f>
        <v>-57481287.560000025</v>
      </c>
      <c r="L54" s="61"/>
      <c r="M54" s="63">
        <f>SUM(M50:M53)</f>
        <v>-13490373.989999985</v>
      </c>
    </row>
    <row r="55" spans="1:13" ht="26.25" customHeight="1">
      <c r="A55" s="59" t="s">
        <v>129</v>
      </c>
      <c r="G55" s="61"/>
      <c r="H55" s="61"/>
      <c r="I55" s="12"/>
      <c r="J55" s="61"/>
      <c r="K55" s="61"/>
      <c r="L55" s="61"/>
      <c r="M55" s="12"/>
    </row>
    <row r="56" spans="1:13" ht="26.25" customHeight="1">
      <c r="B56" s="59" t="s">
        <v>130</v>
      </c>
      <c r="G56" s="60">
        <f>K56</f>
        <v>0</v>
      </c>
      <c r="H56" s="60"/>
      <c r="I56" s="61">
        <f t="shared" ref="I56:I63" si="1">M56</f>
        <v>19590077.600000001</v>
      </c>
      <c r="J56" s="61"/>
      <c r="K56" s="61">
        <v>0</v>
      </c>
      <c r="L56" s="61"/>
      <c r="M56" s="61">
        <v>19590077.600000001</v>
      </c>
    </row>
    <row r="57" spans="1:13" ht="26.25" customHeight="1">
      <c r="B57" s="59" t="s">
        <v>127</v>
      </c>
      <c r="G57" s="60">
        <v>32391202.84</v>
      </c>
      <c r="H57" s="60"/>
      <c r="I57" s="12">
        <f t="shared" si="1"/>
        <v>24232415.18</v>
      </c>
      <c r="J57" s="61"/>
      <c r="K57" s="61">
        <v>32391202.84</v>
      </c>
      <c r="L57" s="61"/>
      <c r="M57" s="12">
        <v>24232415.18</v>
      </c>
    </row>
    <row r="58" spans="1:13" ht="26.25" customHeight="1">
      <c r="B58" s="59" t="s">
        <v>131</v>
      </c>
      <c r="G58" s="60">
        <v>-26251865.739999998</v>
      </c>
      <c r="H58" s="60"/>
      <c r="I58" s="61">
        <f t="shared" si="1"/>
        <v>-20076481.219999999</v>
      </c>
      <c r="J58" s="61"/>
      <c r="K58" s="61">
        <v>-26251865.739999998</v>
      </c>
      <c r="L58" s="61"/>
      <c r="M58" s="61">
        <v>-20076481.219999999</v>
      </c>
    </row>
    <row r="59" spans="1:13" ht="26.25" customHeight="1">
      <c r="B59" s="59" t="s">
        <v>132</v>
      </c>
      <c r="G59" s="60">
        <f>K59</f>
        <v>0</v>
      </c>
      <c r="H59" s="60"/>
      <c r="I59" s="14">
        <f t="shared" si="1"/>
        <v>7473900</v>
      </c>
      <c r="J59" s="61"/>
      <c r="K59" s="61">
        <v>0</v>
      </c>
      <c r="L59" s="61"/>
      <c r="M59" s="14">
        <v>7473900</v>
      </c>
    </row>
    <row r="60" spans="1:13" ht="26.25" customHeight="1">
      <c r="B60" s="59" t="s">
        <v>133</v>
      </c>
      <c r="G60" s="60">
        <v>-1680000</v>
      </c>
      <c r="H60" s="60"/>
      <c r="I60" s="61">
        <f t="shared" si="1"/>
        <v>0</v>
      </c>
      <c r="J60" s="61"/>
      <c r="K60" s="61">
        <v>-1680000</v>
      </c>
      <c r="L60" s="61"/>
      <c r="M60" s="61">
        <v>0</v>
      </c>
    </row>
    <row r="61" spans="1:13" ht="26.25" customHeight="1">
      <c r="B61" s="59" t="s">
        <v>134</v>
      </c>
      <c r="G61" s="60">
        <v>-2031508.99</v>
      </c>
      <c r="H61" s="60"/>
      <c r="I61" s="61">
        <f t="shared" si="1"/>
        <v>-1509207.4100000001</v>
      </c>
      <c r="J61" s="61"/>
      <c r="K61" s="61">
        <v>-2031508.99</v>
      </c>
      <c r="L61" s="61"/>
      <c r="M61" s="61">
        <v>-1509207.4100000001</v>
      </c>
    </row>
    <row r="62" spans="1:13" ht="26.25" customHeight="1">
      <c r="B62" s="59" t="s">
        <v>135</v>
      </c>
      <c r="G62" s="60">
        <v>-450000</v>
      </c>
      <c r="H62" s="60"/>
      <c r="I62" s="61">
        <f t="shared" si="1"/>
        <v>0</v>
      </c>
      <c r="J62" s="61"/>
      <c r="K62" s="61">
        <v>0</v>
      </c>
      <c r="L62" s="61"/>
      <c r="M62" s="61">
        <v>0</v>
      </c>
    </row>
    <row r="63" spans="1:13" ht="26.25" customHeight="1">
      <c r="A63" s="59" t="s">
        <v>136</v>
      </c>
      <c r="G63" s="11">
        <f>SUM(G56:G62)</f>
        <v>1977828.1100000013</v>
      </c>
      <c r="H63" s="61"/>
      <c r="I63" s="11">
        <f t="shared" si="1"/>
        <v>29710704.150000002</v>
      </c>
      <c r="J63" s="61"/>
      <c r="K63" s="11">
        <f>SUM(K56:K62)</f>
        <v>2427828.1100000013</v>
      </c>
      <c r="L63" s="61"/>
      <c r="M63" s="11">
        <f>SUM(M56:M62)</f>
        <v>29710704.150000002</v>
      </c>
    </row>
    <row r="64" spans="1:13" ht="26.25" customHeight="1">
      <c r="A64" s="59" t="s">
        <v>137</v>
      </c>
      <c r="G64" s="12">
        <f>+G35+G54+G63</f>
        <v>-22064749.199999958</v>
      </c>
      <c r="H64" s="61"/>
      <c r="I64" s="12">
        <f>+I35+I54+I63</f>
        <v>-40648468.119999871</v>
      </c>
      <c r="J64" s="61"/>
      <c r="K64" s="12">
        <f>+K35+K54+K63</f>
        <v>25343913.119999968</v>
      </c>
      <c r="L64" s="61"/>
      <c r="M64" s="12">
        <f>+M35+M54+M63</f>
        <v>-56574669.149999887</v>
      </c>
    </row>
    <row r="65" spans="1:21" ht="26.25" customHeight="1">
      <c r="A65" s="59" t="s">
        <v>138</v>
      </c>
      <c r="G65" s="61">
        <f>+งบแสดงฐานะการเงิน!J11</f>
        <v>445931372.33000004</v>
      </c>
      <c r="H65" s="61"/>
      <c r="I65" s="61">
        <v>170307526.68000001</v>
      </c>
      <c r="J65" s="61"/>
      <c r="K65" s="61">
        <f>+งบแสดงฐานะการเงิน!N11</f>
        <v>351423043.82000005</v>
      </c>
      <c r="L65" s="61"/>
      <c r="M65" s="61">
        <v>123518318.75999999</v>
      </c>
    </row>
    <row r="66" spans="1:21" ht="26.25" customHeight="1" thickBot="1">
      <c r="A66" s="59" t="s">
        <v>139</v>
      </c>
      <c r="G66" s="13">
        <f>SUM(G64:G65)</f>
        <v>423866623.13000011</v>
      </c>
      <c r="H66" s="61"/>
      <c r="I66" s="13">
        <f>SUM(I64:I65)</f>
        <v>129659058.56000014</v>
      </c>
      <c r="J66" s="61"/>
      <c r="K66" s="13">
        <f>SUM(K64:K65)</f>
        <v>376766956.94</v>
      </c>
      <c r="L66" s="61"/>
      <c r="M66" s="13">
        <f>SUM(M64:M65)</f>
        <v>66943649.610000104</v>
      </c>
    </row>
    <row r="67" spans="1:21" ht="26.25" customHeight="1" thickTop="1">
      <c r="G67" s="14"/>
      <c r="H67" s="14"/>
      <c r="I67" s="14"/>
      <c r="J67" s="14"/>
      <c r="K67" s="14"/>
      <c r="L67" s="14"/>
      <c r="M67" s="14"/>
    </row>
    <row r="68" spans="1:21" ht="26.25" customHeight="1">
      <c r="A68" s="59" t="s">
        <v>173</v>
      </c>
    </row>
    <row r="69" spans="1:21" ht="26.25" customHeight="1"/>
    <row r="70" spans="1:21" ht="26.25" customHeight="1">
      <c r="A70" s="70" t="s">
        <v>21</v>
      </c>
      <c r="B70" s="64"/>
      <c r="D70" s="64"/>
      <c r="E70" s="64"/>
      <c r="F70" s="64"/>
      <c r="G70" s="64"/>
      <c r="H70" s="64"/>
      <c r="I70" s="64"/>
      <c r="J70" s="64"/>
      <c r="K70" s="64"/>
      <c r="L70" s="64"/>
      <c r="O70" s="66"/>
      <c r="P70" s="66"/>
      <c r="Q70" s="66"/>
      <c r="R70" s="66"/>
      <c r="S70" s="66"/>
    </row>
    <row r="71" spans="1:21" ht="26.25" customHeight="1">
      <c r="A71" s="70"/>
      <c r="B71" s="64"/>
      <c r="D71" s="64"/>
      <c r="E71" s="64"/>
      <c r="F71" s="64"/>
      <c r="G71" s="64"/>
      <c r="H71" s="64"/>
      <c r="I71" s="64"/>
      <c r="J71" s="64"/>
      <c r="K71" s="64"/>
      <c r="L71" s="64"/>
      <c r="Q71" s="66"/>
      <c r="U71" s="66"/>
    </row>
    <row r="72" spans="1:21" ht="26.25" customHeight="1">
      <c r="A72" s="70"/>
      <c r="B72" s="64"/>
      <c r="D72" s="64"/>
      <c r="E72" s="64"/>
      <c r="F72" s="64"/>
      <c r="G72" s="64"/>
      <c r="H72" s="64"/>
      <c r="I72" s="64"/>
      <c r="J72" s="64"/>
      <c r="K72" s="64"/>
      <c r="L72" s="64"/>
      <c r="Q72" s="66"/>
      <c r="U72" s="66"/>
    </row>
    <row r="73" spans="1:21" ht="26.25" customHeight="1">
      <c r="D73" s="71" t="s">
        <v>22</v>
      </c>
      <c r="E73" s="71"/>
      <c r="F73" s="72"/>
    </row>
    <row r="74" spans="1:21" ht="26.25" customHeight="1">
      <c r="D74" s="71" t="s">
        <v>77</v>
      </c>
      <c r="E74" s="71"/>
      <c r="F74" s="72"/>
    </row>
    <row r="75" spans="1:21" ht="26.25" customHeight="1"/>
    <row r="76" spans="1:21" ht="26.25" customHeight="1"/>
    <row r="77" spans="1:21" ht="26.25" customHeight="1"/>
    <row r="78" spans="1:21" ht="26.25" customHeight="1"/>
    <row r="79" spans="1:21" ht="26.25" customHeight="1"/>
    <row r="80" spans="1:21" ht="26.25" customHeight="1"/>
    <row r="81" ht="26.25" customHeight="1"/>
    <row r="82" ht="26.25" customHeight="1"/>
  </sheetData>
  <mergeCells count="11">
    <mergeCell ref="A43:M43"/>
    <mergeCell ref="A44:M44"/>
    <mergeCell ref="A45:M45"/>
    <mergeCell ref="G47:I47"/>
    <mergeCell ref="K47:M47"/>
    <mergeCell ref="A42:M42"/>
    <mergeCell ref="A1:M1"/>
    <mergeCell ref="A2:M2"/>
    <mergeCell ref="A3:M3"/>
    <mergeCell ref="G5:I5"/>
    <mergeCell ref="K5:M5"/>
  </mergeCells>
  <pageMargins left="0.71" right="0.31" top="0.66" bottom="0.27559055118110237" header="0.41" footer="0.35433070866141736"/>
  <pageSetup paperSize="9" scale="80" orientation="portrait" r:id="rId1"/>
  <headerFooter alignWithMargins="0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งบกำไรขาดทุนเบ็ดเสร็จ(สามเดือน)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'งบกำไรขาดทุนเบ็ดเสร็จ(สามเดือน)'!Print_Area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2021-05-12T08:00:42Z</cp:lastPrinted>
  <dcterms:created xsi:type="dcterms:W3CDTF">2020-10-29T08:53:52Z</dcterms:created>
  <dcterms:modified xsi:type="dcterms:W3CDTF">2021-05-13T07:49:09Z</dcterms:modified>
</cp:coreProperties>
</file>