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Company Secretary\1-ส่งงาน\Elcid\งบการเงิน\TH\"/>
    </mc:Choice>
  </mc:AlternateContent>
  <bookViews>
    <workbookView xWindow="0" yWindow="0" windowWidth="20400" windowHeight="7650"/>
  </bookViews>
  <sheets>
    <sheet name="BS" sheetId="1" r:id="rId1"/>
    <sheet name="PL&amp;CF" sheetId="3" r:id="rId2"/>
    <sheet name="Conso" sheetId="4" r:id="rId3"/>
    <sheet name="The Company" sheetId="5" r:id="rId4"/>
  </sheets>
  <definedNames>
    <definedName name="_xlnm.Print_Area" localSheetId="1">'PL&amp;CF'!$A$1:$L$143</definedName>
    <definedName name="_xlnm.Print_Area" localSheetId="3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5" l="1"/>
  <c r="S14" i="4"/>
  <c r="O14" i="4"/>
  <c r="E62" i="3" l="1"/>
  <c r="K35" i="3" l="1"/>
  <c r="I35" i="3"/>
  <c r="E35" i="3"/>
  <c r="G35" i="3"/>
  <c r="Q25" i="4" l="1"/>
  <c r="M25" i="4"/>
  <c r="K25" i="4"/>
  <c r="I25" i="4"/>
  <c r="G25" i="4"/>
  <c r="E25" i="4"/>
  <c r="M16" i="4"/>
  <c r="K20" i="5"/>
  <c r="I20" i="5"/>
  <c r="G20" i="5"/>
  <c r="E20" i="5"/>
  <c r="K89" i="1" l="1"/>
  <c r="K91" i="1" s="1"/>
  <c r="G89" i="1"/>
  <c r="I89" i="1"/>
  <c r="I91" i="1" s="1"/>
  <c r="E89" i="1"/>
  <c r="K65" i="1"/>
  <c r="K56" i="1"/>
  <c r="G65" i="1"/>
  <c r="G56" i="1"/>
  <c r="I65" i="1"/>
  <c r="E65" i="1"/>
  <c r="I56" i="1"/>
  <c r="E56" i="1"/>
  <c r="E18" i="1"/>
  <c r="K34" i="1"/>
  <c r="K18" i="1"/>
  <c r="G34" i="1"/>
  <c r="G18" i="1"/>
  <c r="I34" i="1"/>
  <c r="E34" i="1"/>
  <c r="I18" i="1"/>
  <c r="E91" i="1" l="1"/>
  <c r="G91" i="1"/>
  <c r="I35" i="1"/>
  <c r="K66" i="1"/>
  <c r="K92" i="1" s="1"/>
  <c r="G66" i="1"/>
  <c r="G92" i="1" s="1"/>
  <c r="E66" i="1"/>
  <c r="I66" i="1"/>
  <c r="I92" i="1" s="1"/>
  <c r="K35" i="1"/>
  <c r="G35" i="1"/>
  <c r="E35" i="1"/>
  <c r="E92" i="1" l="1"/>
  <c r="E93" i="1" s="1"/>
  <c r="I93" i="1"/>
  <c r="G93" i="1"/>
  <c r="K93" i="1"/>
  <c r="K75" i="1"/>
  <c r="G75" i="1"/>
  <c r="K44" i="1"/>
  <c r="G44" i="1"/>
  <c r="K6" i="1"/>
  <c r="G6" i="1"/>
  <c r="I75" i="1"/>
  <c r="E75" i="1"/>
  <c r="I44" i="1"/>
  <c r="E44" i="1"/>
  <c r="I6" i="1"/>
  <c r="E6" i="1"/>
  <c r="K131" i="3"/>
  <c r="K124" i="3"/>
  <c r="G131" i="3"/>
  <c r="G124" i="3"/>
  <c r="G58" i="3"/>
  <c r="K19" i="3"/>
  <c r="K12" i="3"/>
  <c r="K13" i="3" s="1"/>
  <c r="G19" i="3"/>
  <c r="G13" i="3"/>
  <c r="G20" i="3" l="1"/>
  <c r="G24" i="3" s="1"/>
  <c r="G76" i="3" s="1"/>
  <c r="G92" i="3" s="1"/>
  <c r="G104" i="3" s="1"/>
  <c r="G108" i="3" s="1"/>
  <c r="G135" i="3" s="1"/>
  <c r="G137" i="3" s="1"/>
  <c r="K20" i="3"/>
  <c r="K24" i="3" s="1"/>
  <c r="K26" i="3" s="1"/>
  <c r="K37" i="3" s="1"/>
  <c r="K55" i="3" s="1"/>
  <c r="K49" i="3"/>
  <c r="K76" i="3" l="1"/>
  <c r="K92" i="3" s="1"/>
  <c r="K104" i="3" s="1"/>
  <c r="K108" i="3" s="1"/>
  <c r="K135" i="3" s="1"/>
  <c r="K137" i="3" s="1"/>
  <c r="G26" i="3"/>
  <c r="G52" i="3" s="1"/>
  <c r="G37" i="3"/>
  <c r="M22" i="4"/>
  <c r="I23" i="4" l="1"/>
  <c r="I24" i="4" s="1"/>
  <c r="I26" i="4" s="1"/>
  <c r="G23" i="4"/>
  <c r="G24" i="4" s="1"/>
  <c r="G26" i="4" s="1"/>
  <c r="E23" i="4"/>
  <c r="E24" i="4" s="1"/>
  <c r="E26" i="4" s="1"/>
  <c r="K10" i="5" l="1"/>
  <c r="K12" i="5" s="1"/>
  <c r="K13" i="5" s="1"/>
  <c r="O20" i="4" l="1"/>
  <c r="O25" i="4" s="1"/>
  <c r="S20" i="4" l="1"/>
  <c r="S25" i="4" s="1"/>
  <c r="I12" i="5"/>
  <c r="I13" i="5" s="1"/>
  <c r="G12" i="5"/>
  <c r="G13" i="5" s="1"/>
  <c r="E12" i="5"/>
  <c r="E13" i="5" s="1"/>
  <c r="O16" i="4" l="1"/>
  <c r="O22" i="4" l="1"/>
  <c r="M23" i="4"/>
  <c r="M24" i="4" s="1"/>
  <c r="M26" i="4" s="1"/>
  <c r="S22" i="4" l="1"/>
  <c r="S16" i="4"/>
  <c r="M17" i="5" l="1"/>
  <c r="M15" i="5"/>
  <c r="M20" i="5" s="1"/>
  <c r="M11" i="5"/>
  <c r="I17" i="4"/>
  <c r="I18" i="4" s="1"/>
  <c r="G17" i="4"/>
  <c r="G18" i="4" s="1"/>
  <c r="E17" i="4"/>
  <c r="E18" i="4" s="1"/>
  <c r="M17" i="4"/>
  <c r="M18" i="4" s="1"/>
  <c r="I124" i="3" l="1"/>
  <c r="E124" i="3"/>
  <c r="I18" i="5" l="1"/>
  <c r="G18" i="5"/>
  <c r="E18" i="5"/>
  <c r="G19" i="5" l="1"/>
  <c r="G21" i="5" s="1"/>
  <c r="I21" i="5"/>
  <c r="I19" i="5"/>
  <c r="E19" i="5"/>
  <c r="E21" i="5" s="1"/>
  <c r="Q23" i="4"/>
  <c r="Q24" i="4" s="1"/>
  <c r="Q26" i="4" s="1"/>
  <c r="Q17" i="4" l="1"/>
  <c r="Q18" i="4" s="1"/>
  <c r="E131" i="3" l="1"/>
  <c r="I131" i="3"/>
  <c r="M10" i="5" l="1"/>
  <c r="M12" i="5" s="1"/>
  <c r="M13" i="5" s="1"/>
  <c r="K15" i="4"/>
  <c r="O15" i="4" s="1"/>
  <c r="S15" i="4" s="1"/>
  <c r="K17" i="4" l="1"/>
  <c r="K18" i="4" s="1"/>
  <c r="O17" i="4" l="1"/>
  <c r="O18" i="4" s="1"/>
  <c r="I19" i="3"/>
  <c r="I13" i="3"/>
  <c r="E19" i="3"/>
  <c r="E13" i="3"/>
  <c r="S17" i="4" l="1"/>
  <c r="S18" i="4" s="1"/>
  <c r="E20" i="3"/>
  <c r="E24" i="3" s="1"/>
  <c r="I20" i="3"/>
  <c r="I24" i="3" s="1"/>
  <c r="I76" i="3" l="1"/>
  <c r="I92" i="3" s="1"/>
  <c r="I26" i="3"/>
  <c r="K16" i="5" s="1"/>
  <c r="K18" i="5" s="1"/>
  <c r="K19" i="5" s="1"/>
  <c r="E26" i="3"/>
  <c r="E52" i="3" s="1"/>
  <c r="E76" i="3"/>
  <c r="E92" i="3" s="1"/>
  <c r="K21" i="5" l="1"/>
  <c r="I37" i="3"/>
  <c r="I55" i="3" s="1"/>
  <c r="I49" i="3"/>
  <c r="I62" i="3" s="1"/>
  <c r="E37" i="3"/>
  <c r="E58" i="3" s="1"/>
  <c r="E104" i="3"/>
  <c r="E108" i="3" s="1"/>
  <c r="E135" i="3" s="1"/>
  <c r="I104" i="3"/>
  <c r="I108" i="3" s="1"/>
  <c r="I135" i="3" s="1"/>
  <c r="E137" i="3" l="1"/>
  <c r="E138" i="3" s="1"/>
  <c r="I137" i="3"/>
  <c r="I138" i="3" s="1"/>
  <c r="M16" i="5"/>
  <c r="M18" i="5" s="1"/>
  <c r="M19" i="5" l="1"/>
  <c r="M21" i="5" s="1"/>
  <c r="K21" i="4"/>
  <c r="O21" i="4" l="1"/>
  <c r="S21" i="4" s="1"/>
  <c r="K23" i="4"/>
  <c r="K24" i="4" s="1"/>
  <c r="K26" i="4" s="1"/>
  <c r="O23" i="4" l="1"/>
  <c r="O24" i="4" s="1"/>
  <c r="O26" i="4" s="1"/>
  <c r="S23" i="4" l="1"/>
  <c r="S24" i="4" s="1"/>
  <c r="S26" i="4" s="1"/>
</calcChain>
</file>

<file path=xl/sharedStrings.xml><?xml version="1.0" encoding="utf-8"?>
<sst xmlns="http://schemas.openxmlformats.org/spreadsheetml/2006/main" count="300" uniqueCount="201">
  <si>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</si>
  <si>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</si>
  <si>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</si>
  <si>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</si>
  <si>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</si>
  <si>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</si>
  <si>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</si>
  <si>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</si>
  <si>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</si>
  <si>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</si>
  <si>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</si>
  <si>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</si>
  <si>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</si>
  <si>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</si>
  <si>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</si>
  <si>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</si>
  <si>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</si>
  <si>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</si>
  <si>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</si>
  <si>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</si>
  <si>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</si>
  <si>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</si>
  <si>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</si>
  <si>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</si>
  <si>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</si>
  <si>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</si>
  <si>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</si>
  <si>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</si>
  <si>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</si>
  <si>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</si>
  <si>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</si>
  <si>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</si>
  <si>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</si>
  <si>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</si>
  <si>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</si>
  <si>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</si>
  <si>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</si>
  <si>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</si>
  <si>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</si>
  <si>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</si>
  <si>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</si>
  <si>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</si>
  <si>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</si>
  <si>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</si>
  <si>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</si>
  <si>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</si>
  <si>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</si>
  <si>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</si>
  <si>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</si>
  <si>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</si>
  <si>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</si>
  <si>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</si>
  <si>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</si>
  <si>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</si>
  <si>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</si>
  <si>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</si>
  <si>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</si>
  <si>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</si>
  <si>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</si>
  <si>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</si>
  <si>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</si>
  <si>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</si>
  <si>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</si>
  <si>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</si>
  <si>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</si>
  <si>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</si>
  <si>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</si>
  <si>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</si>
  <si>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</si>
  <si>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</si>
  <si>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</si>
  <si>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</si>
  <si>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</si>
  <si>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</si>
  <si>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</si>
  <si>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</si>
  <si>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</si>
  <si>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</si>
  <si>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</si>
  <si>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</si>
  <si>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</si>
  <si>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</si>
  <si>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</si>
  <si>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</si>
  <si>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</si>
  <si>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</si>
  <si>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</si>
  <si>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</si>
  <si>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</si>
  <si>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</si>
  <si>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</si>
  <si>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</si>
  <si>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</si>
  <si>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</si>
  <si>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</si>
  <si>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</si>
  <si>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</si>
  <si>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</si>
  <si>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</si>
  <si>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</si>
  <si>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</si>
  <si>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</si>
  <si>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</si>
  <si>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</si>
  <si>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</si>
  <si>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</si>
  <si>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</si>
  <si>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</si>
  <si>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</si>
  <si>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</si>
  <si>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</si>
  <si>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</si>
  <si>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</si>
  <si>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</si>
  <si>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</si>
  <si>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</si>
  <si>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</si>
  <si>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</si>
  <si>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</si>
  <si>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</si>
  <si>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</si>
  <si>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</si>
  <si>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</si>
  <si>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</si>
  <si>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</si>
  <si>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</si>
  <si>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</si>
  <si>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</si>
  <si>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</si>
  <si>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</si>
  <si>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</si>
  <si>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</si>
  <si>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</si>
  <si>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</si>
  <si>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เงินสดจาก (ใช้ไปใน) กิจกรรมดำเนินงาน</t>
  </si>
  <si>
    <t>จัดสรรแล้ว -</t>
  </si>
  <si>
    <t>สำรองตามกฎหมาย</t>
  </si>
  <si>
    <t>ค่าความนิยม</t>
  </si>
  <si>
    <t>ค่าใช้จ่ายในการขายและจัดจำหน่าย</t>
  </si>
  <si>
    <t>ต้นทุนขาย</t>
  </si>
  <si>
    <t>ส่วนแบ่งกำไรจากเงินลงทุนในบริษัทร่วม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</si>
  <si>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</si>
  <si>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</si>
  <si>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</si>
  <si>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</si>
  <si>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</si>
  <si>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>รายได้จากการขาย</t>
  </si>
  <si>
    <t xml:space="preserve">   เงินสดรับภาษีเงินได้</t>
  </si>
  <si>
    <t>กำไรสำหรับงวด</t>
  </si>
  <si>
    <t>เงินสดจ่ายเพื่อซื้อสินทรัพย์ไม่มีตัวตน</t>
  </si>
  <si>
    <t>ยอดคงเหลือ ณ วันที่ 1 มกราคม 2563</t>
  </si>
  <si>
    <t>ยอดคงเหลือ ณ วันที่ 31 มีนาคม 2563</t>
  </si>
  <si>
    <t>ลูกหนี้จากการจำหน่ายเงินลงทุนที่ถึงกำหนด</t>
  </si>
  <si>
    <t xml:space="preserve">      หุ้นสามัญ 454,152,248 หุ้น มูลค่าหุ้นละ 0.25 บาท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</si>
  <si>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</si>
  <si>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</si>
  <si>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</si>
  <si>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</si>
  <si>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</si>
  <si>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</si>
  <si>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>รายได้ทางการเงิน</t>
  </si>
  <si>
    <t xml:space="preserve">   กำไรจากอัตราแลกเปลี่ยนที่ยังไม่เกิดขึ้น</t>
  </si>
  <si>
    <t xml:space="preserve">   รายได้ทางการเงิน</t>
  </si>
  <si>
    <t xml:space="preserve">   ต้นทุนทางการเงิน</t>
  </si>
  <si>
    <t>เงินสดสุทธิใช้ไปในกิจกรรมลงทุน</t>
  </si>
  <si>
    <t>เงินเบิกเกินบัญชีและเงินกู้ยืมระยะสั้นจากธนาคารเพิ่มขึ้น</t>
  </si>
  <si>
    <t>เงินสดสุทธิจากกิจกรรมจัดหาเงิน</t>
  </si>
  <si>
    <t>เงินสดและรายการเทียบเท่าเงินสดปลายงวด (หมายเหตุ 4)</t>
  </si>
  <si>
    <t>เจ้าหนี้การค้าและเจ้าหนี้อื่น - กิจการอื่น</t>
  </si>
  <si>
    <t xml:space="preserve">   ค่าเผื่อผลขาดทุนด้านเครดิตที่คาดว่าจะเกิดขึ้น (โอนกลับรายการ)</t>
  </si>
  <si>
    <t>เงินกู้ยืมระยะยาวจากธนาคารที่ถึงกำหนดชำระ</t>
  </si>
  <si>
    <t xml:space="preserve">   ภายในหนึ่งปี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</si>
  <si>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</si>
  <si>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</si>
  <si>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</si>
  <si>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2564</t>
  </si>
  <si>
    <t>ลูกหนี้จากการจำหน่ายเงินลงทุน - สุทธิจาก</t>
  </si>
  <si>
    <t xml:space="preserve">   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</si>
  <si>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</si>
  <si>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เงินกู้ยืมระยะยาวจากธนาคาร - สุทธิจาก</t>
  </si>
  <si>
    <t>4, 5</t>
  </si>
  <si>
    <t xml:space="preserve">   กำไรจากการตัดจำหน่ายสินทรัพย์ตามสัญญาเช่าทางการเงิน</t>
  </si>
  <si>
    <t xml:space="preserve">   ต้นทุนในการทำรายการตัดจำหน่าย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</si>
  <si>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</si>
  <si>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</si>
  <si>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 xml:space="preserve">   หนี้สินตามสัญญาเช่าลดลง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</si>
  <si>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</si>
  <si>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</si>
  <si>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กำไรก่อนภาษี</t>
  </si>
  <si>
    <t xml:space="preserve">   ขาดทุนจากการจำหน่ายอุปกรณ์</t>
  </si>
  <si>
    <t>เงินฝากธนาคารที่มีภาระค้ำประกันเพิ่มขึ้น</t>
  </si>
  <si>
    <t xml:space="preserve">ผลต่างจากการแปลงค่างบการเงินเพิ่มขึ้น (ลดลง) </t>
  </si>
  <si>
    <t xml:space="preserve">   และรายการเทียบเท่าเงินสดเพิ่มขึ้น (ลดลง)</t>
  </si>
  <si>
    <t>ค่าใช้จ่ายภาษีเงินได้</t>
  </si>
  <si>
    <t>กำไรก่อนค่าใช้จ่ายภาษีเงินได้</t>
  </si>
  <si>
    <t>กำไรจากกิจกรรมดำเนินงาน</t>
  </si>
  <si>
    <t>ผลกำไรจากการประมาณการตามหลักคณิตศาสตร์ประกันภัย</t>
  </si>
  <si>
    <t>กำไร (ขาดทุน) สำหรับงวด</t>
  </si>
  <si>
    <t>รายการปรับกระทบยอดกำไรก่อนภาษี</t>
  </si>
  <si>
    <t xml:space="preserve">   ตัดจำหน่ายภาษีเงินได้ถูกหัก ณ ที่จ่าย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</si>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</sst>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</cellStyleXfs>
  <cellXfs count="151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5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2" borderId="0" xfId="0" quotePrefix="1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/>
    <cellStyle name="Normal 24" xfId="4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97</xdr:row>
      <xdr:rowOff>158751</xdr:rowOff>
    </xdr:from>
    <xdr:to>
      <xdr:col>2</xdr:col>
      <xdr:colOff>376435</xdr:colOff>
      <xdr:row>102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9935EC-EDFF-4B80-975F-FA049AE9C64C}"/>
            </a:ext>
          </a:extLst>
        </xdr:cNvPr>
        <xdr:cNvSpPr txBox="1"/>
      </xdr:nvSpPr>
      <xdr:spPr bwMode="auto">
        <a:xfrm>
          <a:off x="317500" y="28109334"/>
          <a:ext cx="3085768" cy="1270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(นางสาวเนติรัด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สังข์งาม)</a:t>
          </a:r>
        </a:p>
        <a:p>
          <a:pPr algn="ctr"/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0</xdr:colOff>
      <xdr:row>97</xdr:row>
      <xdr:rowOff>148166</xdr:rowOff>
    </xdr:from>
    <xdr:to>
      <xdr:col>10</xdr:col>
      <xdr:colOff>736268</xdr:colOff>
      <xdr:row>102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E92DE81-F5EA-40AD-BD0B-DF4167235379}"/>
            </a:ext>
          </a:extLst>
        </xdr:cNvPr>
        <xdr:cNvSpPr txBox="1"/>
      </xdr:nvSpPr>
      <xdr:spPr bwMode="auto">
        <a:xfrm>
          <a:off x="4783667" y="28098749"/>
          <a:ext cx="3085768" cy="1270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(นางสาวพรทิพย์ แซ่ลิ้ม)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tabSelected="1" view="pageBreakPreview" topLeftCell="A76" zoomScaleNormal="100" zoomScaleSheetLayoutView="100" workbookViewId="0">
      <selection activeCell="I82" sqref="I82"/>
    </sheetView>
  </sheetViews>
  <sheetFormatPr defaultColWidth="10.7109375" defaultRowHeight="24" customHeight="1"/>
  <cols>
    <col min="1" max="1" width="43.7109375" style="9" customWidth="1"/>
    <col min="2" max="2" width="1.7109375" style="27" customWidth="1"/>
    <col min="3" max="3" width="9.28515625" style="9" customWidth="1"/>
    <col min="4" max="4" width="1.28515625" style="27" customWidth="1"/>
    <col min="5" max="5" width="15.7109375" style="27" customWidth="1"/>
    <col min="6" max="6" width="1.28515625" style="27" customWidth="1"/>
    <col min="7" max="7" width="15.7109375" style="27" customWidth="1"/>
    <col min="8" max="8" width="1.28515625" style="27" customWidth="1"/>
    <col min="9" max="9" width="15.7109375" style="27" customWidth="1"/>
    <col min="10" max="10" width="1.28515625" style="27" customWidth="1"/>
    <col min="11" max="11" width="15.7109375" style="27" customWidth="1"/>
    <col min="12" max="12" width="1.7109375" style="27" customWidth="1"/>
    <col min="13" max="13" width="12.28515625" style="27" bestFit="1" customWidth="1"/>
    <col min="14" max="14" width="11.28515625" style="27" bestFit="1" customWidth="1"/>
    <col min="15" max="15" width="13.28515625" style="27" bestFit="1" customWidth="1"/>
    <col min="16" max="16" width="11.28515625" style="27" bestFit="1" customWidth="1"/>
    <col min="17" max="16384" width="10.7109375" style="27"/>
  </cols>
  <sheetData>
    <row r="1" spans="1:11" s="68" customFormat="1" ht="24" customHeight="1">
      <c r="A1" s="10" t="s">
        <v>79</v>
      </c>
      <c r="B1" s="65"/>
      <c r="C1" s="66"/>
      <c r="D1" s="67"/>
      <c r="E1" s="67"/>
      <c r="F1" s="67"/>
      <c r="G1" s="67"/>
      <c r="H1" s="67"/>
      <c r="I1" s="67"/>
      <c r="J1" s="67"/>
      <c r="K1" s="67"/>
    </row>
    <row r="2" spans="1:11" s="68" customFormat="1" ht="24" customHeight="1">
      <c r="A2" s="25" t="s">
        <v>0</v>
      </c>
      <c r="B2" s="65"/>
      <c r="C2" s="66"/>
      <c r="D2" s="67"/>
      <c r="E2" s="65"/>
      <c r="F2" s="67"/>
      <c r="G2" s="65"/>
      <c r="H2" s="67"/>
      <c r="I2" s="65"/>
      <c r="J2" s="67"/>
      <c r="K2" s="65"/>
    </row>
    <row r="3" spans="1:11" s="68" customFormat="1" ht="24" customHeight="1">
      <c r="A3" s="69" t="s">
        <v>175</v>
      </c>
      <c r="B3" s="65"/>
      <c r="C3" s="66"/>
      <c r="D3" s="67"/>
      <c r="E3" s="65"/>
      <c r="F3" s="67"/>
      <c r="G3" s="65"/>
      <c r="H3" s="67"/>
      <c r="I3" s="65"/>
      <c r="J3" s="67"/>
      <c r="K3" s="65"/>
    </row>
    <row r="4" spans="1:11" s="70" customFormat="1" ht="24" customHeight="1">
      <c r="B4" s="69"/>
      <c r="C4" s="69"/>
      <c r="D4" s="69"/>
      <c r="E4" s="69"/>
      <c r="F4" s="69"/>
      <c r="G4" s="69"/>
      <c r="H4" s="69"/>
      <c r="I4" s="69"/>
      <c r="J4" s="69"/>
      <c r="K4" s="71" t="s">
        <v>38</v>
      </c>
    </row>
    <row r="5" spans="1:11" ht="24" customHeight="1">
      <c r="A5" s="66"/>
      <c r="B5" s="67"/>
      <c r="C5" s="66"/>
      <c r="D5" s="66"/>
      <c r="E5" s="147" t="s">
        <v>39</v>
      </c>
      <c r="F5" s="147"/>
      <c r="G5" s="147"/>
      <c r="H5" s="67"/>
      <c r="I5" s="147" t="s">
        <v>40</v>
      </c>
      <c r="J5" s="147"/>
      <c r="K5" s="147"/>
    </row>
    <row r="6" spans="1:11" ht="24" customHeight="1">
      <c r="C6" s="72" t="s">
        <v>1</v>
      </c>
      <c r="D6" s="5"/>
      <c r="E6" s="62" t="str">
        <f>"31 มีนาคม 2564"</f>
        <v>31 มีนาคม 2564</v>
      </c>
      <c r="F6" s="5"/>
      <c r="G6" s="62" t="str">
        <f>"31 ธันวาคม 2563"</f>
        <v>31 ธันวาคม 2563</v>
      </c>
      <c r="H6" s="73"/>
      <c r="I6" s="62" t="str">
        <f>"31 มีนาคม 2564"</f>
        <v>31 มีนาคม 2564</v>
      </c>
      <c r="J6" s="5"/>
      <c r="K6" s="62" t="str">
        <f>"31 ธันวาคม 2563"</f>
        <v>31 ธันวาคม 2563</v>
      </c>
    </row>
    <row r="7" spans="1:11" ht="24" customHeight="1">
      <c r="C7" s="74"/>
      <c r="D7" s="5"/>
      <c r="E7" s="41" t="s">
        <v>63</v>
      </c>
      <c r="F7" s="5"/>
      <c r="G7" s="41" t="s">
        <v>65</v>
      </c>
      <c r="H7" s="47"/>
      <c r="I7" s="41" t="s">
        <v>63</v>
      </c>
      <c r="J7" s="5"/>
      <c r="K7" s="41" t="s">
        <v>65</v>
      </c>
    </row>
    <row r="8" spans="1:11" ht="24" customHeight="1">
      <c r="C8" s="74"/>
      <c r="D8" s="5"/>
      <c r="E8" s="41" t="s">
        <v>64</v>
      </c>
      <c r="F8" s="5"/>
      <c r="G8" s="41"/>
      <c r="H8" s="47"/>
      <c r="I8" s="41" t="s">
        <v>64</v>
      </c>
      <c r="J8" s="5"/>
      <c r="K8" s="41"/>
    </row>
    <row r="9" spans="1:11" s="120" customFormat="1" ht="24" customHeight="1">
      <c r="A9" s="119" t="s">
        <v>2</v>
      </c>
      <c r="C9" s="121"/>
    </row>
    <row r="10" spans="1:11" s="120" customFormat="1" ht="24" customHeight="1">
      <c r="A10" s="119" t="s">
        <v>3</v>
      </c>
      <c r="C10" s="122"/>
    </row>
    <row r="11" spans="1:11" s="120" customFormat="1" ht="24" customHeight="1">
      <c r="A11" s="121" t="s">
        <v>4</v>
      </c>
      <c r="C11" s="122">
        <v>3</v>
      </c>
      <c r="D11" s="123"/>
      <c r="E11" s="123">
        <v>68856</v>
      </c>
      <c r="F11" s="123"/>
      <c r="G11" s="123">
        <v>50426</v>
      </c>
      <c r="H11" s="123"/>
      <c r="I11" s="123">
        <v>13681</v>
      </c>
      <c r="J11" s="123"/>
      <c r="K11" s="123">
        <v>11714</v>
      </c>
    </row>
    <row r="12" spans="1:11" s="120" customFormat="1" ht="24" customHeight="1">
      <c r="A12" s="124" t="s">
        <v>80</v>
      </c>
      <c r="C12" s="122" t="s">
        <v>180</v>
      </c>
      <c r="D12" s="123"/>
      <c r="E12" s="123">
        <v>2951</v>
      </c>
      <c r="F12" s="123"/>
      <c r="G12" s="123">
        <v>6579</v>
      </c>
      <c r="H12" s="123"/>
      <c r="I12" s="123">
        <v>6468</v>
      </c>
      <c r="J12" s="123"/>
      <c r="K12" s="123">
        <v>7805</v>
      </c>
    </row>
    <row r="13" spans="1:11" s="120" customFormat="1" ht="24" customHeight="1">
      <c r="A13" s="124" t="s">
        <v>81</v>
      </c>
      <c r="B13" s="125"/>
      <c r="C13" s="122">
        <v>6</v>
      </c>
      <c r="D13" s="123"/>
      <c r="E13" s="123">
        <v>242896</v>
      </c>
      <c r="F13" s="123"/>
      <c r="G13" s="123">
        <v>205677</v>
      </c>
      <c r="H13" s="123"/>
      <c r="I13" s="123">
        <v>140037</v>
      </c>
      <c r="J13" s="123"/>
      <c r="K13" s="123">
        <v>96930</v>
      </c>
    </row>
    <row r="14" spans="1:11" s="120" customFormat="1" ht="24" customHeight="1">
      <c r="A14" s="124" t="s">
        <v>152</v>
      </c>
      <c r="B14" s="125"/>
      <c r="C14" s="122"/>
      <c r="D14" s="123"/>
      <c r="E14" s="123"/>
      <c r="F14" s="123"/>
      <c r="G14" s="123"/>
      <c r="H14" s="123"/>
      <c r="I14" s="123"/>
      <c r="J14" s="123"/>
      <c r="K14" s="123"/>
    </row>
    <row r="15" spans="1:11" s="120" customFormat="1" ht="24" customHeight="1">
      <c r="A15" s="124" t="s">
        <v>123</v>
      </c>
      <c r="B15" s="125"/>
      <c r="C15" s="122">
        <v>10</v>
      </c>
      <c r="D15" s="123"/>
      <c r="E15" s="123">
        <v>41151</v>
      </c>
      <c r="F15" s="123"/>
      <c r="G15" s="123">
        <v>40401</v>
      </c>
      <c r="H15" s="123"/>
      <c r="I15" s="123">
        <v>41151</v>
      </c>
      <c r="J15" s="123"/>
      <c r="K15" s="123">
        <v>40401</v>
      </c>
    </row>
    <row r="16" spans="1:11" s="120" customFormat="1" ht="24" customHeight="1">
      <c r="A16" s="124" t="s">
        <v>132</v>
      </c>
      <c r="B16" s="125"/>
      <c r="C16" s="122"/>
      <c r="D16" s="123"/>
      <c r="E16" s="123">
        <v>5971</v>
      </c>
      <c r="F16" s="123"/>
      <c r="G16" s="123">
        <v>4340</v>
      </c>
      <c r="H16" s="123"/>
      <c r="I16" s="123">
        <v>0</v>
      </c>
      <c r="J16" s="123"/>
      <c r="K16" s="123">
        <v>0</v>
      </c>
    </row>
    <row r="17" spans="1:11" s="120" customFormat="1" ht="24" customHeight="1">
      <c r="A17" s="124" t="s">
        <v>111</v>
      </c>
      <c r="B17" s="125"/>
      <c r="C17" s="122"/>
      <c r="D17" s="123"/>
      <c r="E17" s="123">
        <v>4940</v>
      </c>
      <c r="F17" s="123"/>
      <c r="G17" s="123">
        <v>4829</v>
      </c>
      <c r="H17" s="123"/>
      <c r="I17" s="123">
        <v>4270</v>
      </c>
      <c r="J17" s="123"/>
      <c r="K17" s="123">
        <v>4446</v>
      </c>
    </row>
    <row r="18" spans="1:11" s="120" customFormat="1" ht="24" customHeight="1">
      <c r="A18" s="119" t="s">
        <v>5</v>
      </c>
      <c r="C18" s="122"/>
      <c r="D18" s="123"/>
      <c r="E18" s="126">
        <f>SUM(E11:E17)</f>
        <v>366765</v>
      </c>
      <c r="F18" s="123"/>
      <c r="G18" s="126">
        <f>SUM(G11:G17)</f>
        <v>312252</v>
      </c>
      <c r="H18" s="123"/>
      <c r="I18" s="126">
        <f>SUM(I11:I17)</f>
        <v>205607</v>
      </c>
      <c r="J18" s="123"/>
      <c r="K18" s="126">
        <f>SUM(K11:K17)</f>
        <v>161296</v>
      </c>
    </row>
    <row r="19" spans="1:11" s="120" customFormat="1" ht="24" customHeight="1">
      <c r="A19" s="119" t="s">
        <v>6</v>
      </c>
      <c r="C19" s="122"/>
      <c r="D19" s="123"/>
      <c r="E19" s="123"/>
      <c r="F19" s="123"/>
      <c r="G19" s="123"/>
      <c r="H19" s="123"/>
      <c r="I19" s="123"/>
      <c r="J19" s="123"/>
      <c r="K19" s="123"/>
    </row>
    <row r="20" spans="1:11" s="120" customFormat="1" ht="24" customHeight="1">
      <c r="A20" s="121" t="s">
        <v>68</v>
      </c>
      <c r="C20" s="122">
        <v>7</v>
      </c>
      <c r="D20" s="123"/>
      <c r="E20" s="123">
        <v>97120</v>
      </c>
      <c r="F20" s="123"/>
      <c r="G20" s="123">
        <v>96520</v>
      </c>
      <c r="H20" s="123"/>
      <c r="I20" s="123">
        <v>87397</v>
      </c>
      <c r="J20" s="123"/>
      <c r="K20" s="123">
        <v>87329</v>
      </c>
    </row>
    <row r="21" spans="1:11" s="120" customFormat="1" ht="24" customHeight="1">
      <c r="A21" s="121" t="s">
        <v>82</v>
      </c>
      <c r="C21" s="122">
        <v>8</v>
      </c>
      <c r="D21" s="123"/>
      <c r="E21" s="123">
        <v>7369</v>
      </c>
      <c r="F21" s="123"/>
      <c r="G21" s="123">
        <v>6799</v>
      </c>
      <c r="H21" s="123"/>
      <c r="I21" s="123">
        <v>5100</v>
      </c>
      <c r="J21" s="123"/>
      <c r="K21" s="123">
        <v>5100</v>
      </c>
    </row>
    <row r="22" spans="1:11" s="120" customFormat="1" ht="24" customHeight="1">
      <c r="A22" s="121" t="s">
        <v>7</v>
      </c>
      <c r="C22" s="122">
        <v>9</v>
      </c>
      <c r="D22" s="123"/>
      <c r="E22" s="123">
        <v>0</v>
      </c>
      <c r="F22" s="123"/>
      <c r="G22" s="123">
        <v>0</v>
      </c>
      <c r="H22" s="123"/>
      <c r="I22" s="123">
        <v>124119</v>
      </c>
      <c r="J22" s="123"/>
      <c r="K22" s="123">
        <v>124119</v>
      </c>
    </row>
    <row r="23" spans="1:11" s="120" customFormat="1" ht="24" customHeight="1">
      <c r="A23" s="121" t="s">
        <v>176</v>
      </c>
      <c r="C23" s="122"/>
      <c r="D23" s="123"/>
      <c r="E23" s="123"/>
      <c r="F23" s="123"/>
      <c r="G23" s="123"/>
      <c r="H23" s="123"/>
      <c r="I23" s="123"/>
      <c r="J23" s="123"/>
      <c r="K23" s="123"/>
    </row>
    <row r="24" spans="1:11" s="120" customFormat="1" ht="24" customHeight="1">
      <c r="A24" s="121" t="s">
        <v>177</v>
      </c>
      <c r="C24" s="122">
        <v>10</v>
      </c>
      <c r="D24" s="123"/>
      <c r="E24" s="123">
        <v>39927</v>
      </c>
      <c r="F24" s="123"/>
      <c r="G24" s="123">
        <v>39259</v>
      </c>
      <c r="H24" s="123"/>
      <c r="I24" s="123">
        <v>39927</v>
      </c>
      <c r="J24" s="123"/>
      <c r="K24" s="123">
        <v>39259</v>
      </c>
    </row>
    <row r="25" spans="1:11" s="120" customFormat="1" ht="24" customHeight="1">
      <c r="A25" s="121" t="s">
        <v>178</v>
      </c>
      <c r="C25" s="122">
        <v>4</v>
      </c>
      <c r="D25" s="123"/>
      <c r="E25" s="123">
        <v>0</v>
      </c>
      <c r="F25" s="123"/>
      <c r="G25" s="123">
        <v>0</v>
      </c>
      <c r="H25" s="123"/>
      <c r="I25" s="123">
        <v>20000</v>
      </c>
      <c r="J25" s="123"/>
      <c r="K25" s="123">
        <v>20000</v>
      </c>
    </row>
    <row r="26" spans="1:11" s="120" customFormat="1" ht="24" customHeight="1">
      <c r="A26" s="121" t="s">
        <v>83</v>
      </c>
      <c r="C26" s="122">
        <v>11</v>
      </c>
      <c r="D26" s="123"/>
      <c r="E26" s="123">
        <v>70794</v>
      </c>
      <c r="F26" s="123"/>
      <c r="G26" s="123">
        <v>71121</v>
      </c>
      <c r="H26" s="123"/>
      <c r="I26" s="123">
        <v>70794</v>
      </c>
      <c r="J26" s="123"/>
      <c r="K26" s="123">
        <v>71121</v>
      </c>
    </row>
    <row r="27" spans="1:11" s="120" customFormat="1" ht="24" customHeight="1">
      <c r="A27" s="121" t="s">
        <v>69</v>
      </c>
      <c r="C27" s="122">
        <v>12</v>
      </c>
      <c r="D27" s="123"/>
      <c r="E27" s="123">
        <v>118218</v>
      </c>
      <c r="F27" s="123"/>
      <c r="G27" s="123">
        <v>121398</v>
      </c>
      <c r="H27" s="123"/>
      <c r="I27" s="123">
        <v>85473</v>
      </c>
      <c r="J27" s="123"/>
      <c r="K27" s="123">
        <v>87734</v>
      </c>
    </row>
    <row r="28" spans="1:11" s="120" customFormat="1" ht="24" customHeight="1">
      <c r="A28" s="121" t="s">
        <v>154</v>
      </c>
      <c r="C28" s="122">
        <v>13.1</v>
      </c>
      <c r="D28" s="123"/>
      <c r="E28" s="123">
        <v>55024</v>
      </c>
      <c r="F28" s="123"/>
      <c r="G28" s="123">
        <v>61889</v>
      </c>
      <c r="H28" s="123"/>
      <c r="I28" s="123">
        <v>42325</v>
      </c>
      <c r="J28" s="123"/>
      <c r="K28" s="123">
        <v>46562</v>
      </c>
    </row>
    <row r="29" spans="1:11" s="120" customFormat="1" ht="24" customHeight="1">
      <c r="A29" s="121" t="s">
        <v>37</v>
      </c>
      <c r="C29" s="122">
        <v>14</v>
      </c>
      <c r="D29" s="123"/>
      <c r="E29" s="123">
        <v>26182</v>
      </c>
      <c r="F29" s="123"/>
      <c r="G29" s="123">
        <v>24352</v>
      </c>
      <c r="H29" s="123"/>
      <c r="I29" s="123">
        <v>2293</v>
      </c>
      <c r="J29" s="123"/>
      <c r="K29" s="123">
        <v>946</v>
      </c>
    </row>
    <row r="30" spans="1:11" s="120" customFormat="1" ht="24" customHeight="1">
      <c r="A30" s="121" t="s">
        <v>137</v>
      </c>
      <c r="C30" s="122"/>
      <c r="D30" s="123"/>
      <c r="E30" s="123">
        <v>2252</v>
      </c>
      <c r="F30" s="123"/>
      <c r="G30" s="123">
        <v>2252</v>
      </c>
      <c r="H30" s="123"/>
      <c r="I30" s="123">
        <v>0</v>
      </c>
      <c r="J30" s="123"/>
      <c r="K30" s="123">
        <v>0</v>
      </c>
    </row>
    <row r="31" spans="1:11" s="120" customFormat="1" ht="24" customHeight="1">
      <c r="A31" s="121" t="s">
        <v>84</v>
      </c>
      <c r="C31" s="122"/>
      <c r="D31" s="123"/>
      <c r="E31" s="123">
        <v>10051</v>
      </c>
      <c r="F31" s="123"/>
      <c r="G31" s="123">
        <v>14079</v>
      </c>
      <c r="H31" s="123"/>
      <c r="I31" s="123">
        <v>10051</v>
      </c>
      <c r="J31" s="123"/>
      <c r="K31" s="123">
        <v>14079</v>
      </c>
    </row>
    <row r="32" spans="1:11" s="120" customFormat="1" ht="24" customHeight="1">
      <c r="A32" s="121" t="s">
        <v>41</v>
      </c>
      <c r="C32" s="122"/>
      <c r="D32" s="123"/>
      <c r="E32" s="123">
        <v>5324</v>
      </c>
      <c r="F32" s="123"/>
      <c r="G32" s="123">
        <v>5841</v>
      </c>
      <c r="H32" s="123"/>
      <c r="I32" s="123">
        <v>4146</v>
      </c>
      <c r="J32" s="123"/>
      <c r="K32" s="123">
        <v>4502</v>
      </c>
    </row>
    <row r="33" spans="1:11" s="120" customFormat="1" ht="24" customHeight="1">
      <c r="A33" s="121" t="s">
        <v>8</v>
      </c>
      <c r="C33" s="122"/>
      <c r="D33" s="123"/>
      <c r="E33" s="127">
        <v>1819</v>
      </c>
      <c r="F33" s="123"/>
      <c r="G33" s="127">
        <v>1927</v>
      </c>
      <c r="H33" s="123"/>
      <c r="I33" s="127">
        <v>1459</v>
      </c>
      <c r="J33" s="123"/>
      <c r="K33" s="127">
        <v>1462</v>
      </c>
    </row>
    <row r="34" spans="1:11" s="120" customFormat="1" ht="24" customHeight="1">
      <c r="A34" s="119" t="s">
        <v>9</v>
      </c>
      <c r="C34" s="122"/>
      <c r="D34" s="123"/>
      <c r="E34" s="123">
        <f>SUM(E20:E33)</f>
        <v>434080</v>
      </c>
      <c r="F34" s="123"/>
      <c r="G34" s="123">
        <f>SUM(G20:G33)</f>
        <v>445437</v>
      </c>
      <c r="H34" s="123"/>
      <c r="I34" s="123">
        <f>SUM(I20:I33)</f>
        <v>493084</v>
      </c>
      <c r="J34" s="123"/>
      <c r="K34" s="123">
        <f>SUM(K20:K33)</f>
        <v>502213</v>
      </c>
    </row>
    <row r="35" spans="1:11" s="120" customFormat="1" ht="24" customHeight="1" thickBot="1">
      <c r="A35" s="119" t="s">
        <v>10</v>
      </c>
      <c r="C35" s="121"/>
      <c r="D35" s="123"/>
      <c r="E35" s="128">
        <f>E34+E18</f>
        <v>800845</v>
      </c>
      <c r="F35" s="123"/>
      <c r="G35" s="128">
        <f>G34+G18</f>
        <v>757689</v>
      </c>
      <c r="H35" s="123"/>
      <c r="I35" s="128">
        <f>I34+I18</f>
        <v>698691</v>
      </c>
      <c r="J35" s="123"/>
      <c r="K35" s="128">
        <f>K34+K18</f>
        <v>663509</v>
      </c>
    </row>
    <row r="36" spans="1:11" s="120" customFormat="1" ht="24" customHeight="1" thickTop="1">
      <c r="A36" s="119"/>
      <c r="C36" s="121"/>
      <c r="D36" s="123"/>
      <c r="E36" s="129"/>
      <c r="F36" s="123"/>
      <c r="G36" s="129"/>
      <c r="H36" s="123"/>
      <c r="I36" s="129"/>
      <c r="J36" s="123"/>
      <c r="K36" s="129"/>
    </row>
    <row r="37" spans="1:11" ht="24" customHeight="1">
      <c r="A37" s="9" t="s">
        <v>11</v>
      </c>
      <c r="B37" s="34"/>
      <c r="C37" s="76"/>
    </row>
    <row r="38" spans="1:11" ht="24" customHeight="1">
      <c r="C38" s="48"/>
    </row>
    <row r="39" spans="1:11" s="68" customFormat="1" ht="21.75" customHeight="1">
      <c r="A39" s="10" t="s">
        <v>79</v>
      </c>
      <c r="B39" s="65"/>
      <c r="C39" s="66"/>
      <c r="D39" s="67"/>
      <c r="E39" s="67"/>
      <c r="F39" s="67"/>
      <c r="G39" s="67"/>
      <c r="H39" s="67"/>
      <c r="I39" s="67"/>
      <c r="J39" s="67"/>
      <c r="K39" s="67"/>
    </row>
    <row r="40" spans="1:11" s="68" customFormat="1" ht="21.75" customHeight="1">
      <c r="A40" s="77" t="s">
        <v>12</v>
      </c>
      <c r="B40" s="65"/>
      <c r="C40" s="66"/>
      <c r="D40" s="67"/>
      <c r="E40" s="65"/>
      <c r="F40" s="67"/>
      <c r="G40" s="65"/>
      <c r="H40" s="67"/>
      <c r="I40" s="65"/>
      <c r="J40" s="67"/>
      <c r="K40" s="65"/>
    </row>
    <row r="41" spans="1:11" s="70" customFormat="1" ht="21.75" customHeight="1">
      <c r="A41" s="69" t="s">
        <v>175</v>
      </c>
      <c r="B41" s="69"/>
      <c r="C41" s="69"/>
      <c r="D41" s="69"/>
      <c r="E41" s="69"/>
      <c r="F41" s="69"/>
      <c r="G41" s="69"/>
      <c r="H41" s="69"/>
      <c r="I41" s="69"/>
      <c r="J41" s="69"/>
    </row>
    <row r="42" spans="1:11" s="70" customFormat="1" ht="21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71" t="s">
        <v>38</v>
      </c>
    </row>
    <row r="43" spans="1:11" ht="21.75" customHeight="1">
      <c r="A43" s="66"/>
      <c r="B43" s="67"/>
      <c r="C43" s="66"/>
      <c r="D43" s="66"/>
      <c r="E43" s="147" t="s">
        <v>39</v>
      </c>
      <c r="F43" s="147"/>
      <c r="G43" s="147"/>
      <c r="H43" s="67"/>
      <c r="I43" s="147" t="s">
        <v>40</v>
      </c>
      <c r="J43" s="147"/>
      <c r="K43" s="147"/>
    </row>
    <row r="44" spans="1:11" ht="21.75" customHeight="1">
      <c r="C44" s="72" t="s">
        <v>1</v>
      </c>
      <c r="D44" s="5"/>
      <c r="E44" s="62" t="str">
        <f>"31 มีนาคม 2564"</f>
        <v>31 มีนาคม 2564</v>
      </c>
      <c r="F44" s="5"/>
      <c r="G44" s="62" t="str">
        <f>"31 ธันวาคม 2563"</f>
        <v>31 ธันวาคม 2563</v>
      </c>
      <c r="H44" s="73"/>
      <c r="I44" s="62" t="str">
        <f>"31 มีนาคม 2564"</f>
        <v>31 มีนาคม 2564</v>
      </c>
      <c r="J44" s="5"/>
      <c r="K44" s="62" t="str">
        <f>"31 ธันวาคม 2563"</f>
        <v>31 ธันวาคม 2563</v>
      </c>
    </row>
    <row r="45" spans="1:11" ht="21.75" customHeight="1">
      <c r="C45" s="74"/>
      <c r="D45" s="5"/>
      <c r="E45" s="41" t="s">
        <v>63</v>
      </c>
      <c r="F45" s="5"/>
      <c r="G45" s="41" t="s">
        <v>65</v>
      </c>
      <c r="H45" s="47"/>
      <c r="I45" s="41" t="s">
        <v>63</v>
      </c>
      <c r="J45" s="5"/>
      <c r="K45" s="41" t="s">
        <v>65</v>
      </c>
    </row>
    <row r="46" spans="1:11" ht="21.75" customHeight="1">
      <c r="C46" s="74"/>
      <c r="D46" s="5"/>
      <c r="E46" s="41" t="s">
        <v>64</v>
      </c>
      <c r="F46" s="5"/>
      <c r="G46" s="41"/>
      <c r="H46" s="47"/>
      <c r="I46" s="41" t="s">
        <v>64</v>
      </c>
      <c r="J46" s="5"/>
      <c r="K46" s="41"/>
    </row>
    <row r="47" spans="1:11" s="120" customFormat="1" ht="21.75" customHeight="1">
      <c r="A47" s="119" t="s">
        <v>13</v>
      </c>
      <c r="C47" s="121"/>
    </row>
    <row r="48" spans="1:11" s="120" customFormat="1" ht="21.75" customHeight="1">
      <c r="A48" s="119" t="s">
        <v>14</v>
      </c>
      <c r="C48" s="121"/>
    </row>
    <row r="49" spans="1:12" s="120" customFormat="1" ht="21.75" customHeight="1">
      <c r="A49" s="121" t="s">
        <v>110</v>
      </c>
      <c r="C49" s="122">
        <v>15</v>
      </c>
      <c r="E49" s="120">
        <v>209873</v>
      </c>
      <c r="G49" s="120">
        <v>190544</v>
      </c>
      <c r="I49" s="120">
        <v>182651</v>
      </c>
      <c r="K49" s="120">
        <v>165484</v>
      </c>
    </row>
    <row r="50" spans="1:12" s="120" customFormat="1" ht="21.75" customHeight="1">
      <c r="A50" s="124" t="s">
        <v>100</v>
      </c>
      <c r="B50" s="125"/>
      <c r="C50" s="122">
        <v>4</v>
      </c>
      <c r="D50" s="130"/>
      <c r="E50" s="130">
        <v>925</v>
      </c>
      <c r="F50" s="130"/>
      <c r="G50" s="130">
        <v>430</v>
      </c>
      <c r="H50" s="130"/>
      <c r="I50" s="130">
        <v>3129</v>
      </c>
      <c r="J50" s="130"/>
      <c r="K50" s="130">
        <v>1562</v>
      </c>
      <c r="L50" s="131"/>
    </row>
    <row r="51" spans="1:12" s="120" customFormat="1" ht="21.75" customHeight="1">
      <c r="A51" s="124" t="s">
        <v>168</v>
      </c>
      <c r="B51" s="125"/>
      <c r="C51" s="122">
        <v>16</v>
      </c>
      <c r="D51" s="130"/>
      <c r="E51" s="130">
        <v>125523</v>
      </c>
      <c r="F51" s="130"/>
      <c r="G51" s="130">
        <v>126187</v>
      </c>
      <c r="H51" s="130"/>
      <c r="I51" s="130">
        <v>56808</v>
      </c>
      <c r="J51" s="130"/>
      <c r="K51" s="130">
        <v>50068</v>
      </c>
    </row>
    <row r="52" spans="1:12" s="120" customFormat="1" ht="21.75" customHeight="1">
      <c r="A52" s="124" t="s">
        <v>170</v>
      </c>
      <c r="B52" s="125"/>
      <c r="C52" s="122"/>
      <c r="D52" s="130"/>
      <c r="E52" s="130"/>
      <c r="F52" s="130"/>
      <c r="G52" s="130"/>
      <c r="H52" s="130"/>
      <c r="I52" s="130"/>
      <c r="J52" s="130"/>
      <c r="K52" s="130"/>
    </row>
    <row r="53" spans="1:12" s="120" customFormat="1" ht="21.75" customHeight="1">
      <c r="A53" s="124" t="s">
        <v>171</v>
      </c>
      <c r="B53" s="122"/>
      <c r="C53" s="122">
        <v>17</v>
      </c>
      <c r="D53" s="130"/>
      <c r="E53" s="130">
        <v>15979</v>
      </c>
      <c r="F53" s="130"/>
      <c r="G53" s="130">
        <v>15151</v>
      </c>
      <c r="H53" s="130"/>
      <c r="I53" s="130">
        <v>15979</v>
      </c>
      <c r="J53" s="130"/>
      <c r="K53" s="130">
        <v>15151</v>
      </c>
    </row>
    <row r="54" spans="1:12" s="120" customFormat="1" ht="21.75" customHeight="1">
      <c r="A54" s="124" t="s">
        <v>159</v>
      </c>
      <c r="B54" s="122"/>
      <c r="C54" s="122">
        <v>13.2</v>
      </c>
      <c r="D54" s="130"/>
      <c r="E54" s="130">
        <v>18779</v>
      </c>
      <c r="F54" s="130"/>
      <c r="G54" s="130">
        <v>21777</v>
      </c>
      <c r="H54" s="130"/>
      <c r="I54" s="130">
        <v>8075</v>
      </c>
      <c r="J54" s="130"/>
      <c r="K54" s="130">
        <v>10288</v>
      </c>
    </row>
    <row r="55" spans="1:12" s="120" customFormat="1" ht="21.75" customHeight="1">
      <c r="A55" s="121" t="s">
        <v>112</v>
      </c>
      <c r="B55" s="122"/>
      <c r="C55" s="122">
        <v>19</v>
      </c>
      <c r="D55" s="130"/>
      <c r="E55" s="130">
        <v>12585</v>
      </c>
      <c r="F55" s="130"/>
      <c r="G55" s="130">
        <v>9086</v>
      </c>
      <c r="H55" s="130"/>
      <c r="I55" s="123">
        <v>6028</v>
      </c>
      <c r="J55" s="123"/>
      <c r="K55" s="123">
        <v>5381</v>
      </c>
    </row>
    <row r="56" spans="1:12" s="120" customFormat="1" ht="21.75" customHeight="1">
      <c r="A56" s="119" t="s">
        <v>15</v>
      </c>
      <c r="C56" s="122"/>
      <c r="D56" s="130"/>
      <c r="E56" s="132">
        <f>SUM(E49:E55)</f>
        <v>383664</v>
      </c>
      <c r="F56" s="130"/>
      <c r="G56" s="132">
        <f>SUM(G49:G55)</f>
        <v>363175</v>
      </c>
      <c r="H56" s="130"/>
      <c r="I56" s="132">
        <f>SUM(I49:I55)</f>
        <v>272670</v>
      </c>
      <c r="J56" s="130"/>
      <c r="K56" s="132">
        <f>SUM(K49:K55)</f>
        <v>247934</v>
      </c>
    </row>
    <row r="57" spans="1:12" s="120" customFormat="1" ht="21.75" customHeight="1">
      <c r="A57" s="119" t="s">
        <v>16</v>
      </c>
      <c r="C57" s="122"/>
      <c r="D57" s="130"/>
      <c r="E57" s="130"/>
      <c r="F57" s="130"/>
      <c r="G57" s="130"/>
      <c r="H57" s="130"/>
      <c r="I57" s="130"/>
      <c r="J57" s="130"/>
      <c r="K57" s="130"/>
    </row>
    <row r="58" spans="1:12" s="120" customFormat="1" ht="21.75" customHeight="1">
      <c r="A58" s="121" t="s">
        <v>179</v>
      </c>
      <c r="C58" s="122"/>
      <c r="D58" s="130"/>
      <c r="E58" s="130"/>
      <c r="F58" s="130"/>
      <c r="G58" s="130"/>
      <c r="H58" s="130"/>
      <c r="I58" s="123"/>
      <c r="J58" s="130"/>
      <c r="K58" s="123"/>
    </row>
    <row r="59" spans="1:12" s="120" customFormat="1" ht="21.75" customHeight="1">
      <c r="A59" s="121" t="s">
        <v>177</v>
      </c>
      <c r="C59" s="122">
        <v>17</v>
      </c>
      <c r="D59" s="130"/>
      <c r="E59" s="123">
        <v>68511</v>
      </c>
      <c r="F59" s="130"/>
      <c r="G59" s="123">
        <v>63144</v>
      </c>
      <c r="H59" s="130"/>
      <c r="I59" s="123">
        <v>68511</v>
      </c>
      <c r="J59" s="123"/>
      <c r="K59" s="123">
        <v>63144</v>
      </c>
    </row>
    <row r="60" spans="1:12" s="120" customFormat="1" ht="21.75" customHeight="1">
      <c r="A60" s="121" t="s">
        <v>155</v>
      </c>
      <c r="C60" s="122"/>
      <c r="D60" s="130"/>
      <c r="E60" s="123"/>
      <c r="F60" s="130"/>
      <c r="G60" s="123"/>
      <c r="H60" s="130"/>
      <c r="I60" s="123"/>
      <c r="J60" s="123"/>
      <c r="K60" s="123"/>
    </row>
    <row r="61" spans="1:12" s="120" customFormat="1" ht="21.75" customHeight="1">
      <c r="A61" s="121" t="s">
        <v>156</v>
      </c>
      <c r="C61" s="122">
        <v>13.2</v>
      </c>
      <c r="D61" s="130"/>
      <c r="E61" s="123">
        <v>34004</v>
      </c>
      <c r="F61" s="130"/>
      <c r="G61" s="123">
        <v>38687</v>
      </c>
      <c r="H61" s="130"/>
      <c r="I61" s="123">
        <v>30985</v>
      </c>
      <c r="J61" s="123"/>
      <c r="K61" s="123">
        <v>33818</v>
      </c>
    </row>
    <row r="62" spans="1:12" s="120" customFormat="1" ht="21.75" customHeight="1">
      <c r="A62" s="121" t="s">
        <v>131</v>
      </c>
      <c r="C62" s="122"/>
      <c r="D62" s="130"/>
      <c r="E62" s="130">
        <v>306</v>
      </c>
      <c r="F62" s="130"/>
      <c r="G62" s="130">
        <v>296</v>
      </c>
      <c r="H62" s="130"/>
      <c r="I62" s="123">
        <v>0</v>
      </c>
      <c r="J62" s="123"/>
      <c r="K62" s="123">
        <v>0</v>
      </c>
    </row>
    <row r="63" spans="1:12" s="120" customFormat="1" ht="21.75" customHeight="1">
      <c r="A63" s="121" t="s">
        <v>101</v>
      </c>
      <c r="C63" s="122">
        <v>18</v>
      </c>
      <c r="D63" s="130"/>
      <c r="E63" s="130">
        <v>13497</v>
      </c>
      <c r="F63" s="130"/>
      <c r="G63" s="130">
        <v>13037</v>
      </c>
      <c r="H63" s="130"/>
      <c r="I63" s="123">
        <v>13172</v>
      </c>
      <c r="J63" s="123"/>
      <c r="K63" s="123">
        <v>12361</v>
      </c>
    </row>
    <row r="64" spans="1:12" s="120" customFormat="1" ht="21.75" customHeight="1">
      <c r="A64" s="121" t="s">
        <v>73</v>
      </c>
      <c r="C64" s="122"/>
      <c r="D64" s="130"/>
      <c r="E64" s="133">
        <v>1101</v>
      </c>
      <c r="F64" s="130"/>
      <c r="G64" s="133">
        <v>2518</v>
      </c>
      <c r="H64" s="130"/>
      <c r="I64" s="127">
        <v>1104</v>
      </c>
      <c r="J64" s="123"/>
      <c r="K64" s="127">
        <v>2518</v>
      </c>
    </row>
    <row r="65" spans="1:12" s="120" customFormat="1" ht="21.75" customHeight="1">
      <c r="A65" s="119" t="s">
        <v>17</v>
      </c>
      <c r="C65" s="122"/>
      <c r="D65" s="130"/>
      <c r="E65" s="130">
        <f>SUM(E59:E64)</f>
        <v>117419</v>
      </c>
      <c r="F65" s="130"/>
      <c r="G65" s="130">
        <f>SUM(G59:G64)</f>
        <v>117682</v>
      </c>
      <c r="H65" s="130"/>
      <c r="I65" s="130">
        <f>SUM(I59:I64)</f>
        <v>113772</v>
      </c>
      <c r="J65" s="130"/>
      <c r="K65" s="130">
        <f>SUM(K59:K64)</f>
        <v>111841</v>
      </c>
    </row>
    <row r="66" spans="1:12" s="120" customFormat="1" ht="21.75" customHeight="1">
      <c r="A66" s="119" t="s">
        <v>18</v>
      </c>
      <c r="C66" s="121"/>
      <c r="D66" s="130"/>
      <c r="E66" s="132">
        <f>E65+E56</f>
        <v>501083</v>
      </c>
      <c r="F66" s="130"/>
      <c r="G66" s="132">
        <f>G65+G56</f>
        <v>480857</v>
      </c>
      <c r="H66" s="130"/>
      <c r="I66" s="132">
        <f>I65+I56</f>
        <v>386442</v>
      </c>
      <c r="J66" s="130"/>
      <c r="K66" s="132">
        <f>K65+K56</f>
        <v>359775</v>
      </c>
    </row>
    <row r="67" spans="1:12" ht="21.75" customHeight="1">
      <c r="A67" s="6"/>
      <c r="D67" s="32"/>
      <c r="E67" s="32"/>
      <c r="F67" s="32"/>
      <c r="G67" s="32"/>
      <c r="H67" s="32"/>
      <c r="I67" s="32"/>
      <c r="J67" s="32"/>
      <c r="K67" s="32"/>
      <c r="L67" s="32"/>
    </row>
    <row r="68" spans="1:12" ht="24" customHeight="1">
      <c r="A68" s="9" t="s">
        <v>11</v>
      </c>
      <c r="B68" s="34"/>
      <c r="C68" s="76"/>
    </row>
    <row r="69" spans="1:12" ht="24" customHeight="1">
      <c r="C69" s="48"/>
    </row>
    <row r="70" spans="1:12" s="68" customFormat="1" ht="21.75" customHeight="1">
      <c r="A70" s="10" t="s">
        <v>79</v>
      </c>
      <c r="B70" s="65"/>
      <c r="C70" s="66"/>
      <c r="D70" s="67"/>
      <c r="E70" s="67"/>
      <c r="F70" s="67"/>
      <c r="G70" s="67"/>
      <c r="H70" s="67"/>
      <c r="I70" s="67"/>
      <c r="J70" s="67"/>
      <c r="K70" s="67"/>
    </row>
    <row r="71" spans="1:12" s="68" customFormat="1" ht="21.75" customHeight="1">
      <c r="A71" s="77" t="s">
        <v>12</v>
      </c>
      <c r="B71" s="65"/>
      <c r="C71" s="66"/>
      <c r="D71" s="67"/>
      <c r="E71" s="65"/>
      <c r="F71" s="67"/>
      <c r="G71" s="65"/>
      <c r="H71" s="67"/>
      <c r="I71" s="65"/>
      <c r="J71" s="67"/>
      <c r="K71" s="65"/>
    </row>
    <row r="72" spans="1:12" s="70" customFormat="1" ht="21.75" customHeight="1">
      <c r="A72" s="69" t="s">
        <v>175</v>
      </c>
      <c r="B72" s="69"/>
      <c r="C72" s="69"/>
      <c r="D72" s="69"/>
      <c r="E72" s="69"/>
      <c r="F72" s="69"/>
      <c r="G72" s="69"/>
      <c r="H72" s="69"/>
      <c r="I72" s="69"/>
      <c r="J72" s="69"/>
    </row>
    <row r="73" spans="1:12" s="70" customFormat="1" ht="21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71" t="s">
        <v>38</v>
      </c>
    </row>
    <row r="74" spans="1:12" ht="21.75" customHeight="1">
      <c r="A74" s="66"/>
      <c r="B74" s="67"/>
      <c r="C74" s="66"/>
      <c r="D74" s="66"/>
      <c r="E74" s="147" t="s">
        <v>39</v>
      </c>
      <c r="F74" s="147"/>
      <c r="G74" s="147"/>
      <c r="H74" s="67"/>
      <c r="I74" s="147" t="s">
        <v>40</v>
      </c>
      <c r="J74" s="147"/>
      <c r="K74" s="147"/>
    </row>
    <row r="75" spans="1:12" ht="21.75" customHeight="1">
      <c r="C75" s="66"/>
      <c r="D75" s="5"/>
      <c r="E75" s="62" t="str">
        <f>"31 มีนาคม 2564"</f>
        <v>31 มีนาคม 2564</v>
      </c>
      <c r="F75" s="5"/>
      <c r="G75" s="62" t="str">
        <f>"31 ธันวาคม 2563"</f>
        <v>31 ธันวาคม 2563</v>
      </c>
      <c r="H75" s="73"/>
      <c r="I75" s="62" t="str">
        <f>"31 มีนาคม 2564"</f>
        <v>31 มีนาคม 2564</v>
      </c>
      <c r="J75" s="5"/>
      <c r="K75" s="62" t="str">
        <f>"31 ธันวาคม 2563"</f>
        <v>31 ธันวาคม 2563</v>
      </c>
    </row>
    <row r="76" spans="1:12" ht="21.75" customHeight="1">
      <c r="C76" s="74"/>
      <c r="D76" s="5"/>
      <c r="E76" s="41" t="s">
        <v>63</v>
      </c>
      <c r="F76" s="5"/>
      <c r="G76" s="41" t="s">
        <v>65</v>
      </c>
      <c r="H76" s="47"/>
      <c r="I76" s="41" t="s">
        <v>63</v>
      </c>
      <c r="J76" s="5"/>
      <c r="K76" s="41" t="s">
        <v>65</v>
      </c>
    </row>
    <row r="77" spans="1:12" ht="21.75" customHeight="1">
      <c r="C77" s="74"/>
      <c r="D77" s="5"/>
      <c r="E77" s="41" t="s">
        <v>64</v>
      </c>
      <c r="F77" s="5"/>
      <c r="G77" s="41"/>
      <c r="H77" s="47"/>
      <c r="I77" s="41" t="s">
        <v>64</v>
      </c>
      <c r="J77" s="5"/>
      <c r="K77" s="41"/>
    </row>
    <row r="78" spans="1:12" s="120" customFormat="1" ht="21.75" customHeight="1">
      <c r="A78" s="119" t="s">
        <v>19</v>
      </c>
      <c r="C78" s="121"/>
      <c r="D78" s="134"/>
      <c r="E78" s="134"/>
      <c r="F78" s="134"/>
      <c r="G78" s="134"/>
      <c r="H78" s="134"/>
      <c r="I78" s="134"/>
      <c r="J78" s="134"/>
      <c r="K78" s="134"/>
    </row>
    <row r="79" spans="1:12" s="120" customFormat="1" ht="21.75" customHeight="1">
      <c r="A79" s="121" t="s">
        <v>20</v>
      </c>
      <c r="C79" s="122"/>
      <c r="D79" s="134"/>
      <c r="E79" s="134"/>
      <c r="F79" s="134"/>
      <c r="G79" s="134"/>
      <c r="H79" s="134"/>
      <c r="I79" s="134"/>
      <c r="J79" s="134"/>
      <c r="K79" s="134"/>
    </row>
    <row r="80" spans="1:12" s="120" customFormat="1" ht="21.75" customHeight="1">
      <c r="A80" s="135" t="s">
        <v>21</v>
      </c>
      <c r="B80" s="125"/>
      <c r="C80" s="122"/>
      <c r="D80" s="134"/>
      <c r="E80" s="134"/>
      <c r="F80" s="134"/>
      <c r="G80" s="134"/>
      <c r="H80" s="134"/>
      <c r="I80" s="134"/>
      <c r="J80" s="134"/>
      <c r="K80" s="134"/>
    </row>
    <row r="81" spans="1:11" s="120" customFormat="1" ht="21.75" customHeight="1" thickBot="1">
      <c r="A81" s="135" t="s">
        <v>153</v>
      </c>
      <c r="B81" s="136"/>
      <c r="C81" s="122"/>
      <c r="D81" s="134"/>
      <c r="E81" s="137">
        <v>113538</v>
      </c>
      <c r="F81" s="134"/>
      <c r="G81" s="137">
        <v>113538</v>
      </c>
      <c r="H81" s="134"/>
      <c r="I81" s="137">
        <v>113538</v>
      </c>
      <c r="J81" s="134"/>
      <c r="K81" s="137">
        <v>113538</v>
      </c>
    </row>
    <row r="82" spans="1:11" s="120" customFormat="1" ht="21.75" customHeight="1" thickTop="1">
      <c r="A82" s="135" t="s">
        <v>124</v>
      </c>
      <c r="B82" s="125"/>
      <c r="C82" s="122"/>
      <c r="D82" s="134"/>
      <c r="E82" s="134"/>
      <c r="F82" s="134"/>
      <c r="G82" s="134"/>
      <c r="H82" s="134"/>
      <c r="I82" s="134"/>
      <c r="J82" s="134"/>
      <c r="K82" s="134"/>
    </row>
    <row r="83" spans="1:11" s="120" customFormat="1" ht="21.75" customHeight="1">
      <c r="A83" s="135" t="s">
        <v>153</v>
      </c>
      <c r="B83" s="136"/>
      <c r="C83" s="121"/>
      <c r="D83" s="134"/>
      <c r="E83" s="134">
        <v>113538</v>
      </c>
      <c r="F83" s="134"/>
      <c r="G83" s="134">
        <v>113538</v>
      </c>
      <c r="H83" s="134"/>
      <c r="I83" s="134">
        <v>113538</v>
      </c>
      <c r="J83" s="134"/>
      <c r="K83" s="134">
        <v>113538</v>
      </c>
    </row>
    <row r="84" spans="1:11" s="120" customFormat="1" ht="21.75" customHeight="1">
      <c r="A84" s="135" t="s">
        <v>75</v>
      </c>
      <c r="B84" s="136"/>
      <c r="C84" s="121"/>
      <c r="D84" s="134"/>
      <c r="E84" s="134">
        <v>170630</v>
      </c>
      <c r="F84" s="134"/>
      <c r="G84" s="134">
        <v>170630</v>
      </c>
      <c r="H84" s="134"/>
      <c r="I84" s="123">
        <v>170630</v>
      </c>
      <c r="J84" s="134"/>
      <c r="K84" s="123">
        <v>170630</v>
      </c>
    </row>
    <row r="85" spans="1:11" s="120" customFormat="1" ht="21.75" customHeight="1">
      <c r="A85" s="135" t="s">
        <v>85</v>
      </c>
      <c r="B85" s="136"/>
      <c r="C85" s="122"/>
      <c r="D85" s="134"/>
      <c r="E85" s="134"/>
      <c r="F85" s="134"/>
      <c r="G85" s="134"/>
      <c r="H85" s="134"/>
      <c r="I85" s="134"/>
      <c r="J85" s="134"/>
      <c r="K85" s="134"/>
    </row>
    <row r="86" spans="1:11" s="120" customFormat="1" ht="21.75" customHeight="1">
      <c r="A86" s="135" t="s">
        <v>22</v>
      </c>
      <c r="B86" s="136"/>
      <c r="C86" s="122"/>
      <c r="D86" s="134"/>
      <c r="E86" s="134">
        <v>11354</v>
      </c>
      <c r="F86" s="134"/>
      <c r="G86" s="134">
        <v>11354</v>
      </c>
      <c r="H86" s="134"/>
      <c r="I86" s="134">
        <v>11354</v>
      </c>
      <c r="J86" s="134"/>
      <c r="K86" s="134">
        <v>11354</v>
      </c>
    </row>
    <row r="87" spans="1:11" s="120" customFormat="1" ht="21.75" customHeight="1">
      <c r="A87" s="135" t="s">
        <v>23</v>
      </c>
      <c r="B87" s="136"/>
      <c r="C87" s="121"/>
      <c r="D87" s="134"/>
      <c r="E87" s="134">
        <v>-15873</v>
      </c>
      <c r="F87" s="134"/>
      <c r="G87" s="134">
        <v>-36076</v>
      </c>
      <c r="H87" s="134"/>
      <c r="I87" s="134">
        <v>16727</v>
      </c>
      <c r="J87" s="134"/>
      <c r="K87" s="134">
        <v>8212</v>
      </c>
    </row>
    <row r="88" spans="1:11" s="120" customFormat="1" ht="21.75" customHeight="1">
      <c r="A88" s="121" t="s">
        <v>42</v>
      </c>
      <c r="B88" s="136"/>
      <c r="C88" s="121"/>
      <c r="D88" s="134"/>
      <c r="E88" s="138">
        <v>-2807</v>
      </c>
      <c r="F88" s="134"/>
      <c r="G88" s="138">
        <v>-4726</v>
      </c>
      <c r="H88" s="134"/>
      <c r="I88" s="127">
        <v>0</v>
      </c>
      <c r="J88" s="134"/>
      <c r="K88" s="127">
        <v>0</v>
      </c>
    </row>
    <row r="89" spans="1:11" s="120" customFormat="1" ht="21.75" customHeight="1">
      <c r="A89" s="121" t="s">
        <v>125</v>
      </c>
      <c r="B89" s="136"/>
      <c r="C89" s="121"/>
      <c r="D89" s="134"/>
      <c r="E89" s="134">
        <f>SUM(E83:E88)</f>
        <v>276842</v>
      </c>
      <c r="F89" s="134"/>
      <c r="G89" s="134">
        <f>SUM(G83:G88)</f>
        <v>254720</v>
      </c>
      <c r="H89" s="134"/>
      <c r="I89" s="134">
        <f>SUM(I83:I88)</f>
        <v>312249</v>
      </c>
      <c r="J89" s="134"/>
      <c r="K89" s="134">
        <f>SUM(K83:K88)</f>
        <v>303734</v>
      </c>
    </row>
    <row r="90" spans="1:11" s="120" customFormat="1" ht="21.75" customHeight="1">
      <c r="A90" s="121" t="s">
        <v>94</v>
      </c>
      <c r="B90" s="136"/>
      <c r="C90" s="121"/>
      <c r="D90" s="134"/>
      <c r="E90" s="138">
        <v>22920</v>
      </c>
      <c r="F90" s="134"/>
      <c r="G90" s="138">
        <v>22112</v>
      </c>
      <c r="H90" s="134"/>
      <c r="I90" s="127">
        <v>0</v>
      </c>
      <c r="J90" s="134"/>
      <c r="K90" s="127">
        <v>0</v>
      </c>
    </row>
    <row r="91" spans="1:11" s="120" customFormat="1" ht="21.75" customHeight="1">
      <c r="A91" s="139" t="s">
        <v>24</v>
      </c>
      <c r="B91" s="136"/>
      <c r="C91" s="121"/>
      <c r="D91" s="134"/>
      <c r="E91" s="138">
        <f>SUM(E89:E90)</f>
        <v>299762</v>
      </c>
      <c r="F91" s="134"/>
      <c r="G91" s="138">
        <f>SUM(G89:G90)</f>
        <v>276832</v>
      </c>
      <c r="H91" s="134"/>
      <c r="I91" s="138">
        <f>SUM(I89:I90)</f>
        <v>312249</v>
      </c>
      <c r="J91" s="134"/>
      <c r="K91" s="138">
        <f>SUM(K89:K90)</f>
        <v>303734</v>
      </c>
    </row>
    <row r="92" spans="1:11" s="120" customFormat="1" ht="21.75" customHeight="1" thickBot="1">
      <c r="A92" s="119" t="s">
        <v>25</v>
      </c>
      <c r="C92" s="121"/>
      <c r="D92" s="134"/>
      <c r="E92" s="137">
        <f>E91+E66</f>
        <v>800845</v>
      </c>
      <c r="F92" s="134"/>
      <c r="G92" s="137">
        <f>SUM(G66,G91)</f>
        <v>757689</v>
      </c>
      <c r="H92" s="134"/>
      <c r="I92" s="137">
        <f>SUM(I66,I91)</f>
        <v>698691</v>
      </c>
      <c r="J92" s="134"/>
      <c r="K92" s="137">
        <f>SUM(K66,K91)</f>
        <v>663509</v>
      </c>
    </row>
    <row r="93" spans="1:11" s="120" customFormat="1" ht="21" customHeight="1" thickTop="1">
      <c r="A93" s="121"/>
      <c r="C93" s="140"/>
      <c r="E93" s="134">
        <f>E92-E35</f>
        <v>0</v>
      </c>
      <c r="G93" s="134">
        <f>G92-G35</f>
        <v>0</v>
      </c>
      <c r="I93" s="134">
        <f>I92-I35</f>
        <v>0</v>
      </c>
      <c r="K93" s="134">
        <f>K92-K35</f>
        <v>0</v>
      </c>
    </row>
    <row r="94" spans="1:11" ht="21.75" customHeight="1">
      <c r="A94" s="9" t="s">
        <v>11</v>
      </c>
      <c r="C94" s="76"/>
    </row>
    <row r="95" spans="1:11" ht="21.75" customHeight="1">
      <c r="C95" s="76"/>
    </row>
    <row r="96" spans="1:11" ht="21.75" customHeight="1">
      <c r="C96" s="76"/>
    </row>
    <row r="97" spans="1:3" ht="21.75" customHeight="1">
      <c r="C97" s="76"/>
    </row>
    <row r="98" spans="1:3" ht="21.75" customHeight="1">
      <c r="C98" s="76"/>
    </row>
    <row r="99" spans="1:3" ht="21.75" customHeight="1">
      <c r="C99" s="76"/>
    </row>
    <row r="100" spans="1:3" ht="21.75" customHeight="1">
      <c r="C100" s="76"/>
    </row>
    <row r="101" spans="1:3" ht="21.75" customHeight="1">
      <c r="C101" s="76"/>
    </row>
    <row r="102" spans="1:3" ht="16.5" customHeight="1">
      <c r="C102" s="76"/>
    </row>
    <row r="103" spans="1:3" ht="15" customHeight="1">
      <c r="A103" s="27"/>
      <c r="B103" s="34"/>
      <c r="C103" s="76"/>
    </row>
  </sheetData>
  <mergeCells count="6">
    <mergeCell ref="E5:G5"/>
    <mergeCell ref="I5:K5"/>
    <mergeCell ref="E43:G43"/>
    <mergeCell ref="I43:K43"/>
    <mergeCell ref="E74:G74"/>
    <mergeCell ref="I74:K74"/>
  </mergeCells>
  <pageMargins left="0.6692913385826772" right="0.19685039370078741" top="0.47244094488188981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8" max="16383" man="1"/>
    <brk id="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showGridLines="0" view="pageBreakPreview" topLeftCell="A30" zoomScale="90" zoomScaleNormal="100" zoomScaleSheetLayoutView="90" workbookViewId="0">
      <selection activeCell="A32" sqref="A32"/>
    </sheetView>
  </sheetViews>
  <sheetFormatPr defaultColWidth="10.7109375" defaultRowHeight="23.25"/>
  <cols>
    <col min="1" max="1" width="42.42578125" style="12" customWidth="1"/>
    <col min="2" max="2" width="4.28515625" style="39" customWidth="1"/>
    <col min="3" max="3" width="7.7109375" style="12" customWidth="1"/>
    <col min="4" max="4" width="1.28515625" style="39" customWidth="1"/>
    <col min="5" max="5" width="13.7109375" style="39" customWidth="1"/>
    <col min="6" max="6" width="1.28515625" style="39" customWidth="1"/>
    <col min="7" max="7" width="13.7109375" style="39" customWidth="1"/>
    <col min="8" max="8" width="1.28515625" style="39" customWidth="1"/>
    <col min="9" max="9" width="13.7109375" style="39" customWidth="1"/>
    <col min="10" max="10" width="1.28515625" style="39" customWidth="1"/>
    <col min="11" max="11" width="13.7109375" style="39" customWidth="1"/>
    <col min="12" max="12" width="1.7109375" style="39" customWidth="1"/>
    <col min="13" max="13" width="12.28515625" style="39" bestFit="1" customWidth="1"/>
    <col min="14" max="16384" width="10.7109375" style="39"/>
  </cols>
  <sheetData>
    <row r="1" spans="1:12" ht="22.15" customHeight="1">
      <c r="L1" s="78" t="s">
        <v>44</v>
      </c>
    </row>
    <row r="2" spans="1:12" s="82" customFormat="1" ht="22.15" customHeight="1">
      <c r="A2" s="10" t="s">
        <v>79</v>
      </c>
      <c r="B2" s="79"/>
      <c r="C2" s="80"/>
      <c r="D2" s="79"/>
      <c r="E2" s="81"/>
      <c r="F2" s="79"/>
      <c r="G2" s="81"/>
    </row>
    <row r="3" spans="1:12" s="82" customFormat="1" ht="22.15" customHeight="1">
      <c r="A3" s="16" t="s">
        <v>43</v>
      </c>
      <c r="B3" s="79"/>
      <c r="C3" s="80"/>
      <c r="D3" s="79"/>
      <c r="E3" s="81"/>
      <c r="F3" s="79"/>
      <c r="G3" s="81"/>
      <c r="H3" s="81"/>
      <c r="I3" s="81"/>
      <c r="J3" s="81"/>
      <c r="K3" s="81"/>
    </row>
    <row r="4" spans="1:12" s="82" customFormat="1" ht="22.15" customHeight="1">
      <c r="A4" s="16" t="s">
        <v>172</v>
      </c>
      <c r="B4" s="79"/>
      <c r="C4" s="80"/>
      <c r="D4" s="79"/>
      <c r="E4" s="81"/>
      <c r="F4" s="79"/>
      <c r="G4" s="81"/>
      <c r="H4" s="81"/>
      <c r="I4" s="81"/>
      <c r="J4" s="81"/>
      <c r="K4" s="81"/>
    </row>
    <row r="5" spans="1:12" s="82" customFormat="1" ht="22.15" customHeight="1">
      <c r="A5" s="16"/>
      <c r="B5" s="79"/>
      <c r="C5" s="80"/>
      <c r="D5" s="79"/>
      <c r="E5" s="81"/>
      <c r="F5" s="79"/>
      <c r="G5" s="81"/>
      <c r="H5" s="81"/>
      <c r="I5" s="81"/>
      <c r="J5" s="81"/>
      <c r="K5" s="83" t="s">
        <v>38</v>
      </c>
    </row>
    <row r="6" spans="1:12" s="84" customFormat="1" ht="22.15" customHeight="1">
      <c r="B6" s="85"/>
      <c r="C6" s="86"/>
      <c r="D6" s="85"/>
      <c r="E6" s="87"/>
      <c r="F6" s="44" t="s">
        <v>39</v>
      </c>
      <c r="G6" s="87"/>
      <c r="H6" s="88"/>
      <c r="I6" s="89"/>
      <c r="J6" s="44" t="s">
        <v>40</v>
      </c>
      <c r="K6" s="90"/>
    </row>
    <row r="7" spans="1:12" s="82" customFormat="1" ht="22.15" customHeight="1">
      <c r="B7" s="79"/>
      <c r="C7" s="63" t="s">
        <v>1</v>
      </c>
      <c r="D7" s="22"/>
      <c r="E7" s="64">
        <v>2564</v>
      </c>
      <c r="F7" s="45"/>
      <c r="G7" s="64">
        <v>2563</v>
      </c>
      <c r="H7" s="91"/>
      <c r="I7" s="64">
        <v>2564</v>
      </c>
      <c r="J7" s="45"/>
      <c r="K7" s="64">
        <v>2563</v>
      </c>
    </row>
    <row r="8" spans="1:12" s="82" customFormat="1" ht="22.15" customHeight="1">
      <c r="A8" s="11" t="s">
        <v>127</v>
      </c>
      <c r="B8" s="79"/>
      <c r="C8" s="22"/>
      <c r="D8" s="22"/>
      <c r="E8" s="110"/>
      <c r="F8" s="45"/>
      <c r="G8" s="110"/>
      <c r="H8" s="91"/>
      <c r="I8" s="110"/>
      <c r="J8" s="45"/>
      <c r="K8" s="110"/>
    </row>
    <row r="9" spans="1:12" ht="22.15" customHeight="1">
      <c r="A9" s="11" t="s">
        <v>26</v>
      </c>
    </row>
    <row r="10" spans="1:12" ht="22.15" customHeight="1">
      <c r="A10" s="13" t="s">
        <v>45</v>
      </c>
      <c r="B10" s="92"/>
      <c r="C10" s="93"/>
      <c r="D10" s="92"/>
      <c r="E10" s="36">
        <v>310136</v>
      </c>
      <c r="F10" s="92"/>
      <c r="G10" s="36">
        <v>238642</v>
      </c>
      <c r="H10" s="36"/>
      <c r="I10" s="36">
        <v>225932</v>
      </c>
      <c r="J10" s="36"/>
      <c r="K10" s="36">
        <v>157936</v>
      </c>
    </row>
    <row r="11" spans="1:12" ht="22.15" customHeight="1">
      <c r="A11" s="13" t="s">
        <v>146</v>
      </c>
      <c r="B11" s="92"/>
      <c r="C11" s="93"/>
      <c r="D11" s="92"/>
      <c r="E11" s="36">
        <v>22527</v>
      </c>
      <c r="F11" s="92"/>
      <c r="G11" s="36">
        <v>27848</v>
      </c>
      <c r="H11" s="50"/>
      <c r="I11" s="50">
        <v>0</v>
      </c>
      <c r="J11" s="50"/>
      <c r="K11" s="50">
        <v>0</v>
      </c>
    </row>
    <row r="12" spans="1:12" ht="22.15" customHeight="1">
      <c r="A12" s="13" t="s">
        <v>27</v>
      </c>
      <c r="B12" s="92"/>
      <c r="C12" s="93"/>
      <c r="D12" s="92"/>
      <c r="E12" s="36">
        <v>6195</v>
      </c>
      <c r="F12" s="92"/>
      <c r="G12" s="36">
        <v>8890</v>
      </c>
      <c r="H12" s="50"/>
      <c r="I12" s="50">
        <v>5806</v>
      </c>
      <c r="J12" s="50"/>
      <c r="K12" s="50">
        <f>9960-2197</f>
        <v>7763</v>
      </c>
    </row>
    <row r="13" spans="1:12" ht="22.15" customHeight="1">
      <c r="A13" s="11" t="s">
        <v>28</v>
      </c>
      <c r="E13" s="94">
        <f>SUM(E10:E12)</f>
        <v>338858</v>
      </c>
      <c r="G13" s="94">
        <f>SUM(G10:G12)</f>
        <v>275380</v>
      </c>
      <c r="H13" s="36"/>
      <c r="I13" s="94">
        <f>SUM(I10:I12)</f>
        <v>231738</v>
      </c>
      <c r="J13" s="36"/>
      <c r="K13" s="94">
        <f>SUM(K10:K12)</f>
        <v>165699</v>
      </c>
    </row>
    <row r="14" spans="1:12" ht="22.15" customHeight="1">
      <c r="A14" s="11" t="s">
        <v>29</v>
      </c>
      <c r="E14" s="36"/>
      <c r="G14" s="36"/>
      <c r="H14" s="36"/>
      <c r="I14" s="36"/>
      <c r="J14" s="36"/>
      <c r="K14" s="36"/>
    </row>
    <row r="15" spans="1:12" ht="22.15" customHeight="1">
      <c r="A15" s="13" t="s">
        <v>36</v>
      </c>
      <c r="B15" s="92"/>
      <c r="C15" s="93"/>
      <c r="D15" s="92"/>
      <c r="E15" s="36">
        <v>252441</v>
      </c>
      <c r="F15" s="92"/>
      <c r="G15" s="36">
        <v>193931</v>
      </c>
      <c r="H15" s="36"/>
      <c r="I15" s="36">
        <v>187334</v>
      </c>
      <c r="J15" s="36"/>
      <c r="K15" s="36">
        <v>123676</v>
      </c>
    </row>
    <row r="16" spans="1:12" ht="22.15" customHeight="1">
      <c r="A16" s="13" t="s">
        <v>139</v>
      </c>
      <c r="B16" s="92"/>
      <c r="C16" s="93"/>
      <c r="D16" s="92"/>
      <c r="E16" s="36">
        <v>15927</v>
      </c>
      <c r="F16" s="92"/>
      <c r="G16" s="36">
        <v>20347</v>
      </c>
      <c r="H16" s="36"/>
      <c r="I16" s="21">
        <v>0</v>
      </c>
      <c r="J16" s="36"/>
      <c r="K16" s="21">
        <v>0</v>
      </c>
    </row>
    <row r="17" spans="1:18" ht="22.15" customHeight="1">
      <c r="A17" s="13" t="s">
        <v>138</v>
      </c>
      <c r="B17" s="92"/>
      <c r="D17" s="92"/>
      <c r="E17" s="36">
        <v>8189</v>
      </c>
      <c r="F17" s="92"/>
      <c r="G17" s="36">
        <v>11527</v>
      </c>
      <c r="H17" s="36"/>
      <c r="I17" s="36">
        <v>5056</v>
      </c>
      <c r="J17" s="36"/>
      <c r="K17" s="36">
        <v>7616</v>
      </c>
    </row>
    <row r="18" spans="1:18" ht="22.15" customHeight="1">
      <c r="A18" s="13" t="s">
        <v>30</v>
      </c>
      <c r="B18" s="92"/>
      <c r="C18" s="93"/>
      <c r="D18" s="92"/>
      <c r="E18" s="36">
        <v>37960</v>
      </c>
      <c r="F18" s="92"/>
      <c r="G18" s="36">
        <v>47345</v>
      </c>
      <c r="H18" s="36"/>
      <c r="I18" s="36">
        <v>27533</v>
      </c>
      <c r="J18" s="36"/>
      <c r="K18" s="36">
        <v>30150</v>
      </c>
    </row>
    <row r="19" spans="1:18" ht="22.15" customHeight="1">
      <c r="A19" s="11" t="s">
        <v>31</v>
      </c>
      <c r="E19" s="94">
        <f>SUM(E15:E18)</f>
        <v>314517</v>
      </c>
      <c r="G19" s="94">
        <f>SUM(G15:G18)</f>
        <v>273150</v>
      </c>
      <c r="H19" s="36"/>
      <c r="I19" s="94">
        <f>SUM(I15:I18)</f>
        <v>219923</v>
      </c>
      <c r="J19" s="36"/>
      <c r="K19" s="94">
        <f>SUM(K15:K18)</f>
        <v>161442</v>
      </c>
    </row>
    <row r="20" spans="1:18" ht="22.15" customHeight="1">
      <c r="A20" s="11" t="s">
        <v>195</v>
      </c>
      <c r="E20" s="96">
        <f>SUM(E13-E19)</f>
        <v>24341</v>
      </c>
      <c r="G20" s="96">
        <f>SUM(G13-G19)</f>
        <v>2230</v>
      </c>
      <c r="H20" s="36"/>
      <c r="I20" s="96">
        <f>SUM(I13-I19)</f>
        <v>11815</v>
      </c>
      <c r="J20" s="36"/>
      <c r="K20" s="96">
        <f>SUM(K13-K19)</f>
        <v>4257</v>
      </c>
    </row>
    <row r="21" spans="1:18" ht="22.15" customHeight="1">
      <c r="A21" s="12" t="s">
        <v>140</v>
      </c>
      <c r="C21" s="93"/>
      <c r="E21" s="96">
        <v>570</v>
      </c>
      <c r="F21" s="46"/>
      <c r="G21" s="96">
        <v>373</v>
      </c>
      <c r="H21" s="96"/>
      <c r="I21" s="21">
        <v>0</v>
      </c>
      <c r="J21" s="96"/>
      <c r="K21" s="21">
        <v>0</v>
      </c>
    </row>
    <row r="22" spans="1:18" ht="22.15" customHeight="1">
      <c r="A22" s="12" t="s">
        <v>160</v>
      </c>
      <c r="C22" s="93"/>
      <c r="E22" s="96">
        <v>1505</v>
      </c>
      <c r="F22" s="46"/>
      <c r="G22" s="96">
        <v>2267</v>
      </c>
      <c r="H22" s="96"/>
      <c r="I22" s="21">
        <v>1734</v>
      </c>
      <c r="J22" s="96"/>
      <c r="K22" s="21">
        <v>2197</v>
      </c>
    </row>
    <row r="23" spans="1:18" ht="22.15" customHeight="1">
      <c r="A23" s="13" t="s">
        <v>157</v>
      </c>
      <c r="B23" s="82"/>
      <c r="D23" s="82"/>
      <c r="E23" s="95">
        <v>-3040</v>
      </c>
      <c r="F23" s="82"/>
      <c r="G23" s="95">
        <v>-3273</v>
      </c>
      <c r="H23" s="36"/>
      <c r="I23" s="95">
        <v>-2694</v>
      </c>
      <c r="J23" s="36"/>
      <c r="K23" s="95">
        <v>-2415</v>
      </c>
    </row>
    <row r="24" spans="1:18" ht="22.15" customHeight="1">
      <c r="A24" s="14" t="s">
        <v>194</v>
      </c>
      <c r="B24" s="82"/>
      <c r="D24" s="82"/>
      <c r="E24" s="36">
        <f>SUM(E20:E23)</f>
        <v>23376</v>
      </c>
      <c r="F24" s="82"/>
      <c r="G24" s="36">
        <f>SUM(G20:G23)</f>
        <v>1597</v>
      </c>
      <c r="H24" s="36"/>
      <c r="I24" s="36">
        <f>SUM(I20:I23)</f>
        <v>10855</v>
      </c>
      <c r="J24" s="36"/>
      <c r="K24" s="36">
        <f>SUM(K20:K23)</f>
        <v>4039</v>
      </c>
    </row>
    <row r="25" spans="1:18" ht="22.15" customHeight="1">
      <c r="A25" s="13" t="s">
        <v>193</v>
      </c>
      <c r="B25" s="82"/>
      <c r="C25" s="93">
        <v>20</v>
      </c>
      <c r="D25" s="82"/>
      <c r="E25" s="95">
        <v>-2716</v>
      </c>
      <c r="F25" s="82"/>
      <c r="G25" s="95">
        <v>-1503</v>
      </c>
      <c r="H25" s="96"/>
      <c r="I25" s="95">
        <v>-2340</v>
      </c>
      <c r="J25" s="96"/>
      <c r="K25" s="95">
        <v>-1135</v>
      </c>
    </row>
    <row r="26" spans="1:18" ht="22.15" customHeight="1">
      <c r="A26" s="11" t="s">
        <v>148</v>
      </c>
      <c r="E26" s="94">
        <f>E24+E25</f>
        <v>20660</v>
      </c>
      <c r="G26" s="94">
        <f>G24+G25</f>
        <v>94</v>
      </c>
      <c r="H26" s="96"/>
      <c r="I26" s="94">
        <f>I24+I25</f>
        <v>8515</v>
      </c>
      <c r="J26" s="96"/>
      <c r="K26" s="94">
        <f>K24+K25</f>
        <v>2904</v>
      </c>
    </row>
    <row r="27" spans="1:18" ht="22.15" customHeight="1">
      <c r="A27" s="11"/>
      <c r="E27" s="96"/>
      <c r="G27" s="96"/>
      <c r="H27" s="96"/>
      <c r="I27" s="96"/>
      <c r="J27" s="96"/>
      <c r="K27" s="96"/>
    </row>
    <row r="28" spans="1:18" s="55" customFormat="1" ht="21" customHeight="1">
      <c r="A28" s="6" t="s">
        <v>102</v>
      </c>
      <c r="B28" s="54"/>
      <c r="C28" s="9"/>
      <c r="D28" s="21"/>
      <c r="E28" s="21"/>
      <c r="F28" s="21"/>
      <c r="G28" s="21"/>
      <c r="H28" s="21"/>
      <c r="I28" s="21"/>
      <c r="J28" s="21"/>
      <c r="K28" s="21"/>
      <c r="M28" s="56"/>
      <c r="N28" s="56"/>
      <c r="P28" s="56"/>
      <c r="R28" s="56"/>
    </row>
    <row r="29" spans="1:18" s="55" customFormat="1" ht="21" customHeight="1">
      <c r="A29" s="57" t="s">
        <v>103</v>
      </c>
      <c r="B29" s="54"/>
      <c r="C29" s="9"/>
      <c r="D29" s="21"/>
      <c r="E29" s="21"/>
      <c r="F29" s="21"/>
      <c r="G29" s="21"/>
      <c r="H29" s="21"/>
      <c r="I29" s="21"/>
      <c r="J29" s="21"/>
      <c r="K29" s="21"/>
      <c r="M29" s="56"/>
      <c r="N29" s="56"/>
      <c r="P29" s="56"/>
      <c r="R29" s="56"/>
    </row>
    <row r="30" spans="1:18" s="55" customFormat="1" ht="21" customHeight="1">
      <c r="A30" s="9" t="s">
        <v>107</v>
      </c>
      <c r="B30" s="54"/>
      <c r="C30" s="9"/>
      <c r="D30" s="21"/>
      <c r="E30" s="21"/>
      <c r="F30" s="21"/>
      <c r="G30" s="21"/>
      <c r="H30" s="21"/>
      <c r="I30" s="21"/>
      <c r="J30" s="21"/>
      <c r="K30" s="21"/>
      <c r="M30" s="56"/>
      <c r="N30" s="56"/>
      <c r="P30" s="56"/>
      <c r="R30" s="56"/>
    </row>
    <row r="31" spans="1:18" s="55" customFormat="1" ht="21" customHeight="1">
      <c r="A31" s="9" t="s">
        <v>106</v>
      </c>
      <c r="B31" s="54"/>
      <c r="C31" s="9"/>
      <c r="D31" s="21"/>
      <c r="E31" s="123">
        <v>1919</v>
      </c>
      <c r="F31" s="123"/>
      <c r="G31" s="123">
        <v>2535</v>
      </c>
      <c r="H31" s="123"/>
      <c r="I31" s="123">
        <v>0</v>
      </c>
      <c r="J31" s="123"/>
      <c r="K31" s="123">
        <v>0</v>
      </c>
      <c r="M31" s="56"/>
      <c r="N31" s="56"/>
      <c r="P31" s="56"/>
      <c r="R31" s="56"/>
    </row>
    <row r="32" spans="1:18" s="55" customFormat="1" ht="21" customHeight="1">
      <c r="A32" s="141" t="s">
        <v>186</v>
      </c>
      <c r="B32" s="54"/>
      <c r="C32" s="9"/>
      <c r="D32" s="21"/>
      <c r="E32" s="123"/>
      <c r="F32" s="123"/>
      <c r="G32" s="123"/>
      <c r="H32" s="123"/>
      <c r="I32" s="123"/>
      <c r="J32" s="123"/>
      <c r="K32" s="123"/>
      <c r="M32" s="56"/>
      <c r="N32" s="56"/>
      <c r="P32" s="56"/>
      <c r="R32" s="56"/>
    </row>
    <row r="33" spans="1:18" s="55" customFormat="1" ht="21" customHeight="1">
      <c r="A33" s="121" t="s">
        <v>196</v>
      </c>
      <c r="B33" s="54"/>
      <c r="C33" s="9"/>
      <c r="D33" s="21"/>
      <c r="E33" s="123"/>
      <c r="F33" s="123"/>
      <c r="G33" s="123"/>
      <c r="H33" s="123"/>
      <c r="I33" s="123"/>
      <c r="J33" s="123"/>
      <c r="K33" s="123"/>
      <c r="M33" s="56"/>
      <c r="N33" s="56"/>
      <c r="P33" s="56"/>
      <c r="R33" s="56"/>
    </row>
    <row r="34" spans="1:18" s="55" customFormat="1" ht="21" customHeight="1">
      <c r="A34" s="121" t="s">
        <v>187</v>
      </c>
      <c r="B34" s="54"/>
      <c r="C34" s="9"/>
      <c r="D34" s="21"/>
      <c r="E34" s="43">
        <v>351</v>
      </c>
      <c r="F34" s="21"/>
      <c r="G34" s="127">
        <v>0</v>
      </c>
      <c r="H34" s="21"/>
      <c r="I34" s="127">
        <v>0</v>
      </c>
      <c r="J34" s="123"/>
      <c r="K34" s="127">
        <v>0</v>
      </c>
      <c r="M34" s="56"/>
      <c r="N34" s="56"/>
      <c r="P34" s="56"/>
      <c r="R34" s="56"/>
    </row>
    <row r="35" spans="1:18" s="55" customFormat="1" ht="21" customHeight="1">
      <c r="A35" s="6" t="s">
        <v>46</v>
      </c>
      <c r="B35" s="54"/>
      <c r="C35" s="9"/>
      <c r="E35" s="43">
        <f>SUM(E31:E34)</f>
        <v>2270</v>
      </c>
      <c r="F35" s="21"/>
      <c r="G35" s="43">
        <f>SUM(G31:G34)</f>
        <v>2535</v>
      </c>
      <c r="H35" s="21"/>
      <c r="I35" s="43">
        <f>SUM(I31:I34)</f>
        <v>0</v>
      </c>
      <c r="J35" s="21"/>
      <c r="K35" s="43">
        <f>SUM(K31:K34)</f>
        <v>0</v>
      </c>
      <c r="M35" s="56"/>
      <c r="N35" s="56"/>
      <c r="P35" s="56"/>
      <c r="R35" s="56"/>
    </row>
    <row r="36" spans="1:18" s="55" customFormat="1" ht="21" customHeight="1">
      <c r="A36" s="9"/>
      <c r="B36" s="54"/>
      <c r="C36" s="9"/>
      <c r="E36" s="21"/>
      <c r="F36" s="21"/>
      <c r="G36" s="21"/>
      <c r="H36" s="21"/>
      <c r="I36" s="21"/>
      <c r="J36" s="21"/>
      <c r="K36" s="21"/>
      <c r="M36" s="56"/>
      <c r="N36" s="56"/>
      <c r="P36" s="56"/>
      <c r="R36" s="56"/>
    </row>
    <row r="37" spans="1:18" s="55" customFormat="1" ht="21" customHeight="1" thickBot="1">
      <c r="A37" s="6" t="s">
        <v>47</v>
      </c>
      <c r="B37" s="54"/>
      <c r="C37" s="9"/>
      <c r="E37" s="58">
        <f>E26+E35</f>
        <v>22930</v>
      </c>
      <c r="F37" s="21"/>
      <c r="G37" s="58">
        <f>G26+G35</f>
        <v>2629</v>
      </c>
      <c r="H37" s="21"/>
      <c r="I37" s="58">
        <f>I26+I35</f>
        <v>8515</v>
      </c>
      <c r="J37" s="21"/>
      <c r="K37" s="58">
        <f>K26+K35</f>
        <v>2904</v>
      </c>
      <c r="M37" s="56"/>
      <c r="N37" s="56"/>
      <c r="P37" s="56"/>
      <c r="R37" s="56"/>
    </row>
    <row r="38" spans="1:18" s="55" customFormat="1" ht="21" customHeight="1" thickTop="1">
      <c r="A38" s="6"/>
      <c r="B38" s="54"/>
      <c r="C38" s="9"/>
      <c r="E38" s="21"/>
      <c r="F38" s="21"/>
      <c r="G38" s="21"/>
      <c r="H38" s="21"/>
      <c r="I38" s="21"/>
      <c r="J38" s="21"/>
      <c r="K38" s="21"/>
      <c r="M38" s="56"/>
      <c r="N38" s="56"/>
      <c r="P38" s="56"/>
      <c r="R38" s="56"/>
    </row>
    <row r="39" spans="1:18" s="55" customFormat="1" ht="21" customHeight="1">
      <c r="A39" s="6"/>
      <c r="B39" s="54"/>
      <c r="C39" s="9"/>
      <c r="E39" s="21"/>
      <c r="F39" s="21"/>
      <c r="G39" s="21"/>
      <c r="H39" s="21"/>
      <c r="I39" s="21"/>
      <c r="J39" s="21"/>
      <c r="K39" s="21"/>
      <c r="M39" s="56"/>
      <c r="N39" s="56"/>
      <c r="P39" s="56"/>
      <c r="R39" s="56"/>
    </row>
    <row r="40" spans="1:18" ht="21.75" customHeight="1">
      <c r="A40" s="12" t="s">
        <v>11</v>
      </c>
    </row>
    <row r="41" spans="1:18" ht="22.15" customHeight="1">
      <c r="L41" s="78" t="s">
        <v>44</v>
      </c>
    </row>
    <row r="42" spans="1:18" s="82" customFormat="1" ht="22.15" customHeight="1">
      <c r="A42" s="10" t="s">
        <v>79</v>
      </c>
      <c r="B42" s="79"/>
      <c r="C42" s="80"/>
      <c r="D42" s="79"/>
      <c r="E42" s="81"/>
      <c r="F42" s="79"/>
      <c r="G42" s="81"/>
    </row>
    <row r="43" spans="1:18" s="82" customFormat="1" ht="22.15" customHeight="1">
      <c r="A43" s="16" t="s">
        <v>126</v>
      </c>
      <c r="B43" s="79"/>
      <c r="C43" s="80"/>
      <c r="D43" s="79"/>
      <c r="E43" s="81"/>
      <c r="F43" s="79"/>
      <c r="G43" s="81"/>
      <c r="H43" s="81"/>
      <c r="I43" s="81"/>
      <c r="J43" s="81"/>
      <c r="K43" s="81"/>
    </row>
    <row r="44" spans="1:18" s="82" customFormat="1" ht="22.15" customHeight="1">
      <c r="A44" s="16" t="s">
        <v>172</v>
      </c>
      <c r="B44" s="79"/>
      <c r="C44" s="80"/>
      <c r="D44" s="79"/>
      <c r="E44" s="81"/>
      <c r="F44" s="79"/>
      <c r="G44" s="81"/>
      <c r="H44" s="81"/>
      <c r="I44" s="81"/>
      <c r="J44" s="81"/>
      <c r="K44" s="81"/>
    </row>
    <row r="45" spans="1:18" s="82" customFormat="1" ht="22.15" customHeight="1">
      <c r="A45" s="16"/>
      <c r="B45" s="79"/>
      <c r="C45" s="80"/>
      <c r="D45" s="79"/>
      <c r="E45" s="81"/>
      <c r="F45" s="79"/>
      <c r="G45" s="81"/>
      <c r="H45" s="81"/>
      <c r="I45" s="81"/>
      <c r="J45" s="81"/>
      <c r="K45" s="83" t="s">
        <v>38</v>
      </c>
    </row>
    <row r="46" spans="1:18" s="84" customFormat="1" ht="22.15" customHeight="1">
      <c r="B46" s="85"/>
      <c r="C46" s="86"/>
      <c r="D46" s="85"/>
      <c r="E46" s="87"/>
      <c r="F46" s="44" t="s">
        <v>39</v>
      </c>
      <c r="G46" s="87"/>
      <c r="H46" s="88"/>
      <c r="I46" s="89"/>
      <c r="J46" s="44" t="s">
        <v>40</v>
      </c>
      <c r="K46" s="90"/>
    </row>
    <row r="47" spans="1:18" s="82" customFormat="1" ht="22.15" customHeight="1">
      <c r="B47" s="79"/>
      <c r="C47" s="63" t="s">
        <v>1</v>
      </c>
      <c r="D47" s="22"/>
      <c r="E47" s="64">
        <v>2564</v>
      </c>
      <c r="F47" s="45"/>
      <c r="G47" s="64">
        <v>2563</v>
      </c>
      <c r="H47" s="91"/>
      <c r="I47" s="64">
        <v>2564</v>
      </c>
      <c r="J47" s="45"/>
      <c r="K47" s="64">
        <v>2563</v>
      </c>
    </row>
    <row r="48" spans="1:18" ht="22.15" customHeight="1">
      <c r="A48" s="7" t="s">
        <v>115</v>
      </c>
      <c r="E48" s="96"/>
      <c r="G48" s="96"/>
      <c r="H48" s="96"/>
      <c r="I48" s="96"/>
      <c r="J48" s="96"/>
      <c r="K48" s="96"/>
    </row>
    <row r="49" spans="1:18" ht="22.15" customHeight="1" thickBot="1">
      <c r="A49" s="8" t="s">
        <v>104</v>
      </c>
      <c r="E49" s="96">
        <v>20018</v>
      </c>
      <c r="G49" s="96">
        <v>-390</v>
      </c>
      <c r="H49" s="96"/>
      <c r="I49" s="97">
        <f>I26</f>
        <v>8515</v>
      </c>
      <c r="J49" s="96"/>
      <c r="K49" s="97">
        <f>K26</f>
        <v>2904</v>
      </c>
    </row>
    <row r="50" spans="1:18" ht="22.15" customHeight="1" thickTop="1">
      <c r="A50" s="8" t="s">
        <v>120</v>
      </c>
      <c r="E50" s="96"/>
      <c r="G50" s="96"/>
      <c r="H50" s="96"/>
      <c r="I50" s="96"/>
      <c r="J50" s="96"/>
      <c r="K50" s="96"/>
    </row>
    <row r="51" spans="1:18" ht="22.15" customHeight="1">
      <c r="A51" s="8" t="s">
        <v>121</v>
      </c>
      <c r="E51" s="95">
        <v>642</v>
      </c>
      <c r="G51" s="95">
        <v>484</v>
      </c>
      <c r="H51" s="96"/>
      <c r="I51" s="96"/>
      <c r="J51" s="96"/>
      <c r="K51" s="96"/>
    </row>
    <row r="52" spans="1:18" ht="22.15" customHeight="1" thickBot="1">
      <c r="A52" s="7"/>
      <c r="E52" s="60">
        <f>E26</f>
        <v>20660</v>
      </c>
      <c r="G52" s="60">
        <f>G26</f>
        <v>94</v>
      </c>
      <c r="H52" s="96"/>
      <c r="I52" s="96"/>
      <c r="J52" s="96"/>
      <c r="K52" s="96"/>
    </row>
    <row r="53" spans="1:18" ht="22.15" customHeight="1" thickTop="1">
      <c r="A53" s="7"/>
      <c r="E53" s="96"/>
      <c r="G53" s="96"/>
      <c r="H53" s="96"/>
      <c r="I53" s="96"/>
      <c r="J53" s="96"/>
      <c r="K53" s="96"/>
    </row>
    <row r="54" spans="1:18" s="27" customFormat="1" ht="21" customHeight="1">
      <c r="A54" s="6" t="s">
        <v>105</v>
      </c>
      <c r="C54" s="54"/>
      <c r="F54" s="47"/>
      <c r="H54" s="47"/>
      <c r="J54" s="47"/>
      <c r="M54" s="56"/>
      <c r="N54" s="56"/>
      <c r="P54" s="56"/>
      <c r="R54" s="56"/>
    </row>
    <row r="55" spans="1:18" s="9" customFormat="1" ht="21" customHeight="1" thickBot="1">
      <c r="A55" s="9" t="s">
        <v>104</v>
      </c>
      <c r="B55" s="54"/>
      <c r="E55" s="21">
        <v>22122</v>
      </c>
      <c r="F55" s="21"/>
      <c r="G55" s="21">
        <v>2145</v>
      </c>
      <c r="H55" s="21"/>
      <c r="I55" s="58">
        <f>I37</f>
        <v>8515</v>
      </c>
      <c r="J55" s="21"/>
      <c r="K55" s="58">
        <f>K37</f>
        <v>2904</v>
      </c>
      <c r="M55" s="56"/>
      <c r="N55" s="56"/>
      <c r="P55" s="56"/>
      <c r="R55" s="56"/>
    </row>
    <row r="56" spans="1:18" s="9" customFormat="1" ht="21" customHeight="1" thickTop="1">
      <c r="A56" s="9" t="s">
        <v>120</v>
      </c>
      <c r="B56" s="54"/>
      <c r="E56" s="21"/>
      <c r="F56" s="21"/>
      <c r="G56" s="21"/>
      <c r="H56" s="21"/>
      <c r="I56" s="21"/>
      <c r="J56" s="21"/>
      <c r="K56" s="21"/>
      <c r="M56" s="56"/>
      <c r="N56" s="56"/>
      <c r="P56" s="56"/>
      <c r="R56" s="56"/>
    </row>
    <row r="57" spans="1:18" s="9" customFormat="1" ht="21" customHeight="1">
      <c r="A57" s="9" t="s">
        <v>121</v>
      </c>
      <c r="B57" s="54"/>
      <c r="E57" s="43">
        <v>808</v>
      </c>
      <c r="F57" s="21"/>
      <c r="G57" s="43">
        <v>484</v>
      </c>
      <c r="H57" s="21"/>
      <c r="I57" s="59"/>
      <c r="J57" s="21"/>
      <c r="K57" s="59"/>
      <c r="M57" s="56"/>
      <c r="N57" s="56"/>
      <c r="P57" s="56"/>
      <c r="R57" s="56"/>
    </row>
    <row r="58" spans="1:18" s="9" customFormat="1" ht="21" customHeight="1" thickBot="1">
      <c r="A58" s="6"/>
      <c r="B58" s="54"/>
      <c r="E58" s="60">
        <f>SUM(E55:E57)</f>
        <v>22930</v>
      </c>
      <c r="F58" s="21"/>
      <c r="G58" s="60">
        <f>SUM(G55:G57)</f>
        <v>2629</v>
      </c>
      <c r="H58" s="21"/>
      <c r="I58" s="21"/>
      <c r="J58" s="21"/>
      <c r="K58" s="21"/>
      <c r="M58" s="56"/>
      <c r="N58" s="56"/>
      <c r="P58" s="56"/>
      <c r="R58" s="56"/>
    </row>
    <row r="59" spans="1:18" s="82" customFormat="1" ht="22.15" customHeight="1" thickTop="1">
      <c r="A59" s="16"/>
      <c r="B59" s="79"/>
      <c r="C59" s="80"/>
      <c r="D59" s="79"/>
      <c r="E59" s="81"/>
      <c r="F59" s="79"/>
      <c r="G59" s="81"/>
      <c r="H59" s="81"/>
      <c r="I59" s="81"/>
      <c r="J59" s="81"/>
      <c r="K59" s="83" t="s">
        <v>74</v>
      </c>
    </row>
    <row r="60" spans="1:18" s="82" customFormat="1" ht="22.15" customHeight="1">
      <c r="A60" s="11" t="s">
        <v>141</v>
      </c>
      <c r="B60" s="79"/>
      <c r="C60" s="93">
        <v>21</v>
      </c>
      <c r="D60" s="79"/>
      <c r="E60" s="81"/>
      <c r="F60" s="79"/>
      <c r="G60" s="81"/>
      <c r="H60" s="81"/>
      <c r="I60" s="81"/>
      <c r="J60" s="81"/>
      <c r="K60" s="83"/>
    </row>
    <row r="61" spans="1:18" ht="22.15" customHeight="1">
      <c r="A61" s="12" t="s">
        <v>142</v>
      </c>
      <c r="C61" s="39"/>
    </row>
    <row r="62" spans="1:18" ht="22.15" customHeight="1" thickBot="1">
      <c r="A62" s="12" t="s">
        <v>143</v>
      </c>
      <c r="E62" s="114">
        <f>E49/454152</f>
        <v>4.4077753703605844E-2</v>
      </c>
      <c r="F62" s="115"/>
      <c r="G62" s="114">
        <v>-1E-3</v>
      </c>
      <c r="H62" s="115"/>
      <c r="I62" s="114">
        <f>I49/454152</f>
        <v>1.8749229332910566E-2</v>
      </c>
      <c r="J62" s="115"/>
      <c r="K62" s="114">
        <v>6.0000000000000001E-3</v>
      </c>
      <c r="L62" s="27"/>
      <c r="M62" s="27"/>
    </row>
    <row r="63" spans="1:18" ht="22.15" customHeight="1" thickTop="1">
      <c r="E63" s="99"/>
      <c r="F63" s="98"/>
      <c r="G63" s="99"/>
      <c r="H63" s="98"/>
      <c r="I63" s="99"/>
      <c r="J63" s="98"/>
      <c r="K63" s="99"/>
    </row>
    <row r="64" spans="1:18" ht="22.15" customHeight="1">
      <c r="A64" s="12" t="s">
        <v>11</v>
      </c>
    </row>
    <row r="65" spans="1:12" ht="15" customHeight="1"/>
    <row r="66" spans="1:12" ht="15" customHeight="1"/>
    <row r="67" spans="1:12" ht="15" customHeight="1"/>
    <row r="68" spans="1:12" ht="19.350000000000001" customHeight="1">
      <c r="L68" s="78" t="s">
        <v>44</v>
      </c>
    </row>
    <row r="69" spans="1:12" s="27" customFormat="1">
      <c r="A69" s="10" t="s">
        <v>79</v>
      </c>
      <c r="C69" s="9"/>
    </row>
    <row r="70" spans="1:12" s="27" customFormat="1">
      <c r="A70" s="10" t="s">
        <v>48</v>
      </c>
      <c r="C70" s="9"/>
    </row>
    <row r="71" spans="1:12" s="27" customFormat="1">
      <c r="A71" s="10" t="s">
        <v>172</v>
      </c>
      <c r="C71" s="9"/>
    </row>
    <row r="72" spans="1:12">
      <c r="A72" s="16"/>
      <c r="K72" s="83" t="s">
        <v>38</v>
      </c>
    </row>
    <row r="73" spans="1:12" s="84" customFormat="1">
      <c r="B73" s="85"/>
      <c r="C73" s="86"/>
      <c r="D73" s="85"/>
      <c r="E73" s="87"/>
      <c r="F73" s="44" t="s">
        <v>39</v>
      </c>
      <c r="G73" s="87"/>
      <c r="H73" s="88"/>
      <c r="I73" s="89"/>
      <c r="J73" s="44" t="s">
        <v>40</v>
      </c>
      <c r="K73" s="90"/>
    </row>
    <row r="74" spans="1:12" s="82" customFormat="1">
      <c r="B74" s="79"/>
      <c r="C74" s="12"/>
      <c r="D74" s="22"/>
      <c r="E74" s="64">
        <v>2564</v>
      </c>
      <c r="F74" s="45"/>
      <c r="G74" s="64">
        <v>2563</v>
      </c>
      <c r="H74" s="91"/>
      <c r="I74" s="64">
        <v>2564</v>
      </c>
      <c r="J74" s="45"/>
      <c r="K74" s="64">
        <v>2563</v>
      </c>
    </row>
    <row r="75" spans="1:12">
      <c r="A75" s="11" t="s">
        <v>49</v>
      </c>
    </row>
    <row r="76" spans="1:12">
      <c r="A76" s="12" t="s">
        <v>188</v>
      </c>
      <c r="E76" s="39">
        <f>E24</f>
        <v>23376</v>
      </c>
      <c r="G76" s="39">
        <f>G24</f>
        <v>1597</v>
      </c>
      <c r="I76" s="39">
        <f>I24</f>
        <v>10855</v>
      </c>
      <c r="K76" s="39">
        <f>K24</f>
        <v>4039</v>
      </c>
    </row>
    <row r="77" spans="1:12">
      <c r="A77" s="12" t="s">
        <v>198</v>
      </c>
    </row>
    <row r="78" spans="1:12">
      <c r="A78" s="12" t="s">
        <v>122</v>
      </c>
    </row>
    <row r="79" spans="1:12">
      <c r="A79" s="13" t="s">
        <v>169</v>
      </c>
      <c r="E79" s="39">
        <v>-544</v>
      </c>
      <c r="G79" s="39">
        <v>567</v>
      </c>
      <c r="I79" s="100">
        <v>0</v>
      </c>
      <c r="K79" s="100">
        <v>-3</v>
      </c>
    </row>
    <row r="80" spans="1:12">
      <c r="A80" s="13" t="s">
        <v>199</v>
      </c>
      <c r="E80" s="100">
        <v>132</v>
      </c>
      <c r="G80" s="100">
        <v>0</v>
      </c>
      <c r="I80" s="100">
        <v>132</v>
      </c>
      <c r="K80" s="100">
        <v>0</v>
      </c>
    </row>
    <row r="81" spans="1:11">
      <c r="A81" s="13" t="s">
        <v>50</v>
      </c>
      <c r="E81" s="100">
        <v>8994</v>
      </c>
      <c r="G81" s="100">
        <v>7995</v>
      </c>
      <c r="I81" s="101">
        <v>4312</v>
      </c>
      <c r="K81" s="101">
        <v>3662</v>
      </c>
    </row>
    <row r="82" spans="1:11">
      <c r="A82" s="13" t="s">
        <v>182</v>
      </c>
      <c r="E82" s="101">
        <v>31</v>
      </c>
      <c r="G82" s="101">
        <v>0</v>
      </c>
      <c r="I82" s="101">
        <v>31</v>
      </c>
      <c r="K82" s="101">
        <v>0</v>
      </c>
    </row>
    <row r="83" spans="1:11">
      <c r="A83" s="13" t="s">
        <v>181</v>
      </c>
      <c r="E83" s="101">
        <v>-57</v>
      </c>
      <c r="G83" s="100">
        <v>0</v>
      </c>
      <c r="I83" s="101">
        <v>-57</v>
      </c>
      <c r="K83" s="101">
        <v>0</v>
      </c>
    </row>
    <row r="84" spans="1:11">
      <c r="A84" s="13" t="s">
        <v>189</v>
      </c>
      <c r="E84" s="101">
        <v>0</v>
      </c>
      <c r="G84" s="101">
        <v>447</v>
      </c>
      <c r="I84" s="101">
        <v>0</v>
      </c>
      <c r="K84" s="101">
        <v>447</v>
      </c>
    </row>
    <row r="85" spans="1:11">
      <c r="A85" s="12" t="s">
        <v>92</v>
      </c>
      <c r="E85" s="101">
        <v>33</v>
      </c>
      <c r="G85" s="100">
        <v>33</v>
      </c>
      <c r="I85" s="101">
        <v>33</v>
      </c>
      <c r="K85" s="101">
        <v>33</v>
      </c>
    </row>
    <row r="86" spans="1:11">
      <c r="A86" s="12" t="s">
        <v>108</v>
      </c>
      <c r="E86" s="39">
        <v>811</v>
      </c>
      <c r="G86" s="39">
        <v>944</v>
      </c>
      <c r="I86" s="39">
        <v>811</v>
      </c>
      <c r="K86" s="39">
        <v>869</v>
      </c>
    </row>
    <row r="87" spans="1:11">
      <c r="A87" s="12" t="s">
        <v>144</v>
      </c>
      <c r="E87" s="39">
        <v>-570</v>
      </c>
      <c r="G87" s="39">
        <v>-373</v>
      </c>
      <c r="I87" s="101">
        <v>0</v>
      </c>
      <c r="K87" s="101">
        <v>0</v>
      </c>
    </row>
    <row r="88" spans="1:11">
      <c r="A88" s="13" t="s">
        <v>161</v>
      </c>
      <c r="E88" s="39">
        <v>-186</v>
      </c>
      <c r="G88" s="39">
        <v>-1048</v>
      </c>
      <c r="I88" s="101">
        <v>-423</v>
      </c>
      <c r="K88" s="101">
        <v>-647</v>
      </c>
    </row>
    <row r="89" spans="1:11">
      <c r="A89" s="12" t="s">
        <v>162</v>
      </c>
      <c r="E89" s="101">
        <v>-1505</v>
      </c>
      <c r="G89" s="101">
        <v>-2267</v>
      </c>
      <c r="I89" s="39">
        <v>-1734</v>
      </c>
      <c r="K89" s="39">
        <v>-2197</v>
      </c>
    </row>
    <row r="90" spans="1:11">
      <c r="A90" s="12" t="s">
        <v>163</v>
      </c>
      <c r="E90" s="102">
        <v>3040</v>
      </c>
      <c r="G90" s="102">
        <v>3273</v>
      </c>
      <c r="I90" s="102">
        <v>2694</v>
      </c>
      <c r="K90" s="102">
        <v>2415</v>
      </c>
    </row>
    <row r="91" spans="1:11">
      <c r="A91" s="12" t="s">
        <v>51</v>
      </c>
    </row>
    <row r="92" spans="1:11">
      <c r="A92" s="12" t="s">
        <v>52</v>
      </c>
      <c r="E92" s="39">
        <f>SUM(E76:E90)</f>
        <v>33555</v>
      </c>
      <c r="G92" s="39">
        <f>SUM(G76:G90)</f>
        <v>11168</v>
      </c>
      <c r="I92" s="39">
        <f>SUM(I76:I90)</f>
        <v>16654</v>
      </c>
      <c r="K92" s="39">
        <f>SUM(K76:K90)</f>
        <v>8618</v>
      </c>
    </row>
    <row r="93" spans="1:11">
      <c r="A93" s="12" t="s">
        <v>53</v>
      </c>
    </row>
    <row r="94" spans="1:11">
      <c r="A94" s="12" t="s">
        <v>95</v>
      </c>
      <c r="E94" s="39">
        <v>3656</v>
      </c>
      <c r="G94" s="39">
        <v>-2273</v>
      </c>
      <c r="I94" s="39">
        <v>1365</v>
      </c>
      <c r="K94" s="39">
        <v>1262</v>
      </c>
    </row>
    <row r="95" spans="1:11">
      <c r="A95" s="13" t="s">
        <v>96</v>
      </c>
      <c r="E95" s="39">
        <v>-36287</v>
      </c>
      <c r="G95" s="39">
        <v>-34283</v>
      </c>
      <c r="I95" s="39">
        <v>-42783</v>
      </c>
      <c r="K95" s="39">
        <v>-5421</v>
      </c>
    </row>
    <row r="96" spans="1:11">
      <c r="A96" s="13" t="s">
        <v>133</v>
      </c>
      <c r="E96" s="101">
        <v>-1631</v>
      </c>
      <c r="G96" s="39">
        <v>-17</v>
      </c>
      <c r="I96" s="101">
        <v>0</v>
      </c>
      <c r="K96" s="101">
        <v>0</v>
      </c>
    </row>
    <row r="97" spans="1:12">
      <c r="A97" s="13" t="s">
        <v>113</v>
      </c>
      <c r="E97" s="39">
        <v>-111</v>
      </c>
      <c r="G97" s="39">
        <v>-1041</v>
      </c>
      <c r="I97" s="101">
        <v>176</v>
      </c>
      <c r="K97" s="101">
        <v>-778</v>
      </c>
    </row>
    <row r="98" spans="1:12">
      <c r="A98" s="13" t="s">
        <v>54</v>
      </c>
      <c r="E98" s="39">
        <v>78</v>
      </c>
      <c r="G98" s="39">
        <v>940</v>
      </c>
      <c r="I98" s="101">
        <v>-30</v>
      </c>
      <c r="K98" s="101">
        <v>766</v>
      </c>
    </row>
    <row r="99" spans="1:12">
      <c r="A99" s="12" t="s">
        <v>55</v>
      </c>
    </row>
    <row r="100" spans="1:12">
      <c r="A100" s="13" t="s">
        <v>97</v>
      </c>
      <c r="E100" s="39">
        <v>495</v>
      </c>
      <c r="G100" s="39">
        <v>-888</v>
      </c>
      <c r="I100" s="39">
        <v>1567</v>
      </c>
      <c r="K100" s="39">
        <v>-2469</v>
      </c>
    </row>
    <row r="101" spans="1:12">
      <c r="A101" s="13" t="s">
        <v>98</v>
      </c>
      <c r="E101" s="46">
        <v>-474</v>
      </c>
      <c r="F101" s="46"/>
      <c r="G101" s="46">
        <v>21259</v>
      </c>
      <c r="H101" s="46"/>
      <c r="I101" s="46">
        <v>6979</v>
      </c>
      <c r="J101" s="46"/>
      <c r="K101" s="46">
        <v>-8668</v>
      </c>
    </row>
    <row r="102" spans="1:12">
      <c r="A102" s="13" t="s">
        <v>114</v>
      </c>
      <c r="E102" s="46">
        <v>3499</v>
      </c>
      <c r="F102" s="46"/>
      <c r="G102" s="46">
        <v>1155</v>
      </c>
      <c r="H102" s="46"/>
      <c r="I102" s="46">
        <v>647</v>
      </c>
      <c r="J102" s="46"/>
      <c r="K102" s="46">
        <v>175</v>
      </c>
    </row>
    <row r="103" spans="1:12">
      <c r="A103" s="13" t="s">
        <v>71</v>
      </c>
      <c r="E103" s="102">
        <v>-1417</v>
      </c>
      <c r="G103" s="102">
        <v>-1132</v>
      </c>
      <c r="I103" s="102">
        <v>-1414</v>
      </c>
      <c r="K103" s="102">
        <v>-1132</v>
      </c>
    </row>
    <row r="104" spans="1:12">
      <c r="A104" s="13" t="s">
        <v>134</v>
      </c>
      <c r="E104" s="39">
        <f>SUM(E91:E103)</f>
        <v>1363</v>
      </c>
      <c r="G104" s="39">
        <f>SUM(G91:G103)</f>
        <v>-5112</v>
      </c>
      <c r="I104" s="39">
        <f>SUM(I91:I103)</f>
        <v>-16839</v>
      </c>
      <c r="K104" s="39">
        <f>SUM(K91:K103)</f>
        <v>-7647</v>
      </c>
    </row>
    <row r="105" spans="1:12">
      <c r="A105" s="13" t="s">
        <v>93</v>
      </c>
      <c r="E105" s="39">
        <v>81</v>
      </c>
      <c r="G105" s="39">
        <v>141</v>
      </c>
      <c r="I105" s="39">
        <v>64</v>
      </c>
      <c r="K105" s="39">
        <v>71</v>
      </c>
    </row>
    <row r="106" spans="1:12">
      <c r="A106" s="13" t="s">
        <v>147</v>
      </c>
      <c r="E106" s="101">
        <v>3760</v>
      </c>
      <c r="G106" s="101">
        <v>0</v>
      </c>
      <c r="I106" s="101">
        <v>3760</v>
      </c>
      <c r="K106" s="101">
        <v>0</v>
      </c>
    </row>
    <row r="107" spans="1:12">
      <c r="A107" s="13" t="s">
        <v>56</v>
      </c>
      <c r="E107" s="39">
        <v>-2047</v>
      </c>
      <c r="G107" s="39">
        <v>-2217</v>
      </c>
      <c r="I107" s="39">
        <v>-1849</v>
      </c>
      <c r="K107" s="39">
        <v>-1714</v>
      </c>
    </row>
    <row r="108" spans="1:12">
      <c r="A108" s="14" t="s">
        <v>145</v>
      </c>
      <c r="E108" s="103">
        <f>SUM(E104:E107)</f>
        <v>3157</v>
      </c>
      <c r="G108" s="103">
        <f>SUM(G104:G107)</f>
        <v>-7188</v>
      </c>
      <c r="I108" s="103">
        <f>SUM(I104:I107)</f>
        <v>-14864</v>
      </c>
      <c r="K108" s="103">
        <f>SUM(K104:K107)</f>
        <v>-9290</v>
      </c>
    </row>
    <row r="109" spans="1:12" ht="6.75" customHeight="1"/>
    <row r="110" spans="1:12">
      <c r="A110" s="15" t="s">
        <v>11</v>
      </c>
    </row>
    <row r="111" spans="1:12" ht="19.350000000000001" customHeight="1">
      <c r="L111" s="78" t="s">
        <v>44</v>
      </c>
    </row>
    <row r="112" spans="1:12">
      <c r="A112" s="10" t="s">
        <v>79</v>
      </c>
    </row>
    <row r="113" spans="1:11">
      <c r="A113" s="14" t="s">
        <v>57</v>
      </c>
    </row>
    <row r="114" spans="1:11">
      <c r="A114" s="16" t="s">
        <v>172</v>
      </c>
    </row>
    <row r="115" spans="1:11">
      <c r="A115" s="16"/>
      <c r="K115" s="83" t="s">
        <v>38</v>
      </c>
    </row>
    <row r="116" spans="1:11" s="84" customFormat="1">
      <c r="B116" s="85"/>
      <c r="C116" s="86"/>
      <c r="D116" s="85"/>
      <c r="E116" s="87"/>
      <c r="F116" s="44" t="s">
        <v>39</v>
      </c>
      <c r="G116" s="87"/>
      <c r="H116" s="88"/>
      <c r="I116" s="89"/>
      <c r="J116" s="44" t="s">
        <v>40</v>
      </c>
      <c r="K116" s="90"/>
    </row>
    <row r="117" spans="1:11" s="82" customFormat="1">
      <c r="B117" s="79"/>
      <c r="C117" s="12"/>
      <c r="D117" s="79"/>
      <c r="E117" s="64">
        <v>2564</v>
      </c>
      <c r="F117" s="45"/>
      <c r="G117" s="64">
        <v>2563</v>
      </c>
      <c r="H117" s="91"/>
      <c r="I117" s="64">
        <v>2564</v>
      </c>
      <c r="J117" s="45"/>
      <c r="K117" s="64">
        <v>2563</v>
      </c>
    </row>
    <row r="118" spans="1:11">
      <c r="A118" s="11" t="s">
        <v>58</v>
      </c>
    </row>
    <row r="119" spans="1:11">
      <c r="A119" s="12" t="s">
        <v>116</v>
      </c>
      <c r="E119" s="100">
        <v>-229</v>
      </c>
      <c r="G119" s="100">
        <v>-1114</v>
      </c>
      <c r="I119" s="100">
        <v>-163</v>
      </c>
      <c r="K119" s="100">
        <v>-836</v>
      </c>
    </row>
    <row r="120" spans="1:11">
      <c r="A120" s="12" t="s">
        <v>117</v>
      </c>
      <c r="E120" s="100">
        <v>0</v>
      </c>
      <c r="G120" s="100">
        <v>673</v>
      </c>
      <c r="I120" s="100">
        <v>0</v>
      </c>
      <c r="K120" s="100">
        <v>673</v>
      </c>
    </row>
    <row r="121" spans="1:11">
      <c r="A121" s="12" t="s">
        <v>149</v>
      </c>
      <c r="E121" s="100">
        <v>-1355</v>
      </c>
      <c r="G121" s="100">
        <v>0</v>
      </c>
      <c r="I121" s="100">
        <v>-1355</v>
      </c>
      <c r="K121" s="100">
        <v>0</v>
      </c>
    </row>
    <row r="122" spans="1:11">
      <c r="A122" s="17" t="s">
        <v>119</v>
      </c>
      <c r="E122" s="100">
        <v>0</v>
      </c>
      <c r="G122" s="100">
        <v>0</v>
      </c>
      <c r="I122" s="100">
        <v>247</v>
      </c>
      <c r="K122" s="100">
        <v>0</v>
      </c>
    </row>
    <row r="123" spans="1:11">
      <c r="A123" s="17" t="s">
        <v>190</v>
      </c>
      <c r="E123" s="39">
        <v>-600</v>
      </c>
      <c r="G123" s="39">
        <v>-14709</v>
      </c>
      <c r="I123" s="39">
        <v>-68</v>
      </c>
      <c r="K123" s="39">
        <v>-13069</v>
      </c>
    </row>
    <row r="124" spans="1:11">
      <c r="A124" s="11" t="s">
        <v>164</v>
      </c>
      <c r="C124" s="12" t="s">
        <v>109</v>
      </c>
      <c r="E124" s="103">
        <f>SUM(E119:E123)</f>
        <v>-2184</v>
      </c>
      <c r="G124" s="103">
        <f>SUM(G119:G123)</f>
        <v>-15150</v>
      </c>
      <c r="I124" s="103">
        <f>SUM(I119:I123)</f>
        <v>-1339</v>
      </c>
      <c r="K124" s="103">
        <f>SUM(K119:K123)</f>
        <v>-13232</v>
      </c>
    </row>
    <row r="125" spans="1:11">
      <c r="A125" s="11" t="s">
        <v>59</v>
      </c>
    </row>
    <row r="126" spans="1:11">
      <c r="A126" s="12" t="s">
        <v>165</v>
      </c>
      <c r="E126" s="100">
        <v>19329</v>
      </c>
      <c r="G126" s="100">
        <v>9011</v>
      </c>
      <c r="H126" s="46"/>
      <c r="I126" s="100">
        <v>17167</v>
      </c>
      <c r="J126" s="46"/>
      <c r="K126" s="100">
        <v>6468</v>
      </c>
    </row>
    <row r="127" spans="1:11">
      <c r="A127" s="12" t="s">
        <v>183</v>
      </c>
      <c r="E127" s="39">
        <v>10000</v>
      </c>
      <c r="G127" s="39">
        <v>89718</v>
      </c>
      <c r="I127" s="39">
        <v>10000</v>
      </c>
      <c r="K127" s="39">
        <v>89718</v>
      </c>
    </row>
    <row r="128" spans="1:11">
      <c r="A128" s="12" t="s">
        <v>184</v>
      </c>
      <c r="E128" s="39">
        <v>-3836</v>
      </c>
      <c r="G128" s="100">
        <v>0</v>
      </c>
      <c r="I128" s="39">
        <v>-3836</v>
      </c>
      <c r="K128" s="100">
        <v>0</v>
      </c>
    </row>
    <row r="129" spans="1:11">
      <c r="A129" s="12" t="s">
        <v>158</v>
      </c>
      <c r="E129" s="39">
        <v>-5468</v>
      </c>
      <c r="G129" s="39">
        <v>-4005</v>
      </c>
      <c r="I129" s="39">
        <v>-2304</v>
      </c>
      <c r="K129" s="39">
        <v>-2500</v>
      </c>
    </row>
    <row r="130" spans="1:11">
      <c r="A130" s="12" t="s">
        <v>118</v>
      </c>
      <c r="E130" s="100">
        <v>-3204</v>
      </c>
      <c r="G130" s="100">
        <v>-3549</v>
      </c>
      <c r="I130" s="100">
        <v>-2857</v>
      </c>
      <c r="K130" s="100">
        <v>-2691</v>
      </c>
    </row>
    <row r="131" spans="1:11">
      <c r="A131" s="11" t="s">
        <v>166</v>
      </c>
      <c r="E131" s="103">
        <f>SUM(E126:E130)</f>
        <v>16821</v>
      </c>
      <c r="G131" s="103">
        <f>SUM(G126:G130)</f>
        <v>91175</v>
      </c>
      <c r="I131" s="103">
        <f>SUM(I126:I130)</f>
        <v>18170</v>
      </c>
      <c r="K131" s="103">
        <f>SUM(K126:K130)</f>
        <v>90995</v>
      </c>
    </row>
    <row r="132" spans="1:11">
      <c r="A132" s="12" t="s">
        <v>191</v>
      </c>
      <c r="E132" s="34">
        <v>893</v>
      </c>
      <c r="F132" s="27"/>
      <c r="G132" s="34">
        <v>-1159</v>
      </c>
      <c r="I132" s="100">
        <v>0</v>
      </c>
      <c r="K132" s="100">
        <v>0</v>
      </c>
    </row>
    <row r="133" spans="1:11">
      <c r="A133" s="12" t="s">
        <v>99</v>
      </c>
      <c r="E133" s="34"/>
      <c r="F133" s="27"/>
      <c r="G133" s="34"/>
      <c r="I133" s="46"/>
      <c r="K133" s="46"/>
    </row>
    <row r="134" spans="1:11">
      <c r="A134" s="12" t="s">
        <v>192</v>
      </c>
      <c r="E134" s="116">
        <v>-257</v>
      </c>
      <c r="F134" s="27"/>
      <c r="G134" s="116">
        <v>218</v>
      </c>
      <c r="I134" s="104">
        <v>0</v>
      </c>
      <c r="K134" s="104">
        <v>0</v>
      </c>
    </row>
    <row r="135" spans="1:11">
      <c r="A135" s="11" t="s">
        <v>200</v>
      </c>
      <c r="E135" s="39">
        <f>E131+E124+E108+E132+E134</f>
        <v>18430</v>
      </c>
      <c r="G135" s="39">
        <f>G131+G124+G108+G132+G134</f>
        <v>67896</v>
      </c>
      <c r="I135" s="39">
        <f>I131+I124+I108+I134</f>
        <v>1967</v>
      </c>
      <c r="K135" s="39">
        <f>K131+K124+K108+K134</f>
        <v>68473</v>
      </c>
    </row>
    <row r="136" spans="1:11">
      <c r="A136" s="13" t="s">
        <v>60</v>
      </c>
      <c r="E136" s="39">
        <v>50426</v>
      </c>
      <c r="G136" s="39">
        <v>40858</v>
      </c>
      <c r="I136" s="39">
        <v>11714</v>
      </c>
      <c r="K136" s="39">
        <v>14145</v>
      </c>
    </row>
    <row r="137" spans="1:11" ht="24" thickBot="1">
      <c r="A137" s="16" t="s">
        <v>167</v>
      </c>
      <c r="E137" s="105">
        <f>SUM(E135:E136)</f>
        <v>68856</v>
      </c>
      <c r="G137" s="105">
        <f>SUM(G135:G136)</f>
        <v>108754</v>
      </c>
      <c r="I137" s="105">
        <f>SUM(I135:I136)</f>
        <v>13681</v>
      </c>
      <c r="K137" s="105">
        <f>SUM(K135:K136)</f>
        <v>82618</v>
      </c>
    </row>
    <row r="138" spans="1:11" ht="24" thickTop="1">
      <c r="E138" s="39">
        <f>E137-BS!E11</f>
        <v>0</v>
      </c>
      <c r="I138" s="39">
        <f>I137-BS!I11</f>
        <v>0</v>
      </c>
    </row>
    <row r="139" spans="1:11">
      <c r="A139" s="11" t="s">
        <v>66</v>
      </c>
    </row>
    <row r="140" spans="1:11">
      <c r="A140" s="12" t="s">
        <v>67</v>
      </c>
    </row>
    <row r="141" spans="1:11">
      <c r="A141" s="117" t="s">
        <v>185</v>
      </c>
      <c r="E141" s="100">
        <v>-2741</v>
      </c>
      <c r="G141" s="100">
        <v>0</v>
      </c>
      <c r="I141" s="100">
        <v>-2741</v>
      </c>
      <c r="K141" s="100">
        <v>0</v>
      </c>
    </row>
    <row r="142" spans="1:11">
      <c r="E142" s="100"/>
      <c r="G142" s="100"/>
      <c r="K142" s="100"/>
    </row>
    <row r="143" spans="1:11">
      <c r="A143" s="15" t="s">
        <v>11</v>
      </c>
    </row>
  </sheetData>
  <pageMargins left="0.77" right="0.19685039370078741" top="0.78740157480314965" bottom="0.39370078740157483" header="0.31496062992125984" footer="0.31496062992125984"/>
  <pageSetup paperSize="9" scale="77" orientation="portrait" r:id="rId1"/>
  <rowBreaks count="3" manualBreakCount="3">
    <brk id="40" max="16383" man="1"/>
    <brk id="67" max="7" man="1"/>
    <brk id="11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showGridLines="0" view="pageBreakPreview" topLeftCell="A4" zoomScale="85" zoomScaleNormal="80" zoomScaleSheetLayoutView="85" workbookViewId="0">
      <selection activeCell="E8" sqref="E8"/>
    </sheetView>
  </sheetViews>
  <sheetFormatPr defaultColWidth="9.28515625" defaultRowHeight="23.25" customHeight="1"/>
  <cols>
    <col min="1" max="1" width="12.7109375" style="27" customWidth="1"/>
    <col min="2" max="2" width="11.28515625" style="27" customWidth="1"/>
    <col min="3" max="3" width="9.570312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3.5703125" style="27" customWidth="1"/>
    <col min="8" max="8" width="1.7109375" style="27" customWidth="1"/>
    <col min="9" max="9" width="17.7109375" style="27" customWidth="1"/>
    <col min="10" max="10" width="1.7109375" style="27" customWidth="1"/>
    <col min="11" max="11" width="17.7109375" style="27" customWidth="1"/>
    <col min="12" max="12" width="1.7109375" style="27" customWidth="1"/>
    <col min="13" max="13" width="19" style="27" customWidth="1"/>
    <col min="14" max="14" width="1.7109375" style="27" customWidth="1"/>
    <col min="15" max="15" width="17.7109375" style="27" customWidth="1"/>
    <col min="16" max="16" width="1.7109375" style="27" customWidth="1"/>
    <col min="17" max="17" width="17.7109375" style="27" customWidth="1"/>
    <col min="18" max="18" width="1.7109375" style="27" customWidth="1"/>
    <col min="19" max="19" width="17.7109375" style="27" customWidth="1"/>
    <col min="20" max="20" width="0.7109375" style="27" customWidth="1"/>
    <col min="21" max="16384" width="9.28515625" style="27"/>
  </cols>
  <sheetData>
    <row r="1" spans="1:27" ht="23.25" customHeight="1">
      <c r="S1" s="47" t="s">
        <v>44</v>
      </c>
    </row>
    <row r="2" spans="1:27" ht="23.25" customHeight="1">
      <c r="A2" s="10" t="s">
        <v>79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7" ht="23.25" customHeight="1">
      <c r="A3" s="25" t="s">
        <v>32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7" ht="23.25" customHeight="1">
      <c r="A4" s="10" t="s">
        <v>172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7" ht="23.25" customHeight="1">
      <c r="B5" s="28"/>
      <c r="C5" s="28"/>
      <c r="D5" s="29"/>
      <c r="E5" s="28"/>
      <c r="F5" s="28"/>
      <c r="G5" s="28"/>
      <c r="H5" s="28"/>
      <c r="I5" s="28"/>
      <c r="J5" s="28"/>
      <c r="K5" s="30"/>
      <c r="L5" s="28"/>
      <c r="M5" s="30"/>
      <c r="N5" s="28"/>
      <c r="O5" s="28"/>
      <c r="P5" s="28"/>
      <c r="Q5" s="30"/>
      <c r="R5" s="28"/>
      <c r="S5" s="30" t="s">
        <v>38</v>
      </c>
    </row>
    <row r="6" spans="1:27" ht="23.25" customHeight="1">
      <c r="B6" s="28"/>
      <c r="C6" s="28"/>
      <c r="D6" s="29"/>
      <c r="E6" s="148" t="s">
        <v>39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</row>
    <row r="7" spans="1:27" s="142" customFormat="1" ht="23.25" customHeight="1">
      <c r="B7" s="143"/>
      <c r="C7" s="143"/>
      <c r="D7" s="144"/>
      <c r="E7" s="150" t="s">
        <v>125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45"/>
      <c r="Q7" s="145"/>
      <c r="R7" s="145"/>
      <c r="S7" s="145"/>
      <c r="T7" s="146"/>
      <c r="U7" s="146"/>
    </row>
    <row r="8" spans="1:27" ht="23.25" customHeight="1">
      <c r="B8" s="28"/>
      <c r="C8" s="28"/>
      <c r="D8" s="29"/>
      <c r="E8" s="106"/>
      <c r="F8" s="106"/>
      <c r="G8" s="106"/>
      <c r="H8" s="106"/>
      <c r="I8" s="106"/>
      <c r="J8" s="106"/>
      <c r="K8" s="106"/>
      <c r="L8" s="106"/>
      <c r="M8" s="107" t="s">
        <v>129</v>
      </c>
      <c r="N8" s="111"/>
      <c r="O8" s="111"/>
      <c r="P8" s="106"/>
      <c r="Q8" s="106"/>
      <c r="R8" s="106"/>
      <c r="S8" s="106"/>
    </row>
    <row r="9" spans="1:27" ht="23.25" customHeight="1">
      <c r="B9" s="28"/>
      <c r="C9" s="28"/>
      <c r="D9" s="29"/>
      <c r="E9" s="106"/>
      <c r="F9" s="106"/>
      <c r="G9" s="106"/>
      <c r="H9" s="106"/>
      <c r="I9" s="106"/>
      <c r="J9" s="106"/>
      <c r="K9" s="106"/>
      <c r="L9" s="106"/>
      <c r="M9" s="109" t="s">
        <v>19</v>
      </c>
      <c r="N9" s="111"/>
      <c r="O9" s="111"/>
      <c r="P9" s="106"/>
      <c r="Q9" s="106"/>
      <c r="R9" s="106"/>
      <c r="S9" s="106"/>
    </row>
    <row r="10" spans="1:27" ht="23.25" customHeight="1">
      <c r="B10" s="28"/>
      <c r="C10" s="28"/>
      <c r="D10" s="29"/>
      <c r="E10" s="28"/>
      <c r="F10" s="28"/>
      <c r="G10" s="28"/>
      <c r="H10" s="28"/>
      <c r="I10" s="28"/>
      <c r="J10" s="28"/>
      <c r="K10" s="30"/>
      <c r="L10" s="28"/>
      <c r="M10" s="108" t="s">
        <v>61</v>
      </c>
      <c r="N10" s="28"/>
      <c r="O10" s="28"/>
      <c r="P10" s="28"/>
      <c r="Q10" s="30"/>
      <c r="R10" s="28"/>
      <c r="S10" s="30"/>
    </row>
    <row r="11" spans="1:27" ht="23.25" customHeight="1">
      <c r="B11" s="28"/>
      <c r="C11" s="28"/>
      <c r="D11" s="29"/>
      <c r="E11" s="28"/>
      <c r="F11" s="28"/>
      <c r="G11" s="28"/>
      <c r="H11" s="28"/>
      <c r="I11" s="149" t="s">
        <v>85</v>
      </c>
      <c r="J11" s="149"/>
      <c r="K11" s="149"/>
      <c r="L11" s="28"/>
      <c r="M11" s="32" t="s">
        <v>86</v>
      </c>
      <c r="N11" s="28"/>
      <c r="O11" s="28"/>
      <c r="P11" s="28"/>
      <c r="Q11" s="42" t="s">
        <v>89</v>
      </c>
      <c r="R11" s="28"/>
      <c r="S11" s="42"/>
    </row>
    <row r="12" spans="1:27" s="42" customFormat="1" ht="23.25" customHeight="1">
      <c r="E12" s="42" t="s">
        <v>62</v>
      </c>
      <c r="G12" s="42" t="s">
        <v>76</v>
      </c>
      <c r="I12" s="42" t="s">
        <v>135</v>
      </c>
      <c r="L12" s="32"/>
      <c r="M12" s="42" t="s">
        <v>87</v>
      </c>
      <c r="N12" s="32"/>
      <c r="O12" s="107" t="s">
        <v>24</v>
      </c>
      <c r="P12" s="32"/>
      <c r="Q12" s="42" t="s">
        <v>90</v>
      </c>
      <c r="R12" s="32"/>
      <c r="S12" s="42" t="s">
        <v>33</v>
      </c>
    </row>
    <row r="13" spans="1:27" s="42" customFormat="1" ht="23.25" customHeight="1">
      <c r="D13" s="32"/>
      <c r="E13" s="61" t="s">
        <v>128</v>
      </c>
      <c r="G13" s="61" t="s">
        <v>77</v>
      </c>
      <c r="I13" s="61" t="s">
        <v>136</v>
      </c>
      <c r="K13" s="61" t="s">
        <v>35</v>
      </c>
      <c r="M13" s="61" t="s">
        <v>88</v>
      </c>
      <c r="O13" s="108" t="s">
        <v>130</v>
      </c>
      <c r="Q13" s="61" t="s">
        <v>91</v>
      </c>
      <c r="S13" s="61" t="s">
        <v>19</v>
      </c>
    </row>
    <row r="14" spans="1:27" s="19" customFormat="1" ht="23.25" customHeight="1">
      <c r="A14" s="6" t="s">
        <v>150</v>
      </c>
      <c r="B14" s="18"/>
      <c r="D14" s="18"/>
      <c r="E14" s="20">
        <v>113538</v>
      </c>
      <c r="F14" s="18"/>
      <c r="G14" s="20">
        <v>170630</v>
      </c>
      <c r="H14" s="18"/>
      <c r="I14" s="20">
        <v>11047</v>
      </c>
      <c r="J14" s="18"/>
      <c r="K14" s="20">
        <v>-9537</v>
      </c>
      <c r="L14" s="18"/>
      <c r="M14" s="20">
        <v>-4355</v>
      </c>
      <c r="N14" s="18"/>
      <c r="O14" s="20">
        <f t="shared" ref="O14:O22" si="0">SUM(E14:M14)</f>
        <v>281323</v>
      </c>
      <c r="P14" s="18"/>
      <c r="Q14" s="20">
        <v>24328</v>
      </c>
      <c r="R14" s="18"/>
      <c r="S14" s="20">
        <f t="shared" ref="S14:S17" si="1">SUM(O14:Q14)</f>
        <v>305651</v>
      </c>
      <c r="T14" s="21"/>
      <c r="U14" s="22"/>
      <c r="V14" s="32"/>
      <c r="W14" s="32"/>
      <c r="X14" s="21"/>
      <c r="Y14" s="22"/>
      <c r="Z14" s="21"/>
      <c r="AA14" s="22"/>
    </row>
    <row r="15" spans="1:27" s="19" customFormat="1" ht="23.25" customHeight="1">
      <c r="A15" s="9" t="s">
        <v>197</v>
      </c>
      <c r="B15" s="18"/>
      <c r="D15" s="18"/>
      <c r="E15" s="20">
        <v>0</v>
      </c>
      <c r="F15" s="18"/>
      <c r="G15" s="20">
        <v>0</v>
      </c>
      <c r="H15" s="18"/>
      <c r="I15" s="20">
        <v>0</v>
      </c>
      <c r="J15" s="18"/>
      <c r="K15" s="20">
        <f>'PL&amp;CF'!G49</f>
        <v>-390</v>
      </c>
      <c r="L15" s="18"/>
      <c r="M15" s="20">
        <v>0</v>
      </c>
      <c r="N15" s="18"/>
      <c r="O15" s="20">
        <f t="shared" si="0"/>
        <v>-390</v>
      </c>
      <c r="P15" s="18"/>
      <c r="Q15" s="20">
        <v>484</v>
      </c>
      <c r="R15" s="18"/>
      <c r="S15" s="20">
        <f t="shared" si="1"/>
        <v>94</v>
      </c>
      <c r="T15" s="21"/>
      <c r="U15" s="22"/>
      <c r="V15" s="32"/>
      <c r="W15" s="32"/>
      <c r="X15" s="21"/>
      <c r="Y15" s="22"/>
      <c r="Z15" s="21"/>
      <c r="AA15" s="22"/>
    </row>
    <row r="16" spans="1:27" s="19" customFormat="1" ht="23.25" customHeight="1">
      <c r="A16" s="9" t="s">
        <v>46</v>
      </c>
      <c r="B16" s="18"/>
      <c r="D16" s="18"/>
      <c r="E16" s="24">
        <v>0</v>
      </c>
      <c r="F16" s="18"/>
      <c r="G16" s="24">
        <v>0</v>
      </c>
      <c r="H16" s="18"/>
      <c r="I16" s="24">
        <v>0</v>
      </c>
      <c r="J16" s="18"/>
      <c r="K16" s="24">
        <v>0</v>
      </c>
      <c r="L16" s="18"/>
      <c r="M16" s="24">
        <f>'PL&amp;CF'!G31</f>
        <v>2535</v>
      </c>
      <c r="N16" s="18"/>
      <c r="O16" s="24">
        <f t="shared" si="0"/>
        <v>2535</v>
      </c>
      <c r="P16" s="18"/>
      <c r="Q16" s="24">
        <v>0</v>
      </c>
      <c r="R16" s="18"/>
      <c r="S16" s="24">
        <f t="shared" si="1"/>
        <v>2535</v>
      </c>
      <c r="T16" s="21"/>
      <c r="U16" s="22"/>
      <c r="V16" s="32"/>
      <c r="W16" s="32"/>
      <c r="X16" s="21"/>
      <c r="Y16" s="22"/>
      <c r="Z16" s="21"/>
      <c r="AA16" s="22"/>
    </row>
    <row r="17" spans="1:27" s="34" customFormat="1" ht="23.25" customHeight="1">
      <c r="A17" s="75" t="s">
        <v>47</v>
      </c>
      <c r="D17" s="32"/>
      <c r="E17" s="20">
        <f>SUM(E15:E16)</f>
        <v>0</v>
      </c>
      <c r="G17" s="20">
        <f>SUM(G15:G16)</f>
        <v>0</v>
      </c>
      <c r="I17" s="20">
        <f>SUM(I15:I16)</f>
        <v>0</v>
      </c>
      <c r="K17" s="20">
        <f>SUM(K15:K16)</f>
        <v>-390</v>
      </c>
      <c r="M17" s="20">
        <f>SUM(M15:M16)</f>
        <v>2535</v>
      </c>
      <c r="O17" s="20">
        <f t="shared" si="0"/>
        <v>2145</v>
      </c>
      <c r="Q17" s="20">
        <f>SUM(Q15:Q16)</f>
        <v>484</v>
      </c>
      <c r="S17" s="20">
        <f t="shared" si="1"/>
        <v>2629</v>
      </c>
    </row>
    <row r="18" spans="1:27" ht="23.25" customHeight="1" thickBot="1">
      <c r="A18" s="6" t="s">
        <v>151</v>
      </c>
      <c r="D18" s="32"/>
      <c r="E18" s="113">
        <f>SUM(E14,E17:E17)</f>
        <v>113538</v>
      </c>
      <c r="F18" s="32"/>
      <c r="G18" s="113">
        <f>SUM(G14,G17:G17)</f>
        <v>170630</v>
      </c>
      <c r="H18" s="32"/>
      <c r="I18" s="113">
        <f>SUM(I14,I17:I17)</f>
        <v>11047</v>
      </c>
      <c r="J18" s="118"/>
      <c r="K18" s="113">
        <f>SUM(K14,K17:K17)</f>
        <v>-9927</v>
      </c>
      <c r="L18" s="118"/>
      <c r="M18" s="113">
        <f>SUM(M14,M17:M17)</f>
        <v>-1820</v>
      </c>
      <c r="N18" s="118"/>
      <c r="O18" s="113">
        <f>SUM(O14,O17:O17)</f>
        <v>283468</v>
      </c>
      <c r="P18" s="118"/>
      <c r="Q18" s="113">
        <f>SUM(Q14,Q17:Q17)</f>
        <v>24812</v>
      </c>
      <c r="R18" s="118"/>
      <c r="S18" s="113">
        <f>SUM(S14,S17:S17)</f>
        <v>308280</v>
      </c>
    </row>
    <row r="19" spans="1:27" ht="23.25" customHeight="1" thickTop="1"/>
    <row r="20" spans="1:27" s="19" customFormat="1" ht="23.25" customHeight="1">
      <c r="A20" s="6" t="s">
        <v>173</v>
      </c>
      <c r="B20" s="18"/>
      <c r="D20" s="18"/>
      <c r="E20" s="20">
        <v>113538</v>
      </c>
      <c r="F20" s="18"/>
      <c r="G20" s="20">
        <v>170630</v>
      </c>
      <c r="H20" s="18"/>
      <c r="I20" s="20">
        <v>11354</v>
      </c>
      <c r="J20" s="18"/>
      <c r="K20" s="20">
        <v>-36076</v>
      </c>
      <c r="L20" s="18"/>
      <c r="M20" s="20">
        <v>-4726</v>
      </c>
      <c r="N20" s="18"/>
      <c r="O20" s="20">
        <f t="shared" si="0"/>
        <v>254720</v>
      </c>
      <c r="P20" s="18"/>
      <c r="Q20" s="20">
        <v>22112</v>
      </c>
      <c r="R20" s="18"/>
      <c r="S20" s="20">
        <f t="shared" ref="S20:S23" si="2">SUM(O20:Q20)</f>
        <v>276832</v>
      </c>
      <c r="T20" s="21"/>
      <c r="U20" s="22"/>
      <c r="V20" s="32"/>
      <c r="W20" s="32"/>
      <c r="X20" s="21"/>
      <c r="Y20" s="22"/>
      <c r="Z20" s="21"/>
      <c r="AA20" s="22"/>
    </row>
    <row r="21" spans="1:27" s="19" customFormat="1" ht="23.25" customHeight="1">
      <c r="A21" s="9" t="s">
        <v>148</v>
      </c>
      <c r="B21" s="18"/>
      <c r="D21" s="18"/>
      <c r="E21" s="20">
        <v>0</v>
      </c>
      <c r="F21" s="18"/>
      <c r="G21" s="20">
        <v>0</v>
      </c>
      <c r="H21" s="18"/>
      <c r="I21" s="20">
        <v>0</v>
      </c>
      <c r="J21" s="18"/>
      <c r="K21" s="20">
        <f>'PL&amp;CF'!E49</f>
        <v>20018</v>
      </c>
      <c r="L21" s="18"/>
      <c r="M21" s="20">
        <v>0</v>
      </c>
      <c r="N21" s="18"/>
      <c r="O21" s="20">
        <f t="shared" si="0"/>
        <v>20018</v>
      </c>
      <c r="P21" s="18"/>
      <c r="Q21" s="20">
        <v>642</v>
      </c>
      <c r="R21" s="18"/>
      <c r="S21" s="20">
        <f t="shared" si="2"/>
        <v>20660</v>
      </c>
      <c r="T21" s="21"/>
      <c r="U21" s="22"/>
      <c r="V21" s="32"/>
      <c r="W21" s="32"/>
      <c r="X21" s="21"/>
      <c r="Y21" s="22"/>
      <c r="Z21" s="21"/>
      <c r="AA21" s="22"/>
    </row>
    <row r="22" spans="1:27" s="19" customFormat="1" ht="23.25" customHeight="1">
      <c r="A22" s="9" t="s">
        <v>46</v>
      </c>
      <c r="B22" s="18"/>
      <c r="D22" s="18"/>
      <c r="E22" s="24">
        <v>0</v>
      </c>
      <c r="F22" s="18"/>
      <c r="G22" s="24">
        <v>0</v>
      </c>
      <c r="H22" s="18"/>
      <c r="I22" s="24">
        <v>0</v>
      </c>
      <c r="J22" s="18"/>
      <c r="K22" s="24">
        <v>185</v>
      </c>
      <c r="L22" s="18"/>
      <c r="M22" s="24">
        <f>'PL&amp;CF'!E31</f>
        <v>1919</v>
      </c>
      <c r="N22" s="18"/>
      <c r="O22" s="24">
        <f t="shared" si="0"/>
        <v>2104</v>
      </c>
      <c r="P22" s="18"/>
      <c r="Q22" s="24">
        <v>166</v>
      </c>
      <c r="R22" s="18"/>
      <c r="S22" s="24">
        <f t="shared" si="2"/>
        <v>2270</v>
      </c>
      <c r="T22" s="21"/>
      <c r="U22" s="22"/>
      <c r="V22" s="32"/>
      <c r="W22" s="32"/>
      <c r="X22" s="21"/>
      <c r="Y22" s="22"/>
      <c r="Z22" s="21"/>
      <c r="AA22" s="22"/>
    </row>
    <row r="23" spans="1:27" ht="23.25" customHeight="1">
      <c r="A23" s="9" t="s">
        <v>47</v>
      </c>
      <c r="B23" s="34"/>
      <c r="D23" s="32"/>
      <c r="E23" s="112">
        <f>SUM(E21:E22)</f>
        <v>0</v>
      </c>
      <c r="F23" s="34"/>
      <c r="G23" s="112">
        <f>SUM(G21:G22)</f>
        <v>0</v>
      </c>
      <c r="H23" s="34"/>
      <c r="I23" s="112">
        <f>SUM(I21:I22)</f>
        <v>0</v>
      </c>
      <c r="J23" s="34"/>
      <c r="K23" s="112">
        <f>SUM(K21:K22)</f>
        <v>20203</v>
      </c>
      <c r="L23" s="34"/>
      <c r="M23" s="112">
        <f>SUM(M21:M22)</f>
        <v>1919</v>
      </c>
      <c r="N23" s="34"/>
      <c r="O23" s="112">
        <f>SUM(O21:O22)</f>
        <v>22122</v>
      </c>
      <c r="P23" s="34"/>
      <c r="Q23" s="112">
        <f>SUM(Q21:Q22)</f>
        <v>808</v>
      </c>
      <c r="R23" s="34"/>
      <c r="S23" s="112">
        <f t="shared" si="2"/>
        <v>22930</v>
      </c>
    </row>
    <row r="24" spans="1:27" ht="23.25" customHeight="1" thickBot="1">
      <c r="A24" s="6" t="s">
        <v>174</v>
      </c>
      <c r="D24" s="32"/>
      <c r="E24" s="113">
        <f>SUM(E20,E23:E23)</f>
        <v>113538</v>
      </c>
      <c r="F24" s="32"/>
      <c r="G24" s="113">
        <f>SUM(G20,G23:G23)</f>
        <v>170630</v>
      </c>
      <c r="H24" s="32"/>
      <c r="I24" s="113">
        <f>SUM(I20,I23:I23)</f>
        <v>11354</v>
      </c>
      <c r="J24" s="42"/>
      <c r="K24" s="113">
        <f>SUM(K20,K23:K23)</f>
        <v>-15873</v>
      </c>
      <c r="L24" s="42"/>
      <c r="M24" s="113">
        <f>SUM(M20,M23:M23)</f>
        <v>-2807</v>
      </c>
      <c r="N24" s="42"/>
      <c r="O24" s="113">
        <f>SUM(O20,O23:O23)</f>
        <v>276842</v>
      </c>
      <c r="P24" s="42"/>
      <c r="Q24" s="113">
        <f>SUM(Q20,Q23:Q23)</f>
        <v>22920</v>
      </c>
      <c r="R24" s="42"/>
      <c r="S24" s="113">
        <f>SUM(S20,S23:S23)</f>
        <v>299762</v>
      </c>
    </row>
    <row r="25" spans="1:27" ht="23.25" customHeight="1" thickTop="1">
      <c r="A25" s="6"/>
      <c r="D25" s="32"/>
      <c r="E25" s="32">
        <f>SUM(E20-BS!G83)</f>
        <v>0</v>
      </c>
      <c r="F25" s="32"/>
      <c r="G25" s="32">
        <f>SUM(G20-BS!G84)</f>
        <v>0</v>
      </c>
      <c r="H25" s="32"/>
      <c r="I25" s="32">
        <f>SUM(I20-BS!G86)</f>
        <v>0</v>
      </c>
      <c r="J25" s="42"/>
      <c r="K25" s="32">
        <f>SUM(K20-BS!G87)</f>
        <v>0</v>
      </c>
      <c r="L25" s="42"/>
      <c r="M25" s="32">
        <f>SUM(M20-BS!G88)</f>
        <v>0</v>
      </c>
      <c r="N25" s="42"/>
      <c r="O25" s="32">
        <f>SUM(O20-BS!G89)</f>
        <v>0</v>
      </c>
      <c r="P25" s="42"/>
      <c r="Q25" s="32">
        <f>SUM(Q20-BS!G90)</f>
        <v>0</v>
      </c>
      <c r="R25" s="42"/>
      <c r="S25" s="32">
        <f>SUM(S20-BS!G91)</f>
        <v>0</v>
      </c>
    </row>
    <row r="26" spans="1:27" ht="23.25" customHeight="1">
      <c r="A26" s="6"/>
      <c r="D26" s="32"/>
      <c r="E26" s="32">
        <f>SUM(E24-BS!E83)</f>
        <v>0</v>
      </c>
      <c r="F26" s="32"/>
      <c r="G26" s="32">
        <f>SUM(G24-BS!E84)</f>
        <v>0</v>
      </c>
      <c r="H26" s="32"/>
      <c r="I26" s="32">
        <f>SUM(I24-BS!E86)</f>
        <v>0</v>
      </c>
      <c r="J26" s="42"/>
      <c r="K26" s="32">
        <f>SUM(K24-BS!E87)</f>
        <v>0</v>
      </c>
      <c r="L26" s="42"/>
      <c r="M26" s="32">
        <f>SUM(M24-BS!E88)</f>
        <v>0</v>
      </c>
      <c r="N26" s="42"/>
      <c r="O26" s="32">
        <f>SUM(O24-BS!E89)</f>
        <v>0</v>
      </c>
      <c r="P26" s="42"/>
      <c r="Q26" s="32">
        <f>SUM(Q24-BS!E90)</f>
        <v>0</v>
      </c>
      <c r="R26" s="42"/>
      <c r="S26" s="32">
        <f>SUM(S24-BS!E91)</f>
        <v>0</v>
      </c>
    </row>
    <row r="27" spans="1:27" ht="23.25" customHeight="1">
      <c r="A27" s="9" t="s">
        <v>11</v>
      </c>
    </row>
  </sheetData>
  <mergeCells count="3">
    <mergeCell ref="E6:S6"/>
    <mergeCell ref="I11:K11"/>
    <mergeCell ref="E7:O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view="pageBreakPreview" topLeftCell="A7" zoomScale="80" zoomScaleNormal="100" zoomScaleSheetLayoutView="80" workbookViewId="0">
      <selection activeCell="F23" sqref="F23"/>
    </sheetView>
  </sheetViews>
  <sheetFormatPr defaultColWidth="9.28515625" defaultRowHeight="21.75" customHeight="1"/>
  <cols>
    <col min="1" max="1" width="12.7109375" style="27" customWidth="1"/>
    <col min="2" max="2" width="9.7109375" style="27" customWidth="1"/>
    <col min="3" max="3" width="15.710937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5.7109375" style="27" customWidth="1"/>
    <col min="8" max="8" width="1.7109375" style="27" customWidth="1"/>
    <col min="9" max="9" width="17.7109375" style="27" customWidth="1"/>
    <col min="10" max="10" width="1.7109375" style="27" customWidth="1"/>
    <col min="11" max="11" width="17.7109375" style="27" customWidth="1"/>
    <col min="12" max="12" width="1.7109375" style="27" customWidth="1"/>
    <col min="13" max="13" width="17.7109375" style="27" customWidth="1"/>
    <col min="14" max="14" width="0.7109375" style="27" customWidth="1"/>
    <col min="15" max="16384" width="9.28515625" style="27"/>
  </cols>
  <sheetData>
    <row r="1" spans="1:21" ht="21.75" customHeight="1">
      <c r="M1" s="3" t="s">
        <v>44</v>
      </c>
    </row>
    <row r="2" spans="1:21" ht="21.75" customHeight="1">
      <c r="A2" s="1" t="s">
        <v>79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</row>
    <row r="3" spans="1:21" ht="21.75" customHeight="1">
      <c r="A3" s="25" t="s">
        <v>72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</row>
    <row r="4" spans="1:21" ht="21.75" customHeight="1">
      <c r="A4" s="10" t="s">
        <v>172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</row>
    <row r="5" spans="1:21" ht="21.75" customHeight="1">
      <c r="B5" s="28"/>
      <c r="C5" s="28"/>
      <c r="D5" s="29"/>
      <c r="E5" s="28"/>
      <c r="F5" s="28"/>
      <c r="G5" s="28"/>
      <c r="H5" s="28"/>
      <c r="I5" s="28"/>
      <c r="J5" s="28"/>
      <c r="K5" s="30"/>
      <c r="L5" s="28"/>
      <c r="M5" s="4" t="s">
        <v>38</v>
      </c>
    </row>
    <row r="6" spans="1:21" ht="21.75" customHeight="1">
      <c r="B6" s="28"/>
      <c r="C6" s="28"/>
      <c r="D6" s="29"/>
      <c r="E6" s="148" t="s">
        <v>40</v>
      </c>
      <c r="F6" s="148"/>
      <c r="G6" s="148"/>
      <c r="H6" s="148"/>
      <c r="I6" s="148"/>
      <c r="J6" s="148"/>
      <c r="K6" s="148"/>
      <c r="L6" s="148"/>
      <c r="M6" s="148"/>
    </row>
    <row r="7" spans="1:21" s="31" customFormat="1" ht="21.75" customHeight="1">
      <c r="E7" s="31" t="s">
        <v>62</v>
      </c>
      <c r="G7" s="42"/>
      <c r="H7" s="42"/>
      <c r="I7" s="149" t="s">
        <v>70</v>
      </c>
      <c r="J7" s="149"/>
      <c r="K7" s="149"/>
      <c r="L7" s="32"/>
      <c r="M7" s="31" t="s">
        <v>33</v>
      </c>
    </row>
    <row r="8" spans="1:21" s="31" customFormat="1" ht="21.75" customHeight="1">
      <c r="D8" s="32"/>
      <c r="E8" s="61" t="s">
        <v>128</v>
      </c>
      <c r="G8" s="49" t="s">
        <v>78</v>
      </c>
      <c r="H8" s="42"/>
      <c r="I8" s="33" t="s">
        <v>34</v>
      </c>
      <c r="K8" s="33" t="s">
        <v>35</v>
      </c>
      <c r="M8" s="33" t="s">
        <v>19</v>
      </c>
    </row>
    <row r="9" spans="1:21" s="19" customFormat="1" ht="21.75" customHeight="1">
      <c r="A9" s="6" t="s">
        <v>150</v>
      </c>
      <c r="B9" s="18"/>
      <c r="D9" s="18"/>
      <c r="E9" s="36">
        <v>113538</v>
      </c>
      <c r="F9" s="37"/>
      <c r="G9" s="36">
        <v>170630</v>
      </c>
      <c r="H9" s="37"/>
      <c r="I9" s="36">
        <v>11047</v>
      </c>
      <c r="J9" s="37"/>
      <c r="K9" s="36">
        <v>300</v>
      </c>
      <c r="L9" s="37"/>
      <c r="M9" s="38">
        <f>SUM(E9:L9)</f>
        <v>295515</v>
      </c>
      <c r="N9" s="21"/>
      <c r="O9" s="22"/>
      <c r="P9" s="32"/>
      <c r="Q9" s="32"/>
      <c r="R9" s="21"/>
      <c r="S9" s="22"/>
      <c r="T9" s="21"/>
      <c r="U9" s="22"/>
    </row>
    <row r="10" spans="1:21" s="19" customFormat="1" ht="21.75" customHeight="1">
      <c r="A10" s="2" t="s">
        <v>148</v>
      </c>
      <c r="B10" s="18"/>
      <c r="D10" s="18"/>
      <c r="E10" s="52">
        <v>0</v>
      </c>
      <c r="F10" s="37"/>
      <c r="G10" s="52">
        <v>0</v>
      </c>
      <c r="H10" s="37"/>
      <c r="I10" s="52">
        <v>0</v>
      </c>
      <c r="J10" s="37"/>
      <c r="K10" s="38">
        <f>SUM('PL&amp;CF'!K26)</f>
        <v>2904</v>
      </c>
      <c r="L10" s="37"/>
      <c r="M10" s="38">
        <f>SUM(E10:L10)</f>
        <v>2904</v>
      </c>
      <c r="N10" s="21"/>
      <c r="O10" s="22"/>
      <c r="P10" s="32"/>
      <c r="Q10" s="32"/>
      <c r="R10" s="21"/>
      <c r="S10" s="22"/>
      <c r="T10" s="21"/>
      <c r="U10" s="22"/>
    </row>
    <row r="11" spans="1:21" s="19" customFormat="1" ht="21.75" customHeight="1">
      <c r="A11" s="9" t="s">
        <v>46</v>
      </c>
      <c r="B11" s="18"/>
      <c r="D11" s="18"/>
      <c r="E11" s="51">
        <v>0</v>
      </c>
      <c r="F11" s="37"/>
      <c r="G11" s="51">
        <v>0</v>
      </c>
      <c r="H11" s="37"/>
      <c r="I11" s="51">
        <v>0</v>
      </c>
      <c r="J11" s="37"/>
      <c r="K11" s="40">
        <v>0</v>
      </c>
      <c r="L11" s="37"/>
      <c r="M11" s="40">
        <f>SUM(E11:L11)</f>
        <v>0</v>
      </c>
      <c r="N11" s="21"/>
      <c r="O11" s="22"/>
      <c r="P11" s="32"/>
      <c r="Q11" s="32"/>
      <c r="R11" s="21"/>
      <c r="S11" s="22"/>
      <c r="T11" s="21"/>
      <c r="U11" s="22"/>
    </row>
    <row r="12" spans="1:21" ht="21.75" customHeight="1">
      <c r="A12" s="9" t="s">
        <v>47</v>
      </c>
      <c r="B12" s="34"/>
      <c r="D12" s="32"/>
      <c r="E12" s="53">
        <f>SUM(E10:E11)</f>
        <v>0</v>
      </c>
      <c r="F12" s="39"/>
      <c r="G12" s="53">
        <f>SUM(G10:G11)</f>
        <v>0</v>
      </c>
      <c r="H12" s="39"/>
      <c r="I12" s="53">
        <f>SUM(I10:I11)</f>
        <v>0</v>
      </c>
      <c r="J12" s="39"/>
      <c r="K12" s="53">
        <f>SUM(K10:K11)</f>
        <v>2904</v>
      </c>
      <c r="L12" s="39"/>
      <c r="M12" s="53">
        <f>SUM(M10:M11)</f>
        <v>2904</v>
      </c>
    </row>
    <row r="13" spans="1:21" ht="21.75" customHeight="1" thickBot="1">
      <c r="A13" s="6" t="s">
        <v>151</v>
      </c>
      <c r="D13" s="32"/>
      <c r="E13" s="35">
        <f>SUM(E9,E12:E12)</f>
        <v>113538</v>
      </c>
      <c r="F13" s="32"/>
      <c r="G13" s="35">
        <f>SUM(G9,G12:G12)</f>
        <v>170630</v>
      </c>
      <c r="H13" s="32"/>
      <c r="I13" s="35">
        <f>SUM(I9,I12:I12)</f>
        <v>11047</v>
      </c>
      <c r="J13" s="31"/>
      <c r="K13" s="35">
        <f>SUM(K9,K12:K12)</f>
        <v>3204</v>
      </c>
      <c r="L13" s="31"/>
      <c r="M13" s="35">
        <f>SUM(M9,M12:M12)</f>
        <v>298419</v>
      </c>
    </row>
    <row r="14" spans="1:21" ht="21.75" customHeight="1" thickTop="1"/>
    <row r="15" spans="1:21" s="19" customFormat="1" ht="21.75" customHeight="1">
      <c r="A15" s="6" t="s">
        <v>173</v>
      </c>
      <c r="B15" s="18"/>
      <c r="D15" s="18"/>
      <c r="E15" s="36">
        <v>113538</v>
      </c>
      <c r="F15" s="37"/>
      <c r="G15" s="36">
        <v>170630</v>
      </c>
      <c r="H15" s="37"/>
      <c r="I15" s="38">
        <v>11354</v>
      </c>
      <c r="J15" s="37"/>
      <c r="K15" s="38">
        <v>8212</v>
      </c>
      <c r="L15" s="37"/>
      <c r="M15" s="38">
        <f>SUM(E15:L15)</f>
        <v>303734</v>
      </c>
      <c r="N15" s="21"/>
      <c r="O15" s="22"/>
      <c r="P15" s="32"/>
      <c r="Q15" s="32"/>
      <c r="R15" s="21"/>
      <c r="S15" s="22"/>
      <c r="T15" s="21"/>
      <c r="U15" s="22"/>
    </row>
    <row r="16" spans="1:21" s="19" customFormat="1" ht="21.75" customHeight="1">
      <c r="A16" s="2" t="s">
        <v>148</v>
      </c>
      <c r="B16" s="18"/>
      <c r="D16" s="18"/>
      <c r="E16" s="50">
        <v>0</v>
      </c>
      <c r="F16" s="37"/>
      <c r="G16" s="50">
        <v>0</v>
      </c>
      <c r="H16" s="37"/>
      <c r="I16" s="50">
        <v>0</v>
      </c>
      <c r="J16" s="37"/>
      <c r="K16" s="38">
        <f>SUM('PL&amp;CF'!I26)</f>
        <v>8515</v>
      </c>
      <c r="L16" s="37"/>
      <c r="M16" s="38">
        <f>SUM(E16:L16)</f>
        <v>8515</v>
      </c>
      <c r="N16" s="21"/>
      <c r="O16" s="22"/>
      <c r="P16" s="32"/>
      <c r="Q16" s="32"/>
      <c r="R16" s="21"/>
      <c r="S16" s="22"/>
      <c r="T16" s="21"/>
      <c r="U16" s="22"/>
    </row>
    <row r="17" spans="1:13" ht="21.75" customHeight="1">
      <c r="A17" s="23" t="s">
        <v>46</v>
      </c>
      <c r="B17" s="34"/>
      <c r="D17" s="32"/>
      <c r="E17" s="40">
        <v>0</v>
      </c>
      <c r="F17" s="46"/>
      <c r="G17" s="40">
        <v>0</v>
      </c>
      <c r="H17" s="46"/>
      <c r="I17" s="40">
        <v>0</v>
      </c>
      <c r="J17" s="46"/>
      <c r="K17" s="40">
        <v>0</v>
      </c>
      <c r="L17" s="46"/>
      <c r="M17" s="40">
        <f>SUM(E17:L17)</f>
        <v>0</v>
      </c>
    </row>
    <row r="18" spans="1:13" ht="21.75" customHeight="1">
      <c r="A18" s="23" t="s">
        <v>47</v>
      </c>
      <c r="B18" s="34"/>
      <c r="D18" s="32"/>
      <c r="E18" s="53">
        <f>SUM(E16:E17)</f>
        <v>0</v>
      </c>
      <c r="F18" s="46"/>
      <c r="G18" s="53">
        <f>SUM(G16:G17)</f>
        <v>0</v>
      </c>
      <c r="H18" s="46"/>
      <c r="I18" s="53">
        <f>SUM(I16:I17)</f>
        <v>0</v>
      </c>
      <c r="J18" s="46"/>
      <c r="K18" s="53">
        <f>SUM(K16:K17)</f>
        <v>8515</v>
      </c>
      <c r="L18" s="46"/>
      <c r="M18" s="53">
        <f>SUM(M16:M17)</f>
        <v>8515</v>
      </c>
    </row>
    <row r="19" spans="1:13" ht="21.75" customHeight="1" thickBot="1">
      <c r="A19" s="6" t="s">
        <v>174</v>
      </c>
      <c r="D19" s="32"/>
      <c r="E19" s="35">
        <f>SUM(E15,E18:E18)</f>
        <v>113538</v>
      </c>
      <c r="F19" s="32"/>
      <c r="G19" s="35">
        <f>SUM(G15,G18:G18)</f>
        <v>170630</v>
      </c>
      <c r="H19" s="32"/>
      <c r="I19" s="35">
        <f>SUM(I15,I18:I18)</f>
        <v>11354</v>
      </c>
      <c r="J19" s="42"/>
      <c r="K19" s="35">
        <f>SUM(K15,K18:K18)</f>
        <v>16727</v>
      </c>
      <c r="L19" s="42"/>
      <c r="M19" s="35">
        <f>SUM(M15,M18:M18)</f>
        <v>312249</v>
      </c>
    </row>
    <row r="20" spans="1:13" ht="16.5" customHeight="1" thickTop="1">
      <c r="A20" s="6"/>
      <c r="D20" s="32"/>
      <c r="E20" s="32">
        <f>SUM(E15-BS!$K83)</f>
        <v>0</v>
      </c>
      <c r="F20" s="32"/>
      <c r="G20" s="32">
        <f>SUM(G15-BS!$K84)</f>
        <v>0</v>
      </c>
      <c r="H20" s="32"/>
      <c r="I20" s="32">
        <f>SUM(I15-BS!$K86)</f>
        <v>0</v>
      </c>
      <c r="J20" s="42"/>
      <c r="K20" s="32">
        <f>SUM(K15-BS!$K87)</f>
        <v>0</v>
      </c>
      <c r="L20" s="42"/>
      <c r="M20" s="32">
        <f>SUM(M15-BS!$K89)</f>
        <v>0</v>
      </c>
    </row>
    <row r="21" spans="1:13" ht="16.5" customHeight="1">
      <c r="A21" s="6"/>
      <c r="D21" s="32"/>
      <c r="E21" s="32">
        <f>SUM(E19-BS!I83)</f>
        <v>0</v>
      </c>
      <c r="F21" s="32"/>
      <c r="G21" s="32">
        <f>SUM(G19-BS!I84)</f>
        <v>0</v>
      </c>
      <c r="H21" s="32"/>
      <c r="I21" s="32">
        <f>SUM(I19)-BS!I86</f>
        <v>0</v>
      </c>
      <c r="J21" s="42"/>
      <c r="K21" s="32">
        <f>SUM(K19-BS!I87)</f>
        <v>0</v>
      </c>
      <c r="L21" s="42"/>
      <c r="M21" s="32">
        <f>SUM(M19-BS!I89)</f>
        <v>0</v>
      </c>
    </row>
    <row r="22" spans="1:13" ht="21.75" customHeight="1">
      <c r="A22" s="9" t="s">
        <v>11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</vt:lpstr>
      <vt:lpstr>The Company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Jiw</cp:lastModifiedBy>
  <cp:lastPrinted>2021-05-11T03:19:05Z</cp:lastPrinted>
  <dcterms:created xsi:type="dcterms:W3CDTF">2011-03-08T09:02:15Z</dcterms:created>
  <dcterms:modified xsi:type="dcterms:W3CDTF">2021-05-14T03:36:32Z</dcterms:modified>
</cp:coreProperties>
</file>