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Admins\Desktop\Elcid\"/>
    </mc:Choice>
  </mc:AlternateContent>
  <xr:revisionPtr revIDLastSave="0" documentId="8_{E19C5073-A6CF-4B8E-B045-566B8A685213}" xr6:coauthVersionLast="45" xr6:coauthVersionMax="45" xr10:uidLastSave="{00000000-0000-0000-0000-000000000000}"/>
  <bookViews>
    <workbookView xWindow="-120" yWindow="-120" windowWidth="20730" windowHeight="11160" tabRatio="599" firstSheet="1" activeTab="3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2" r:id="rId6"/>
  </sheets>
  <definedNames>
    <definedName name="_xlnm.Print_Area" localSheetId="1">BS!$A$1:$J$98</definedName>
    <definedName name="_xlnm.Print_Area" localSheetId="3">Consolidated!$A$1:$S$33</definedName>
    <definedName name="_xlnm.Print_Area" localSheetId="4">'The Company Only'!$A$1:$M$23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" i="13" l="1"/>
  <c r="S14" i="9"/>
  <c r="O14" i="9"/>
  <c r="D34" i="2" l="1"/>
  <c r="F34" i="2"/>
  <c r="H34" i="2"/>
  <c r="J34" i="2"/>
  <c r="H65" i="12" l="1"/>
  <c r="K36" i="11" l="1"/>
  <c r="I36" i="11"/>
  <c r="E36" i="11"/>
  <c r="G36" i="11"/>
  <c r="M16" i="13" l="1"/>
  <c r="F57" i="2" l="1"/>
  <c r="J88" i="2" l="1"/>
  <c r="J90" i="2" s="1"/>
  <c r="H88" i="2"/>
  <c r="H90" i="2" s="1"/>
  <c r="F88" i="2"/>
  <c r="F90" i="2" s="1"/>
  <c r="D88" i="2"/>
  <c r="D90" i="2" s="1"/>
  <c r="J64" i="2"/>
  <c r="H64" i="2"/>
  <c r="F64" i="2"/>
  <c r="D64" i="2"/>
  <c r="J57" i="2"/>
  <c r="H57" i="2"/>
  <c r="D57" i="2"/>
  <c r="J18" i="2"/>
  <c r="H18" i="2"/>
  <c r="F18" i="2"/>
  <c r="D18" i="2"/>
  <c r="D35" i="2" l="1"/>
  <c r="F35" i="2"/>
  <c r="H35" i="2"/>
  <c r="J35" i="2"/>
  <c r="H65" i="2"/>
  <c r="H91" i="2" s="1"/>
  <c r="J65" i="2"/>
  <c r="J91" i="2" s="1"/>
  <c r="D65" i="2"/>
  <c r="D91" i="2" s="1"/>
  <c r="F65" i="2"/>
  <c r="F91" i="2" s="1"/>
  <c r="D92" i="2" l="1"/>
  <c r="H92" i="2"/>
  <c r="J92" i="2"/>
  <c r="F92" i="2"/>
  <c r="J65" i="12"/>
  <c r="J57" i="12"/>
  <c r="F65" i="12"/>
  <c r="F57" i="12"/>
  <c r="G56" i="11"/>
  <c r="G57" i="11" s="1"/>
  <c r="G52" i="11"/>
  <c r="K19" i="11"/>
  <c r="K13" i="11"/>
  <c r="G19" i="11"/>
  <c r="G13" i="11"/>
  <c r="K20" i="11" l="1"/>
  <c r="K24" i="11" s="1"/>
  <c r="K26" i="11" s="1"/>
  <c r="K38" i="11" s="1"/>
  <c r="K55" i="11" s="1"/>
  <c r="G20" i="11"/>
  <c r="G24" i="11" s="1"/>
  <c r="J9" i="12" l="1"/>
  <c r="J25" i="12" s="1"/>
  <c r="J37" i="12" s="1"/>
  <c r="J41" i="12" s="1"/>
  <c r="J69" i="12" s="1"/>
  <c r="J71" i="12" s="1"/>
  <c r="K50" i="11"/>
  <c r="G26" i="11"/>
  <c r="G38" i="11" s="1"/>
  <c r="F9" i="12"/>
  <c r="F25" i="12" s="1"/>
  <c r="F37" i="12" s="1"/>
  <c r="F41" i="12" s="1"/>
  <c r="F69" i="12" s="1"/>
  <c r="F71" i="12" s="1"/>
  <c r="K21" i="13"/>
  <c r="I21" i="13"/>
  <c r="G21" i="13"/>
  <c r="E21" i="13"/>
  <c r="Q25" i="9"/>
  <c r="M25" i="9"/>
  <c r="K25" i="9"/>
  <c r="I25" i="9"/>
  <c r="G25" i="9"/>
  <c r="E25" i="9"/>
  <c r="M21" i="13" l="1"/>
  <c r="D65" i="12" l="1"/>
  <c r="H57" i="12"/>
  <c r="D57" i="12"/>
  <c r="Q21" i="9" l="1"/>
  <c r="K21" i="9"/>
  <c r="Q15" i="9"/>
  <c r="K15" i="9"/>
  <c r="I19" i="11" l="1"/>
  <c r="E19" i="11"/>
  <c r="I13" i="11"/>
  <c r="E13" i="11"/>
  <c r="I20" i="11" l="1"/>
  <c r="E20" i="11"/>
  <c r="E24" i="11" s="1"/>
  <c r="D9" i="12" s="1"/>
  <c r="I24" i="11" l="1"/>
  <c r="H9" i="12" s="1"/>
  <c r="H25" i="12" s="1"/>
  <c r="H37" i="12" s="1"/>
  <c r="H41" i="12" s="1"/>
  <c r="H69" i="12" s="1"/>
  <c r="H71" i="12" s="1"/>
  <c r="H72" i="12" s="1"/>
  <c r="E26" i="11"/>
  <c r="E38" i="11" s="1"/>
  <c r="D25" i="12"/>
  <c r="D37" i="12" s="1"/>
  <c r="D41" i="12" s="1"/>
  <c r="D69" i="12" s="1"/>
  <c r="D71" i="12" s="1"/>
  <c r="D72" i="12" s="1"/>
  <c r="I26" i="11" l="1"/>
  <c r="I38" i="11" s="1"/>
  <c r="I55" i="11" s="1"/>
  <c r="I50" i="11" l="1"/>
  <c r="K17" i="13" s="1"/>
  <c r="M17" i="13" s="1"/>
  <c r="K11" i="13"/>
  <c r="M11" i="13" s="1"/>
  <c r="O20" i="9" l="1"/>
  <c r="S20" i="9" l="1"/>
  <c r="O25" i="9"/>
  <c r="O16" i="9"/>
  <c r="O22" i="9"/>
  <c r="S22" i="9" s="1"/>
  <c r="S25" i="9" l="1"/>
  <c r="S16" i="9"/>
  <c r="M12" i="13" l="1"/>
  <c r="E57" i="11" l="1"/>
  <c r="O21" i="9" l="1"/>
  <c r="E52" i="11"/>
  <c r="K17" i="9" l="1"/>
  <c r="K18" i="9" s="1"/>
  <c r="O15" i="9"/>
  <c r="I19" i="13" l="1"/>
  <c r="I20" i="13" s="1"/>
  <c r="G19" i="13"/>
  <c r="G20" i="13" s="1"/>
  <c r="E19" i="13"/>
  <c r="E20" i="13" s="1"/>
  <c r="K18" i="13"/>
  <c r="M18" i="13" s="1"/>
  <c r="I22" i="13" l="1"/>
  <c r="G22" i="13"/>
  <c r="E22" i="13"/>
  <c r="K19" i="13" l="1"/>
  <c r="M19" i="13"/>
  <c r="M20" i="13" s="1"/>
  <c r="K20" i="13" l="1"/>
  <c r="K22" i="13" s="1"/>
  <c r="K13" i="13"/>
  <c r="K14" i="13" s="1"/>
  <c r="I13" i="13"/>
  <c r="I14" i="13" s="1"/>
  <c r="G13" i="13"/>
  <c r="G14" i="13" s="1"/>
  <c r="E13" i="13"/>
  <c r="E14" i="13" s="1"/>
  <c r="M17" i="9"/>
  <c r="M18" i="9" s="1"/>
  <c r="I17" i="9"/>
  <c r="I18" i="9" s="1"/>
  <c r="G17" i="9"/>
  <c r="G18" i="9" s="1"/>
  <c r="E17" i="9"/>
  <c r="E18" i="9" s="1"/>
  <c r="S15" i="9"/>
  <c r="M23" i="9"/>
  <c r="M24" i="9" s="1"/>
  <c r="K23" i="9"/>
  <c r="I23" i="9"/>
  <c r="G23" i="9"/>
  <c r="E23" i="9"/>
  <c r="S21" i="9"/>
  <c r="E24" i="9" l="1"/>
  <c r="E26" i="9" s="1"/>
  <c r="G26" i="9"/>
  <c r="G24" i="9"/>
  <c r="I24" i="9"/>
  <c r="I26" i="9" s="1"/>
  <c r="K24" i="9"/>
  <c r="K26" i="9" s="1"/>
  <c r="M26" i="9"/>
  <c r="O17" i="9"/>
  <c r="O18" i="9" s="1"/>
  <c r="O23" i="9"/>
  <c r="Q17" i="9"/>
  <c r="Q18" i="9" s="1"/>
  <c r="Q23" i="9"/>
  <c r="O24" i="9" l="1"/>
  <c r="O26" i="9" s="1"/>
  <c r="Q24" i="9"/>
  <c r="Q26" i="9" s="1"/>
  <c r="S23" i="9"/>
  <c r="S24" i="9" s="1"/>
  <c r="S26" i="9" s="1"/>
  <c r="S17" i="9"/>
  <c r="S18" i="9" s="1"/>
  <c r="M13" i="13" l="1"/>
  <c r="M14" i="13" s="1"/>
  <c r="M22" i="13" l="1"/>
</calcChain>
</file>

<file path=xl/sharedStrings.xml><?xml version="1.0" encoding="utf-8"?>
<sst xmlns="http://schemas.openxmlformats.org/spreadsheetml/2006/main" count="334" uniqueCount="211">
  <si>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</si>
  <si>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</si>
  <si>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</si>
  <si>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</si>
  <si>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</si>
  <si>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</si>
  <si>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</si>
  <si>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</si>
  <si>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</si>
  <si>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</si>
  <si>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</si>
  <si>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</si>
  <si>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</si>
  <si>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</si>
  <si>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</si>
  <si>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</si>
  <si>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</si>
  <si>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</si>
  <si>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</si>
  <si>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</si>
  <si>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</si>
  <si>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</si>
  <si>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</si>
  <si>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</si>
  <si>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</si>
  <si>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</si>
  <si>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</si>
  <si>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</si>
  <si>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</si>
  <si>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</si>
  <si>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</si>
  <si>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</si>
  <si>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</si>
  <si>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</si>
  <si>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</si>
  <si>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</si>
  <si>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</si>
  <si>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</si>
  <si>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</si>
  <si>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</si>
  <si>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</si>
  <si>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</si>
  <si>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</si>
  <si>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</si>
  <si>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</si>
  <si>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</si>
  <si>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</si>
  <si>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</si>
  <si>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</si>
  <si>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</si>
  <si>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</si>
  <si>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</si>
  <si>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</si>
  <si>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</si>
  <si>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</si>
  <si>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</si>
  <si>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</si>
  <si>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</si>
  <si>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</si>
  <si>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</si>
  <si>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</si>
  <si>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</si>
  <si>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   - net of current portion</t>
  </si>
  <si>
    <t>Other components of equity</t>
  </si>
  <si>
    <t xml:space="preserve">   provided by (paid from) operating activities: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</si>
  <si>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</si>
  <si>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</si>
  <si>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</si>
  <si>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</si>
  <si>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</si>
  <si>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</si>
  <si>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</si>
  <si>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</si>
  <si>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</si>
  <si>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</si>
  <si>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</si>
  <si>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</si>
  <si>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</si>
  <si>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</si>
  <si>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</si>
  <si>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</si>
  <si>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</si>
  <si>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</si>
  <si>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</si>
  <si>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</si>
  <si>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</si>
  <si>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</si>
  <si>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</si>
  <si>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</si>
  <si>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</si>
  <si>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</si>
  <si>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</si>
  <si>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</si>
  <si>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</si>
  <si>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</si>
  <si>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>Equity holder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</si>
  <si>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</si>
  <si>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</si>
  <si>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</si>
  <si>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</si>
  <si>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</si>
  <si>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</si>
  <si>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</si>
  <si>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</si>
  <si>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</si>
  <si>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</si>
  <si>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</si>
  <si>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</si>
  <si>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</si>
  <si>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</si>
  <si>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 xml:space="preserve">    loans from banks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</si>
  <si>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</si>
  <si>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</si>
  <si>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</si>
  <si>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</si>
  <si>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</si>
  <si>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</si>
  <si>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</si>
  <si>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</si>
  <si>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</si>
  <si>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</si>
  <si>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(Ms. Netirad Sang-ngam)</t>
  </si>
  <si>
    <t>Director</t>
  </si>
  <si>
    <t>Cash received from interest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</si>
  <si>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</si>
  <si>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</si>
  <si>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</si>
  <si>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</si>
  <si>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</si>
  <si>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 xml:space="preserve">   on cash and cash equivalents</t>
  </si>
  <si>
    <t>Cash flows from (used in) operating activities</t>
  </si>
  <si>
    <t>Inventories</t>
  </si>
  <si>
    <t>Profit (loss) attributable to:</t>
  </si>
  <si>
    <t xml:space="preserve">   Inventories</t>
  </si>
  <si>
    <t>Appropriated -</t>
  </si>
  <si>
    <t>statutory reserve</t>
  </si>
  <si>
    <t>Goodwill</t>
  </si>
  <si>
    <t>Sales income</t>
  </si>
  <si>
    <t>Cost of goods sold</t>
  </si>
  <si>
    <t>Investment in associate</t>
  </si>
  <si>
    <t>Basic earnings (loss) per share</t>
  </si>
  <si>
    <t>Selling and distribution expenses</t>
  </si>
  <si>
    <t>Profit (loss) attributable to equity holders of the Company</t>
  </si>
  <si>
    <t>Net cash flows from (used in) operating activities</t>
  </si>
  <si>
    <t>Share of gain from investment in associate</t>
  </si>
  <si>
    <t xml:space="preserve">   statements in foreign currencies</t>
  </si>
  <si>
    <t>Earnings (loss) per share</t>
  </si>
  <si>
    <t>Profit for the period</t>
  </si>
  <si>
    <t xml:space="preserve">   Long-term employee benefit expense</t>
  </si>
  <si>
    <t xml:space="preserve">   Share of gain from investment in associate </t>
  </si>
  <si>
    <t xml:space="preserve">   Cash received for corporate income tax</t>
  </si>
  <si>
    <t>Cash paid for acquisitions of equipment</t>
  </si>
  <si>
    <t>Cash paid for acquisition of intangible assets</t>
  </si>
  <si>
    <t>2020</t>
  </si>
  <si>
    <t>Balance as at 1 January 2020</t>
  </si>
  <si>
    <t>Balance as at 31 March 2020</t>
  </si>
  <si>
    <t>Account receivable from disposal of investment</t>
  </si>
  <si>
    <t xml:space="preserve">      454,152,248 ordinary shares of Baht 0.25 each 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</si>
  <si>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</si>
  <si>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</si>
  <si>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</si>
  <si>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</si>
  <si>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</si>
  <si>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</si>
  <si>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</si>
  <si>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</si>
  <si>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Unrealised gain on exchange</t>
  </si>
  <si>
    <t xml:space="preserve">   Finance income</t>
  </si>
  <si>
    <t xml:space="preserve">   Finance cost</t>
  </si>
  <si>
    <t>Net cash flows used in investing activities</t>
  </si>
  <si>
    <t>Increase in bank overdrafts and short-term</t>
  </si>
  <si>
    <t xml:space="preserve">Cash paid for lease liabilities </t>
  </si>
  <si>
    <t>Cash and cash equivalents at end of period (Note 4)</t>
  </si>
  <si>
    <t>Net cash flows from financing activities</t>
  </si>
  <si>
    <t xml:space="preserve">   Allowance for expected credit losses (reversal)</t>
  </si>
  <si>
    <t>Cash received from disposal of equipment</t>
  </si>
  <si>
    <t>Current portion of long-term loans from banks</t>
  </si>
  <si>
    <t>Long-term loans from banks - net of current portion</t>
  </si>
  <si>
    <t>For the three-month period ended 31 March 2021</t>
  </si>
  <si>
    <t>2021</t>
  </si>
  <si>
    <t>Balance as at 1 January 2021</t>
  </si>
  <si>
    <t>Balance as at 31 March 2021</t>
  </si>
  <si>
    <t xml:space="preserve">Current portion of account receivable from </t>
  </si>
  <si>
    <t xml:space="preserve">   disposal of investment</t>
  </si>
  <si>
    <t>Long-term loan to related party</t>
  </si>
  <si>
    <t>Current portion of lease liabilities</t>
  </si>
  <si>
    <t>As at 31 March 2021</t>
  </si>
  <si>
    <t>31 March 2021</t>
  </si>
  <si>
    <t>31 December 2020</t>
  </si>
  <si>
    <t>4, 5</t>
  </si>
  <si>
    <t>(Ms. Porntip Sae-lim)</t>
  </si>
  <si>
    <t>Profit before income tax expense</t>
  </si>
  <si>
    <t>Income tax expense</t>
  </si>
  <si>
    <t>Profit from operating activities</t>
  </si>
  <si>
    <t>Other comprehensive income to be not reclassified</t>
  </si>
  <si>
    <t>Actuarial gain - net from income tax</t>
  </si>
  <si>
    <t>Cash paid for long-term loans from banks</t>
  </si>
  <si>
    <t xml:space="preserve">Increase (decrease) in effect of changes in exchange rate </t>
  </si>
  <si>
    <t xml:space="preserve">   Loss on disposal of equipment</t>
  </si>
  <si>
    <t>Increase in restricted bank deposits</t>
  </si>
  <si>
    <t xml:space="preserve">   
Decrease in lease liabilities</t>
  </si>
  <si>
    <t>Profit (loss) for the period</t>
  </si>
  <si>
    <t>Profit before tax</t>
  </si>
  <si>
    <t>Increase in long-term loans from banks</t>
  </si>
  <si>
    <t>Increase (decrease) in translation adjustments</t>
  </si>
  <si>
    <t xml:space="preserve">   Amortisation for transaction cost</t>
  </si>
  <si>
    <t xml:space="preserve">   Gain on write-off assets under finance lease agreements</t>
  </si>
  <si>
    <t xml:space="preserve">Adjustments to reconcile profit before tax to net cash </t>
  </si>
  <si>
    <t xml:space="preserve">   Write-off withholding tax deducted at source</t>
  </si>
  <si>
    <t>Net increase in cash and cash equivalents</t>
  </si>
  <si>
    <t xml:space="preserve">   Unappropriated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</si>
</sst>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4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</cellStyleXfs>
  <cellXfs count="180">
    <xf numFmtId="0" fontId="0" fillId="0" borderId="0" xfId="0"/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187" fontId="2" fillId="0" borderId="0" xfId="0" applyNumberFormat="1" applyFont="1" applyBorder="1" applyAlignment="1">
      <alignment horizontal="right" vertical="center"/>
    </xf>
    <xf numFmtId="187" fontId="2" fillId="0" borderId="0" xfId="0" applyNumberFormat="1" applyFont="1" applyBorder="1" applyAlignment="1">
      <alignment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center" vertical="center"/>
    </xf>
    <xf numFmtId="187" fontId="2" fillId="0" borderId="1" xfId="4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89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87" fontId="2" fillId="0" borderId="3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89" fontId="2" fillId="3" borderId="0" xfId="0" applyNumberFormat="1" applyFont="1" applyFill="1" applyAlignment="1">
      <alignment vertical="center"/>
    </xf>
    <xf numFmtId="189" fontId="2" fillId="3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89" fontId="2" fillId="3" borderId="0" xfId="0" applyNumberFormat="1" applyFont="1" applyFill="1" applyAlignment="1">
      <alignment horizontal="centerContinuous" vertical="center"/>
    </xf>
    <xf numFmtId="189" fontId="2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88" fontId="2" fillId="3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187" fontId="2" fillId="0" borderId="5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center" vertical="center"/>
    </xf>
    <xf numFmtId="189" fontId="2" fillId="3" borderId="0" xfId="0" quotePrefix="1" applyNumberFormat="1" applyFont="1" applyFill="1" applyAlignment="1">
      <alignment horizontal="left" vertical="center"/>
    </xf>
    <xf numFmtId="189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87" fontId="2" fillId="3" borderId="0" xfId="0" applyNumberFormat="1" applyFont="1" applyFill="1" applyAlignment="1">
      <alignment vertical="center"/>
    </xf>
    <xf numFmtId="189" fontId="2" fillId="3" borderId="1" xfId="0" applyNumberFormat="1" applyFont="1" applyFill="1" applyBorder="1" applyAlignment="1">
      <alignment vertical="center"/>
    </xf>
    <xf numFmtId="189" fontId="2" fillId="3" borderId="0" xfId="0" applyNumberFormat="1" applyFont="1" applyFill="1" applyBorder="1" applyAlignment="1">
      <alignment vertical="center"/>
    </xf>
    <xf numFmtId="189" fontId="2" fillId="3" borderId="2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3" borderId="0" xfId="0" applyNumberFormat="1" applyFont="1" applyFill="1" applyBorder="1" applyAlignment="1">
      <alignment vertical="center"/>
    </xf>
    <xf numFmtId="187" fontId="2" fillId="3" borderId="1" xfId="0" applyNumberFormat="1" applyFont="1" applyFill="1" applyBorder="1" applyAlignment="1">
      <alignment vertical="center"/>
    </xf>
    <xf numFmtId="189" fontId="2" fillId="3" borderId="3" xfId="0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90" fontId="2" fillId="3" borderId="0" xfId="0" applyNumberFormat="1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89" fontId="2" fillId="3" borderId="0" xfId="0" applyNumberFormat="1" applyFont="1" applyFill="1" applyAlignment="1">
      <alignment horizontal="center" vertical="center"/>
    </xf>
    <xf numFmtId="189" fontId="2" fillId="3" borderId="2" xfId="0" applyNumberFormat="1" applyFont="1" applyFill="1" applyBorder="1" applyAlignment="1">
      <alignment horizontal="center" vertical="center"/>
    </xf>
    <xf numFmtId="189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187" fontId="2" fillId="3" borderId="0" xfId="0" applyNumberFormat="1" applyFont="1" applyFill="1" applyAlignment="1">
      <alignment horizontal="center" vertical="center"/>
    </xf>
    <xf numFmtId="190" fontId="2" fillId="0" borderId="5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  <xf numFmtId="187" fontId="2" fillId="3" borderId="0" xfId="4" applyNumberFormat="1" applyFont="1" applyFill="1" applyBorder="1" applyAlignment="1">
      <alignment horizontal="center" vertical="center"/>
    </xf>
    <xf numFmtId="187" fontId="2" fillId="3" borderId="0" xfId="4" applyNumberFormat="1" applyFont="1" applyFill="1" applyBorder="1" applyAlignment="1">
      <alignment horizontal="right" vertical="center"/>
    </xf>
    <xf numFmtId="187" fontId="2" fillId="3" borderId="1" xfId="4" applyNumberFormat="1" applyFont="1" applyFill="1" applyBorder="1" applyAlignment="1">
      <alignment horizontal="right" vertical="center"/>
    </xf>
    <xf numFmtId="187" fontId="2" fillId="3" borderId="2" xfId="4" applyNumberFormat="1" applyFont="1" applyFill="1" applyBorder="1" applyAlignment="1">
      <alignment horizontal="right" vertical="center"/>
    </xf>
    <xf numFmtId="187" fontId="2" fillId="3" borderId="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89" fontId="2" fillId="0" borderId="3" xfId="0" applyNumberFormat="1" applyFont="1" applyFill="1" applyBorder="1" applyAlignment="1">
      <alignment horizontal="center" vertical="center"/>
    </xf>
    <xf numFmtId="187" fontId="2" fillId="0" borderId="7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87" fontId="11" fillId="0" borderId="0" xfId="0" applyNumberFormat="1" applyFont="1" applyAlignment="1">
      <alignment horizontal="right" vertical="center"/>
    </xf>
    <xf numFmtId="187" fontId="11" fillId="0" borderId="2" xfId="0" applyNumberFormat="1" applyFont="1" applyBorder="1" applyAlignment="1">
      <alignment horizontal="right" vertical="center"/>
    </xf>
    <xf numFmtId="187" fontId="11" fillId="0" borderId="1" xfId="0" applyNumberFormat="1" applyFont="1" applyBorder="1" applyAlignment="1">
      <alignment horizontal="right" vertical="center"/>
    </xf>
    <xf numFmtId="187" fontId="11" fillId="0" borderId="3" xfId="0" applyNumberFormat="1" applyFont="1" applyBorder="1" applyAlignment="1">
      <alignment horizontal="right" vertical="center"/>
    </xf>
    <xf numFmtId="187" fontId="11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189" fontId="11" fillId="0" borderId="2" xfId="0" applyNumberFormat="1" applyFont="1" applyBorder="1" applyAlignment="1">
      <alignment horizontal="center"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5" xfId="0" applyNumberFormat="1" applyFont="1" applyBorder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189" fontId="11" fillId="0" borderId="1" xfId="0" applyNumberFormat="1" applyFont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</cellXfs>
  <cellStyles count="5"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จุลภาค" xfId="4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08"/>
  <sheetViews>
    <sheetView showGridLines="0" view="pageBreakPreview" topLeftCell="A76" zoomScale="90" zoomScaleNormal="100" zoomScaleSheetLayoutView="90" workbookViewId="0">
      <selection activeCell="A87" sqref="A87"/>
    </sheetView>
  </sheetViews>
  <sheetFormatPr defaultColWidth="10.7109375" defaultRowHeight="23.1" customHeight="1"/>
  <cols>
    <col min="1" max="1" width="47.140625" style="118" customWidth="1"/>
    <col min="2" max="2" width="8.7109375" style="118" customWidth="1"/>
    <col min="3" max="3" width="0.85546875" style="121" customWidth="1"/>
    <col min="4" max="4" width="15.42578125" style="121" customWidth="1"/>
    <col min="5" max="5" width="1.28515625" style="121" customWidth="1"/>
    <col min="6" max="6" width="15.42578125" style="121" customWidth="1"/>
    <col min="7" max="7" width="1.28515625" style="121" customWidth="1"/>
    <col min="8" max="8" width="15.42578125" style="121" customWidth="1"/>
    <col min="9" max="9" width="1.28515625" style="121" customWidth="1"/>
    <col min="10" max="10" width="15.42578125" style="121" customWidth="1"/>
    <col min="11" max="16384" width="10.7109375" style="118"/>
  </cols>
  <sheetData>
    <row r="1" spans="1:253" ht="23.1" customHeight="1">
      <c r="A1" s="128" t="s">
        <v>85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253" ht="23.1" customHeight="1">
      <c r="A2" s="128" t="s">
        <v>68</v>
      </c>
      <c r="B2" s="129"/>
      <c r="C2" s="130"/>
      <c r="D2" s="130"/>
      <c r="E2" s="130"/>
      <c r="F2" s="130"/>
      <c r="G2" s="130"/>
      <c r="H2" s="130"/>
      <c r="I2" s="130"/>
      <c r="J2" s="130"/>
    </row>
    <row r="3" spans="1:253" ht="23.1" customHeight="1">
      <c r="A3" s="128" t="s">
        <v>186</v>
      </c>
      <c r="B3" s="145"/>
      <c r="J3" s="118"/>
    </row>
    <row r="4" spans="1:253" ht="23.1" customHeight="1">
      <c r="A4" s="128"/>
      <c r="B4" s="145"/>
      <c r="J4" s="131" t="s">
        <v>18</v>
      </c>
    </row>
    <row r="5" spans="1:253" s="122" customFormat="1" ht="23.1" customHeight="1">
      <c r="B5" s="132"/>
      <c r="C5" s="133"/>
      <c r="D5" s="172" t="s">
        <v>19</v>
      </c>
      <c r="E5" s="172"/>
      <c r="F5" s="172"/>
      <c r="G5" s="133"/>
      <c r="H5" s="172" t="s">
        <v>20</v>
      </c>
      <c r="I5" s="172"/>
      <c r="J5" s="172"/>
    </row>
    <row r="6" spans="1:253" s="113" customFormat="1" ht="23.1" customHeight="1">
      <c r="A6" s="118"/>
      <c r="B6" s="134" t="s">
        <v>0</v>
      </c>
      <c r="C6" s="121"/>
      <c r="D6" s="135" t="s">
        <v>187</v>
      </c>
      <c r="E6" s="136"/>
      <c r="F6" s="135" t="s">
        <v>188</v>
      </c>
      <c r="G6" s="121"/>
      <c r="H6" s="135" t="s">
        <v>187</v>
      </c>
      <c r="I6" s="136"/>
      <c r="J6" s="135" t="s">
        <v>188</v>
      </c>
    </row>
    <row r="7" spans="1:253" s="113" customFormat="1" ht="23.1" customHeight="1">
      <c r="A7" s="118"/>
      <c r="B7" s="137"/>
      <c r="C7" s="121"/>
      <c r="D7" s="138" t="s">
        <v>22</v>
      </c>
      <c r="E7" s="136"/>
      <c r="F7" s="138" t="s">
        <v>24</v>
      </c>
      <c r="G7" s="121"/>
      <c r="H7" s="138" t="s">
        <v>22</v>
      </c>
      <c r="I7" s="136"/>
      <c r="J7" s="138" t="s">
        <v>24</v>
      </c>
    </row>
    <row r="8" spans="1:253" s="113" customFormat="1" ht="23.1" customHeight="1">
      <c r="A8" s="118"/>
      <c r="B8" s="137"/>
      <c r="C8" s="121"/>
      <c r="D8" s="138" t="s">
        <v>23</v>
      </c>
      <c r="E8" s="136"/>
      <c r="F8" s="138"/>
      <c r="G8" s="121"/>
      <c r="H8" s="138" t="s">
        <v>23</v>
      </c>
      <c r="I8" s="136"/>
      <c r="J8" s="138"/>
    </row>
    <row r="9" spans="1:253" s="149" customFormat="1" ht="23.1" customHeight="1">
      <c r="A9" s="111" t="s">
        <v>25</v>
      </c>
      <c r="B9" s="147"/>
      <c r="C9" s="147"/>
      <c r="D9" s="147"/>
      <c r="E9" s="147"/>
      <c r="F9" s="147"/>
      <c r="G9" s="147"/>
      <c r="H9" s="147"/>
      <c r="I9" s="147"/>
      <c r="J9" s="147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  <c r="HI9" s="148"/>
      <c r="HJ9" s="148"/>
      <c r="HK9" s="148"/>
      <c r="HL9" s="148"/>
      <c r="HM9" s="148"/>
      <c r="HN9" s="148"/>
      <c r="HO9" s="148"/>
      <c r="HP9" s="148"/>
      <c r="HQ9" s="148"/>
      <c r="HR9" s="148"/>
      <c r="HS9" s="148"/>
      <c r="HT9" s="148"/>
      <c r="HU9" s="148"/>
      <c r="HV9" s="148"/>
      <c r="HW9" s="148"/>
      <c r="HX9" s="148"/>
      <c r="HY9" s="148"/>
      <c r="HZ9" s="148"/>
      <c r="IA9" s="148"/>
      <c r="IB9" s="148"/>
      <c r="IC9" s="148"/>
      <c r="ID9" s="148"/>
      <c r="IE9" s="148"/>
      <c r="IF9" s="148"/>
      <c r="IG9" s="148"/>
      <c r="IH9" s="148"/>
      <c r="II9" s="148"/>
      <c r="IJ9" s="148"/>
      <c r="IK9" s="148"/>
      <c r="IL9" s="148"/>
      <c r="IM9" s="148"/>
      <c r="IN9" s="148"/>
      <c r="IO9" s="148"/>
      <c r="IP9" s="148"/>
      <c r="IQ9" s="148"/>
      <c r="IR9" s="148"/>
      <c r="IS9" s="148"/>
    </row>
    <row r="10" spans="1:253" s="149" customFormat="1" ht="23.1" customHeight="1">
      <c r="A10" s="111" t="s">
        <v>1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  <c r="HG10" s="148"/>
      <c r="HH10" s="148"/>
      <c r="HI10" s="148"/>
      <c r="HJ10" s="148"/>
      <c r="HK10" s="148"/>
      <c r="HL10" s="148"/>
      <c r="HM10" s="148"/>
      <c r="HN10" s="148"/>
      <c r="HO10" s="148"/>
      <c r="HP10" s="148"/>
      <c r="HQ10" s="148"/>
      <c r="HR10" s="148"/>
      <c r="HS10" s="148"/>
      <c r="HT10" s="148"/>
      <c r="HU10" s="148"/>
      <c r="HV10" s="148"/>
      <c r="HW10" s="148"/>
      <c r="HX10" s="148"/>
      <c r="HY10" s="148"/>
      <c r="HZ10" s="148"/>
      <c r="IA10" s="148"/>
      <c r="IB10" s="148"/>
      <c r="IC10" s="148"/>
      <c r="ID10" s="148"/>
      <c r="IE10" s="148"/>
      <c r="IF10" s="148"/>
      <c r="IG10" s="148"/>
      <c r="IH10" s="148"/>
      <c r="II10" s="148"/>
      <c r="IJ10" s="148"/>
      <c r="IK10" s="148"/>
      <c r="IL10" s="148"/>
      <c r="IM10" s="148"/>
      <c r="IN10" s="148"/>
      <c r="IO10" s="148"/>
      <c r="IP10" s="148"/>
      <c r="IQ10" s="148"/>
      <c r="IR10" s="148"/>
      <c r="IS10" s="148"/>
    </row>
    <row r="11" spans="1:253" s="149" customFormat="1" ht="23.1" customHeight="1">
      <c r="A11" s="114" t="s">
        <v>26</v>
      </c>
      <c r="B11" s="150">
        <v>3</v>
      </c>
      <c r="C11" s="151"/>
      <c r="D11" s="151">
        <v>68856</v>
      </c>
      <c r="E11" s="151"/>
      <c r="F11" s="151">
        <v>50426</v>
      </c>
      <c r="G11" s="151"/>
      <c r="H11" s="151">
        <v>13681</v>
      </c>
      <c r="I11" s="151"/>
      <c r="J11" s="151">
        <v>11714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  <c r="HB11" s="148"/>
      <c r="HC11" s="148"/>
      <c r="HD11" s="148"/>
      <c r="HE11" s="148"/>
      <c r="HF11" s="148"/>
      <c r="HG11" s="148"/>
      <c r="HH11" s="148"/>
      <c r="HI11" s="148"/>
      <c r="HJ11" s="148"/>
      <c r="HK11" s="148"/>
      <c r="HL11" s="148"/>
      <c r="HM11" s="148"/>
      <c r="HN11" s="148"/>
      <c r="HO11" s="148"/>
      <c r="HP11" s="148"/>
      <c r="HQ11" s="148"/>
      <c r="HR11" s="148"/>
      <c r="HS11" s="148"/>
      <c r="HT11" s="148"/>
      <c r="HU11" s="148"/>
      <c r="HV11" s="148"/>
      <c r="HW11" s="148"/>
      <c r="HX11" s="148"/>
      <c r="HY11" s="148"/>
      <c r="HZ11" s="148"/>
      <c r="IA11" s="148"/>
      <c r="IB11" s="148"/>
      <c r="IC11" s="148"/>
      <c r="ID11" s="148"/>
      <c r="IE11" s="148"/>
      <c r="IF11" s="148"/>
      <c r="IG11" s="148"/>
      <c r="IH11" s="148"/>
      <c r="II11" s="148"/>
      <c r="IJ11" s="148"/>
      <c r="IK11" s="148"/>
      <c r="IL11" s="148"/>
      <c r="IM11" s="148"/>
      <c r="IN11" s="148"/>
      <c r="IO11" s="148"/>
      <c r="IP11" s="148"/>
      <c r="IQ11" s="148"/>
      <c r="IR11" s="148"/>
      <c r="IS11" s="148"/>
    </row>
    <row r="12" spans="1:253" s="149" customFormat="1" ht="23.1" customHeight="1">
      <c r="A12" s="114" t="s">
        <v>86</v>
      </c>
      <c r="B12" s="150" t="s">
        <v>189</v>
      </c>
      <c r="C12" s="151"/>
      <c r="D12" s="151">
        <v>2951</v>
      </c>
      <c r="E12" s="151"/>
      <c r="F12" s="151">
        <v>6579</v>
      </c>
      <c r="G12" s="151"/>
      <c r="H12" s="151">
        <v>6468</v>
      </c>
      <c r="I12" s="151"/>
      <c r="J12" s="151">
        <v>7805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  <c r="HC12" s="148"/>
      <c r="HD12" s="148"/>
      <c r="HE12" s="148"/>
      <c r="HF12" s="148"/>
      <c r="HG12" s="148"/>
      <c r="HH12" s="148"/>
      <c r="HI12" s="148"/>
      <c r="HJ12" s="148"/>
      <c r="HK12" s="148"/>
      <c r="HL12" s="148"/>
      <c r="HM12" s="148"/>
      <c r="HN12" s="148"/>
      <c r="HO12" s="148"/>
      <c r="HP12" s="148"/>
      <c r="HQ12" s="148"/>
      <c r="HR12" s="148"/>
      <c r="HS12" s="148"/>
      <c r="HT12" s="148"/>
      <c r="HU12" s="148"/>
      <c r="HV12" s="148"/>
      <c r="HW12" s="148"/>
      <c r="HX12" s="148"/>
      <c r="HY12" s="148"/>
      <c r="HZ12" s="148"/>
      <c r="IA12" s="148"/>
      <c r="IB12" s="148"/>
      <c r="IC12" s="148"/>
      <c r="ID12" s="148"/>
      <c r="IE12" s="148"/>
      <c r="IF12" s="148"/>
      <c r="IG12" s="148"/>
      <c r="IH12" s="148"/>
      <c r="II12" s="148"/>
      <c r="IJ12" s="148"/>
      <c r="IK12" s="148"/>
      <c r="IL12" s="148"/>
      <c r="IM12" s="148"/>
      <c r="IN12" s="148"/>
      <c r="IO12" s="148"/>
      <c r="IP12" s="148"/>
      <c r="IQ12" s="148"/>
      <c r="IR12" s="148"/>
      <c r="IS12" s="148"/>
    </row>
    <row r="13" spans="1:253" s="149" customFormat="1" ht="23.1" customHeight="1">
      <c r="A13" s="114" t="s">
        <v>87</v>
      </c>
      <c r="B13" s="150">
        <v>6</v>
      </c>
      <c r="C13" s="151"/>
      <c r="D13" s="151">
        <v>242896</v>
      </c>
      <c r="E13" s="151"/>
      <c r="F13" s="151">
        <v>205677</v>
      </c>
      <c r="G13" s="151"/>
      <c r="H13" s="151">
        <v>140037</v>
      </c>
      <c r="I13" s="151"/>
      <c r="J13" s="151">
        <v>96930</v>
      </c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  <c r="FL13" s="148"/>
      <c r="FM13" s="148"/>
      <c r="FN13" s="148"/>
      <c r="FO13" s="148"/>
      <c r="FP13" s="148"/>
      <c r="FQ13" s="148"/>
      <c r="FR13" s="148"/>
      <c r="FS13" s="148"/>
      <c r="FT13" s="148"/>
      <c r="FU13" s="148"/>
      <c r="FV13" s="148"/>
      <c r="FW13" s="148"/>
      <c r="FX13" s="148"/>
      <c r="FY13" s="148"/>
      <c r="FZ13" s="148"/>
      <c r="GA13" s="148"/>
      <c r="GB13" s="148"/>
      <c r="GC13" s="148"/>
      <c r="GD13" s="148"/>
      <c r="GE13" s="148"/>
      <c r="GF13" s="148"/>
      <c r="GG13" s="148"/>
      <c r="GH13" s="148"/>
      <c r="GI13" s="148"/>
      <c r="GJ13" s="148"/>
      <c r="GK13" s="148"/>
      <c r="GL13" s="148"/>
      <c r="GM13" s="148"/>
      <c r="GN13" s="148"/>
      <c r="GO13" s="148"/>
      <c r="GP13" s="148"/>
      <c r="GQ13" s="148"/>
      <c r="GR13" s="148"/>
      <c r="GS13" s="148"/>
      <c r="GT13" s="148"/>
      <c r="GU13" s="148"/>
      <c r="GV13" s="148"/>
      <c r="GW13" s="148"/>
      <c r="GX13" s="148"/>
      <c r="GY13" s="148"/>
      <c r="GZ13" s="148"/>
      <c r="HA13" s="148"/>
      <c r="HB13" s="148"/>
      <c r="HC13" s="148"/>
      <c r="HD13" s="148"/>
      <c r="HE13" s="148"/>
      <c r="HF13" s="148"/>
      <c r="HG13" s="148"/>
      <c r="HH13" s="148"/>
      <c r="HI13" s="148"/>
      <c r="HJ13" s="148"/>
      <c r="HK13" s="148"/>
      <c r="HL13" s="148"/>
      <c r="HM13" s="148"/>
      <c r="HN13" s="148"/>
      <c r="HO13" s="148"/>
      <c r="HP13" s="148"/>
      <c r="HQ13" s="148"/>
      <c r="HR13" s="148"/>
      <c r="HS13" s="148"/>
      <c r="HT13" s="148"/>
      <c r="HU13" s="148"/>
      <c r="HV13" s="148"/>
      <c r="HW13" s="148"/>
      <c r="HX13" s="148"/>
      <c r="HY13" s="148"/>
      <c r="HZ13" s="148"/>
      <c r="IA13" s="148"/>
      <c r="IB13" s="148"/>
      <c r="IC13" s="148"/>
      <c r="ID13" s="148"/>
      <c r="IE13" s="148"/>
      <c r="IF13" s="148"/>
      <c r="IG13" s="148"/>
      <c r="IH13" s="148"/>
      <c r="II13" s="148"/>
      <c r="IJ13" s="148"/>
      <c r="IK13" s="148"/>
      <c r="IL13" s="148"/>
      <c r="IM13" s="148"/>
      <c r="IN13" s="148"/>
      <c r="IO13" s="148"/>
      <c r="IP13" s="148"/>
      <c r="IQ13" s="148"/>
      <c r="IR13" s="148"/>
      <c r="IS13" s="148"/>
    </row>
    <row r="14" spans="1:253" s="149" customFormat="1" ht="23.1" customHeight="1">
      <c r="A14" s="114" t="s">
        <v>182</v>
      </c>
      <c r="B14" s="150"/>
      <c r="C14" s="151"/>
      <c r="D14" s="151"/>
      <c r="E14" s="151"/>
      <c r="F14" s="151"/>
      <c r="G14" s="151"/>
      <c r="H14" s="151"/>
      <c r="I14" s="151"/>
      <c r="J14" s="151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  <c r="IJ14" s="148"/>
      <c r="IK14" s="148"/>
      <c r="IL14" s="148"/>
      <c r="IM14" s="148"/>
      <c r="IN14" s="148"/>
      <c r="IO14" s="148"/>
      <c r="IP14" s="148"/>
      <c r="IQ14" s="148"/>
      <c r="IR14" s="148"/>
      <c r="IS14" s="148"/>
    </row>
    <row r="15" spans="1:253" s="149" customFormat="1" ht="23.1" customHeight="1">
      <c r="A15" s="114" t="s">
        <v>183</v>
      </c>
      <c r="B15" s="150">
        <v>10</v>
      </c>
      <c r="C15" s="151"/>
      <c r="D15" s="151">
        <v>41151</v>
      </c>
      <c r="E15" s="151"/>
      <c r="F15" s="151">
        <v>40401</v>
      </c>
      <c r="G15" s="151"/>
      <c r="H15" s="151">
        <v>41151</v>
      </c>
      <c r="I15" s="151"/>
      <c r="J15" s="151">
        <v>40401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</row>
    <row r="16" spans="1:253" s="149" customFormat="1" ht="23.1" customHeight="1">
      <c r="A16" s="114" t="s">
        <v>131</v>
      </c>
      <c r="B16" s="150"/>
      <c r="C16" s="151"/>
      <c r="D16" s="151">
        <v>5971</v>
      </c>
      <c r="E16" s="151"/>
      <c r="F16" s="151">
        <v>4340</v>
      </c>
      <c r="G16" s="151"/>
      <c r="H16" s="151">
        <v>0</v>
      </c>
      <c r="I16" s="151"/>
      <c r="J16" s="151">
        <v>0</v>
      </c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</row>
    <row r="17" spans="1:253" s="149" customFormat="1" ht="23.1" customHeight="1">
      <c r="A17" s="114" t="s">
        <v>107</v>
      </c>
      <c r="B17" s="150"/>
      <c r="C17" s="151"/>
      <c r="D17" s="151">
        <v>4940</v>
      </c>
      <c r="E17" s="151"/>
      <c r="F17" s="151">
        <v>4829</v>
      </c>
      <c r="G17" s="151"/>
      <c r="H17" s="151">
        <v>4270</v>
      </c>
      <c r="I17" s="151"/>
      <c r="J17" s="151">
        <v>4446</v>
      </c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</row>
    <row r="18" spans="1:253" s="149" customFormat="1" ht="23.1" customHeight="1">
      <c r="A18" s="111" t="s">
        <v>2</v>
      </c>
      <c r="B18" s="150"/>
      <c r="C18" s="151"/>
      <c r="D18" s="152">
        <f>SUM(D11:D17)</f>
        <v>366765</v>
      </c>
      <c r="E18" s="151"/>
      <c r="F18" s="152">
        <f>SUM(F11:F17)</f>
        <v>312252</v>
      </c>
      <c r="G18" s="151"/>
      <c r="H18" s="152">
        <f>SUM(H11:H17)</f>
        <v>205607</v>
      </c>
      <c r="I18" s="151"/>
      <c r="J18" s="152">
        <f>SUM(J11:J17)</f>
        <v>161296</v>
      </c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</row>
    <row r="19" spans="1:253" s="149" customFormat="1" ht="23.1" customHeight="1">
      <c r="A19" s="111" t="s">
        <v>11</v>
      </c>
      <c r="B19" s="150"/>
      <c r="C19" s="151"/>
      <c r="D19" s="151"/>
      <c r="E19" s="151"/>
      <c r="F19" s="151"/>
      <c r="G19" s="151"/>
      <c r="H19" s="151"/>
      <c r="I19" s="151"/>
      <c r="J19" s="151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</row>
    <row r="20" spans="1:253" s="149" customFormat="1" ht="23.1" customHeight="1">
      <c r="A20" s="114" t="s">
        <v>60</v>
      </c>
      <c r="B20" s="150">
        <v>7</v>
      </c>
      <c r="C20" s="151"/>
      <c r="D20" s="151">
        <v>97120</v>
      </c>
      <c r="E20" s="151"/>
      <c r="F20" s="151">
        <v>96520</v>
      </c>
      <c r="G20" s="151"/>
      <c r="H20" s="151">
        <v>87397</v>
      </c>
      <c r="I20" s="151"/>
      <c r="J20" s="151">
        <v>87329</v>
      </c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</row>
    <row r="21" spans="1:253" s="149" customFormat="1" ht="23.1" customHeight="1">
      <c r="A21" s="114" t="s">
        <v>139</v>
      </c>
      <c r="B21" s="150">
        <v>8</v>
      </c>
      <c r="C21" s="151"/>
      <c r="D21" s="151">
        <v>7369</v>
      </c>
      <c r="E21" s="151"/>
      <c r="F21" s="151">
        <v>6799</v>
      </c>
      <c r="G21" s="151"/>
      <c r="H21" s="151">
        <v>5100</v>
      </c>
      <c r="I21" s="151"/>
      <c r="J21" s="151">
        <v>5100</v>
      </c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</row>
    <row r="22" spans="1:253" s="149" customFormat="1" ht="23.1" customHeight="1">
      <c r="A22" s="114" t="s">
        <v>126</v>
      </c>
      <c r="B22" s="150">
        <v>9</v>
      </c>
      <c r="C22" s="151"/>
      <c r="D22" s="151">
        <v>0</v>
      </c>
      <c r="E22" s="151"/>
      <c r="F22" s="151">
        <v>0</v>
      </c>
      <c r="G22" s="151"/>
      <c r="H22" s="151">
        <v>124119</v>
      </c>
      <c r="I22" s="151"/>
      <c r="J22" s="151">
        <v>124119</v>
      </c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  <c r="IP22" s="148"/>
      <c r="IQ22" s="148"/>
      <c r="IR22" s="148"/>
      <c r="IS22" s="148"/>
    </row>
    <row r="23" spans="1:253" s="149" customFormat="1" ht="23.1" customHeight="1">
      <c r="A23" s="114" t="s">
        <v>156</v>
      </c>
      <c r="B23" s="150"/>
      <c r="C23" s="151"/>
      <c r="D23" s="151"/>
      <c r="E23" s="151"/>
      <c r="F23" s="151"/>
      <c r="G23" s="151"/>
      <c r="H23" s="151"/>
      <c r="I23" s="151"/>
      <c r="J23" s="151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8"/>
    </row>
    <row r="24" spans="1:253" s="149" customFormat="1" ht="23.1" customHeight="1">
      <c r="A24" s="114" t="s">
        <v>62</v>
      </c>
      <c r="B24" s="150">
        <v>10</v>
      </c>
      <c r="C24" s="151"/>
      <c r="D24" s="151">
        <v>39927</v>
      </c>
      <c r="E24" s="151"/>
      <c r="F24" s="151">
        <v>39259</v>
      </c>
      <c r="G24" s="151"/>
      <c r="H24" s="151">
        <v>39927</v>
      </c>
      <c r="I24" s="151"/>
      <c r="J24" s="151">
        <v>39259</v>
      </c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  <c r="IJ24" s="148"/>
      <c r="IK24" s="148"/>
      <c r="IL24" s="148"/>
      <c r="IM24" s="148"/>
      <c r="IN24" s="148"/>
      <c r="IO24" s="148"/>
      <c r="IP24" s="148"/>
      <c r="IQ24" s="148"/>
      <c r="IR24" s="148"/>
      <c r="IS24" s="148"/>
    </row>
    <row r="25" spans="1:253" s="149" customFormat="1" ht="23.1" customHeight="1">
      <c r="A25" s="114" t="s">
        <v>184</v>
      </c>
      <c r="B25" s="150">
        <v>4</v>
      </c>
      <c r="C25" s="151"/>
      <c r="D25" s="151">
        <v>0</v>
      </c>
      <c r="E25" s="151"/>
      <c r="F25" s="151">
        <v>0</v>
      </c>
      <c r="G25" s="151"/>
      <c r="H25" s="151">
        <v>20000</v>
      </c>
      <c r="I25" s="151"/>
      <c r="J25" s="151">
        <v>20000</v>
      </c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  <c r="IJ25" s="148"/>
      <c r="IK25" s="148"/>
      <c r="IL25" s="148"/>
      <c r="IM25" s="148"/>
      <c r="IN25" s="148"/>
      <c r="IO25" s="148"/>
      <c r="IP25" s="148"/>
      <c r="IQ25" s="148"/>
      <c r="IR25" s="148"/>
      <c r="IS25" s="148"/>
    </row>
    <row r="26" spans="1:253" s="149" customFormat="1" ht="23.1" customHeight="1">
      <c r="A26" s="114" t="s">
        <v>88</v>
      </c>
      <c r="B26" s="150">
        <v>11</v>
      </c>
      <c r="C26" s="151"/>
      <c r="D26" s="151">
        <v>70794</v>
      </c>
      <c r="E26" s="151"/>
      <c r="F26" s="151">
        <v>71121</v>
      </c>
      <c r="G26" s="151"/>
      <c r="H26" s="151">
        <v>70794</v>
      </c>
      <c r="I26" s="151"/>
      <c r="J26" s="151">
        <v>71121</v>
      </c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  <c r="IJ26" s="148"/>
      <c r="IK26" s="148"/>
      <c r="IL26" s="148"/>
      <c r="IM26" s="148"/>
      <c r="IN26" s="148"/>
      <c r="IO26" s="148"/>
      <c r="IP26" s="148"/>
      <c r="IQ26" s="148"/>
      <c r="IR26" s="148"/>
      <c r="IS26" s="148"/>
    </row>
    <row r="27" spans="1:253" s="149" customFormat="1" ht="23.1" customHeight="1">
      <c r="A27" s="114" t="s">
        <v>75</v>
      </c>
      <c r="B27" s="150">
        <v>12</v>
      </c>
      <c r="C27" s="151"/>
      <c r="D27" s="151">
        <v>118218</v>
      </c>
      <c r="E27" s="151"/>
      <c r="F27" s="151">
        <v>121398</v>
      </c>
      <c r="G27" s="151"/>
      <c r="H27" s="151">
        <v>85473</v>
      </c>
      <c r="I27" s="151"/>
      <c r="J27" s="151">
        <v>87734</v>
      </c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8"/>
      <c r="FM27" s="148"/>
      <c r="FN27" s="148"/>
      <c r="FO27" s="148"/>
      <c r="FP27" s="148"/>
      <c r="FQ27" s="148"/>
      <c r="FR27" s="148"/>
      <c r="FS27" s="148"/>
      <c r="FT27" s="148"/>
      <c r="FU27" s="148"/>
      <c r="FV27" s="148"/>
      <c r="FW27" s="148"/>
      <c r="FX27" s="148"/>
      <c r="FY27" s="148"/>
      <c r="FZ27" s="148"/>
      <c r="GA27" s="148"/>
      <c r="GB27" s="148"/>
      <c r="GC27" s="148"/>
      <c r="GD27" s="148"/>
      <c r="GE27" s="148"/>
      <c r="GF27" s="148"/>
      <c r="GG27" s="148"/>
      <c r="GH27" s="148"/>
      <c r="GI27" s="148"/>
      <c r="GJ27" s="148"/>
      <c r="GK27" s="148"/>
      <c r="GL27" s="148"/>
      <c r="GM27" s="148"/>
      <c r="GN27" s="148"/>
      <c r="GO27" s="148"/>
      <c r="GP27" s="148"/>
      <c r="GQ27" s="148"/>
      <c r="GR27" s="148"/>
      <c r="GS27" s="148"/>
      <c r="GT27" s="148"/>
      <c r="GU27" s="148"/>
      <c r="GV27" s="148"/>
      <c r="GW27" s="148"/>
      <c r="GX27" s="148"/>
      <c r="GY27" s="148"/>
      <c r="GZ27" s="148"/>
      <c r="HA27" s="148"/>
      <c r="HB27" s="148"/>
      <c r="HC27" s="148"/>
      <c r="HD27" s="148"/>
      <c r="HE27" s="148"/>
      <c r="HF27" s="148"/>
      <c r="HG27" s="148"/>
      <c r="HH27" s="148"/>
      <c r="HI27" s="148"/>
      <c r="HJ27" s="148"/>
      <c r="HK27" s="148"/>
      <c r="HL27" s="148"/>
      <c r="HM27" s="148"/>
      <c r="HN27" s="148"/>
      <c r="HO27" s="148"/>
      <c r="HP27" s="148"/>
      <c r="HQ27" s="148"/>
      <c r="HR27" s="148"/>
      <c r="HS27" s="148"/>
      <c r="HT27" s="148"/>
      <c r="HU27" s="148"/>
      <c r="HV27" s="148"/>
      <c r="HW27" s="148"/>
      <c r="HX27" s="148"/>
      <c r="HY27" s="148"/>
      <c r="HZ27" s="148"/>
      <c r="IA27" s="148"/>
      <c r="IB27" s="148"/>
      <c r="IC27" s="148"/>
      <c r="ID27" s="148"/>
      <c r="IE27" s="148"/>
      <c r="IF27" s="148"/>
      <c r="IG27" s="148"/>
      <c r="IH27" s="148"/>
      <c r="II27" s="148"/>
      <c r="IJ27" s="148"/>
      <c r="IK27" s="148"/>
      <c r="IL27" s="148"/>
      <c r="IM27" s="148"/>
      <c r="IN27" s="148"/>
      <c r="IO27" s="148"/>
      <c r="IP27" s="148"/>
      <c r="IQ27" s="148"/>
      <c r="IR27" s="148"/>
      <c r="IS27" s="148"/>
    </row>
    <row r="28" spans="1:253" s="149" customFormat="1" ht="23.1" customHeight="1">
      <c r="A28" s="114" t="s">
        <v>158</v>
      </c>
      <c r="B28" s="150">
        <v>13.1</v>
      </c>
      <c r="C28" s="151"/>
      <c r="D28" s="151">
        <v>55024</v>
      </c>
      <c r="E28" s="151"/>
      <c r="F28" s="151">
        <v>61889</v>
      </c>
      <c r="G28" s="151"/>
      <c r="H28" s="151">
        <v>42325</v>
      </c>
      <c r="I28" s="151"/>
      <c r="J28" s="151">
        <v>46562</v>
      </c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  <c r="GS28" s="148"/>
      <c r="GT28" s="148"/>
      <c r="GU28" s="148"/>
      <c r="GV28" s="148"/>
      <c r="GW28" s="148"/>
      <c r="GX28" s="148"/>
      <c r="GY28" s="148"/>
      <c r="GZ28" s="148"/>
      <c r="HA28" s="148"/>
      <c r="HB28" s="148"/>
      <c r="HC28" s="148"/>
      <c r="HD28" s="148"/>
      <c r="HE28" s="148"/>
      <c r="HF28" s="148"/>
      <c r="HG28" s="148"/>
      <c r="HH28" s="148"/>
      <c r="HI28" s="148"/>
      <c r="HJ28" s="148"/>
      <c r="HK28" s="148"/>
      <c r="HL28" s="148"/>
      <c r="HM28" s="148"/>
      <c r="HN28" s="148"/>
      <c r="HO28" s="148"/>
      <c r="HP28" s="148"/>
      <c r="HQ28" s="148"/>
      <c r="HR28" s="148"/>
      <c r="HS28" s="148"/>
      <c r="HT28" s="148"/>
      <c r="HU28" s="148"/>
      <c r="HV28" s="148"/>
      <c r="HW28" s="148"/>
      <c r="HX28" s="148"/>
      <c r="HY28" s="148"/>
      <c r="HZ28" s="148"/>
      <c r="IA28" s="148"/>
      <c r="IB28" s="148"/>
      <c r="IC28" s="148"/>
      <c r="ID28" s="148"/>
      <c r="IE28" s="148"/>
      <c r="IF28" s="148"/>
      <c r="IG28" s="148"/>
      <c r="IH28" s="148"/>
      <c r="II28" s="148"/>
      <c r="IJ28" s="148"/>
      <c r="IK28" s="148"/>
      <c r="IL28" s="148"/>
      <c r="IM28" s="148"/>
      <c r="IN28" s="148"/>
      <c r="IO28" s="148"/>
      <c r="IP28" s="148"/>
      <c r="IQ28" s="148"/>
      <c r="IR28" s="148"/>
      <c r="IS28" s="148"/>
    </row>
    <row r="29" spans="1:253" s="149" customFormat="1" ht="23.1" customHeight="1">
      <c r="A29" s="114" t="s">
        <v>61</v>
      </c>
      <c r="B29" s="150">
        <v>14</v>
      </c>
      <c r="C29" s="151"/>
      <c r="D29" s="151">
        <v>26182</v>
      </c>
      <c r="E29" s="151"/>
      <c r="F29" s="151">
        <v>24352</v>
      </c>
      <c r="G29" s="151"/>
      <c r="H29" s="151">
        <v>2293</v>
      </c>
      <c r="I29" s="151"/>
      <c r="J29" s="151">
        <v>946</v>
      </c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  <c r="IJ29" s="148"/>
      <c r="IK29" s="148"/>
      <c r="IL29" s="148"/>
      <c r="IM29" s="148"/>
      <c r="IN29" s="148"/>
      <c r="IO29" s="148"/>
      <c r="IP29" s="148"/>
      <c r="IQ29" s="148"/>
      <c r="IR29" s="148"/>
      <c r="IS29" s="148"/>
    </row>
    <row r="30" spans="1:253" s="149" customFormat="1" ht="23.1" customHeight="1">
      <c r="A30" s="114" t="s">
        <v>136</v>
      </c>
      <c r="B30" s="150"/>
      <c r="C30" s="151"/>
      <c r="D30" s="151">
        <v>2252</v>
      </c>
      <c r="E30" s="151"/>
      <c r="F30" s="151">
        <v>2252</v>
      </c>
      <c r="G30" s="151"/>
      <c r="H30" s="151">
        <v>0</v>
      </c>
      <c r="I30" s="151"/>
      <c r="J30" s="151">
        <v>0</v>
      </c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</row>
    <row r="31" spans="1:253" s="149" customFormat="1" ht="23.1" customHeight="1">
      <c r="A31" s="114" t="s">
        <v>115</v>
      </c>
      <c r="B31" s="150"/>
      <c r="C31" s="151"/>
      <c r="D31" s="151">
        <v>10051</v>
      </c>
      <c r="E31" s="151"/>
      <c r="F31" s="151">
        <v>14079</v>
      </c>
      <c r="G31" s="151"/>
      <c r="H31" s="151">
        <v>10051</v>
      </c>
      <c r="I31" s="151"/>
      <c r="J31" s="151">
        <v>14079</v>
      </c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8"/>
    </row>
    <row r="32" spans="1:253" s="149" customFormat="1" ht="23.1" customHeight="1">
      <c r="A32" s="114" t="s">
        <v>59</v>
      </c>
      <c r="B32" s="150"/>
      <c r="C32" s="151"/>
      <c r="D32" s="151">
        <v>5324</v>
      </c>
      <c r="E32" s="151"/>
      <c r="F32" s="151">
        <v>5841</v>
      </c>
      <c r="G32" s="151"/>
      <c r="H32" s="151">
        <v>4146</v>
      </c>
      <c r="I32" s="151"/>
      <c r="J32" s="151">
        <v>4502</v>
      </c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8"/>
      <c r="FN32" s="148"/>
      <c r="FO32" s="148"/>
      <c r="FP32" s="148"/>
      <c r="FQ32" s="148"/>
      <c r="FR32" s="148"/>
      <c r="FS32" s="148"/>
      <c r="FT32" s="148"/>
      <c r="FU32" s="148"/>
      <c r="FV32" s="148"/>
      <c r="FW32" s="148"/>
      <c r="FX32" s="148"/>
      <c r="FY32" s="148"/>
      <c r="FZ32" s="148"/>
      <c r="GA32" s="148"/>
      <c r="GB32" s="148"/>
      <c r="GC32" s="148"/>
      <c r="GD32" s="148"/>
      <c r="GE32" s="148"/>
      <c r="GF32" s="148"/>
      <c r="GG32" s="148"/>
      <c r="GH32" s="148"/>
      <c r="GI32" s="148"/>
      <c r="GJ32" s="148"/>
      <c r="GK32" s="148"/>
      <c r="GL32" s="148"/>
      <c r="GM32" s="148"/>
      <c r="GN32" s="148"/>
      <c r="GO32" s="148"/>
      <c r="GP32" s="148"/>
      <c r="GQ32" s="148"/>
      <c r="GR32" s="148"/>
      <c r="GS32" s="148"/>
      <c r="GT32" s="148"/>
      <c r="GU32" s="148"/>
      <c r="GV32" s="148"/>
      <c r="GW32" s="148"/>
      <c r="GX32" s="148"/>
      <c r="GY32" s="148"/>
      <c r="GZ32" s="148"/>
      <c r="HA32" s="148"/>
      <c r="HB32" s="148"/>
      <c r="HC32" s="148"/>
      <c r="HD32" s="148"/>
      <c r="HE32" s="148"/>
      <c r="HF32" s="148"/>
      <c r="HG32" s="148"/>
      <c r="HH32" s="148"/>
      <c r="HI32" s="148"/>
      <c r="HJ32" s="148"/>
      <c r="HK32" s="148"/>
      <c r="HL32" s="148"/>
      <c r="HM32" s="148"/>
      <c r="HN32" s="148"/>
      <c r="HO32" s="148"/>
      <c r="HP32" s="148"/>
      <c r="HQ32" s="148"/>
      <c r="HR32" s="148"/>
      <c r="HS32" s="148"/>
      <c r="HT32" s="148"/>
      <c r="HU32" s="148"/>
      <c r="HV32" s="148"/>
      <c r="HW32" s="148"/>
      <c r="HX32" s="148"/>
      <c r="HY32" s="148"/>
      <c r="HZ32" s="148"/>
      <c r="IA32" s="148"/>
      <c r="IB32" s="148"/>
      <c r="IC32" s="148"/>
      <c r="ID32" s="148"/>
      <c r="IE32" s="148"/>
      <c r="IF32" s="148"/>
      <c r="IG32" s="148"/>
      <c r="IH32" s="148"/>
      <c r="II32" s="148"/>
      <c r="IJ32" s="148"/>
      <c r="IK32" s="148"/>
      <c r="IL32" s="148"/>
      <c r="IM32" s="148"/>
      <c r="IN32" s="148"/>
      <c r="IO32" s="148"/>
      <c r="IP32" s="148"/>
      <c r="IQ32" s="148"/>
      <c r="IR32" s="148"/>
      <c r="IS32" s="148"/>
    </row>
    <row r="33" spans="1:253" s="149" customFormat="1" ht="23.1" customHeight="1">
      <c r="A33" s="114" t="s">
        <v>27</v>
      </c>
      <c r="B33" s="150"/>
      <c r="C33" s="151"/>
      <c r="D33" s="153">
        <v>1819</v>
      </c>
      <c r="E33" s="151"/>
      <c r="F33" s="153">
        <v>1927</v>
      </c>
      <c r="G33" s="151"/>
      <c r="H33" s="153">
        <v>1459</v>
      </c>
      <c r="I33" s="151"/>
      <c r="J33" s="153">
        <v>1462</v>
      </c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48"/>
      <c r="FG33" s="148"/>
      <c r="FH33" s="148"/>
      <c r="FI33" s="148"/>
      <c r="FJ33" s="148"/>
      <c r="FK33" s="148"/>
      <c r="FL33" s="148"/>
      <c r="FM33" s="148"/>
      <c r="FN33" s="148"/>
      <c r="FO33" s="148"/>
      <c r="FP33" s="148"/>
      <c r="FQ33" s="148"/>
      <c r="FR33" s="148"/>
      <c r="FS33" s="148"/>
      <c r="FT33" s="148"/>
      <c r="FU33" s="148"/>
      <c r="FV33" s="148"/>
      <c r="FW33" s="148"/>
      <c r="FX33" s="148"/>
      <c r="FY33" s="148"/>
      <c r="FZ33" s="148"/>
      <c r="GA33" s="148"/>
      <c r="GB33" s="148"/>
      <c r="GC33" s="148"/>
      <c r="GD33" s="148"/>
      <c r="GE33" s="148"/>
      <c r="GF33" s="148"/>
      <c r="GG33" s="148"/>
      <c r="GH33" s="148"/>
      <c r="GI33" s="148"/>
      <c r="GJ33" s="148"/>
      <c r="GK33" s="148"/>
      <c r="GL33" s="148"/>
      <c r="GM33" s="148"/>
      <c r="GN33" s="148"/>
      <c r="GO33" s="148"/>
      <c r="GP33" s="148"/>
      <c r="GQ33" s="148"/>
      <c r="GR33" s="148"/>
      <c r="GS33" s="148"/>
      <c r="GT33" s="148"/>
      <c r="GU33" s="148"/>
      <c r="GV33" s="148"/>
      <c r="GW33" s="148"/>
      <c r="GX33" s="148"/>
      <c r="GY33" s="148"/>
      <c r="GZ33" s="148"/>
      <c r="HA33" s="148"/>
      <c r="HB33" s="148"/>
      <c r="HC33" s="148"/>
      <c r="HD33" s="148"/>
      <c r="HE33" s="148"/>
      <c r="HF33" s="148"/>
      <c r="HG33" s="148"/>
      <c r="HH33" s="148"/>
      <c r="HI33" s="148"/>
      <c r="HJ33" s="148"/>
      <c r="HK33" s="148"/>
      <c r="HL33" s="148"/>
      <c r="HM33" s="148"/>
      <c r="HN33" s="148"/>
      <c r="HO33" s="148"/>
      <c r="HP33" s="148"/>
      <c r="HQ33" s="148"/>
      <c r="HR33" s="148"/>
      <c r="HS33" s="148"/>
      <c r="HT33" s="148"/>
      <c r="HU33" s="148"/>
      <c r="HV33" s="148"/>
      <c r="HW33" s="148"/>
      <c r="HX33" s="148"/>
      <c r="HY33" s="148"/>
      <c r="HZ33" s="148"/>
      <c r="IA33" s="148"/>
      <c r="IB33" s="148"/>
      <c r="IC33" s="148"/>
      <c r="ID33" s="148"/>
      <c r="IE33" s="148"/>
      <c r="IF33" s="148"/>
      <c r="IG33" s="148"/>
      <c r="IH33" s="148"/>
      <c r="II33" s="148"/>
      <c r="IJ33" s="148"/>
      <c r="IK33" s="148"/>
      <c r="IL33" s="148"/>
      <c r="IM33" s="148"/>
      <c r="IN33" s="148"/>
      <c r="IO33" s="148"/>
      <c r="IP33" s="148"/>
      <c r="IQ33" s="148"/>
      <c r="IR33" s="148"/>
      <c r="IS33" s="148"/>
    </row>
    <row r="34" spans="1:253" s="149" customFormat="1" ht="23.1" customHeight="1">
      <c r="A34" s="111" t="s">
        <v>12</v>
      </c>
      <c r="B34" s="150"/>
      <c r="C34" s="151"/>
      <c r="D34" s="151">
        <f>SUM(D20:D33)</f>
        <v>434080</v>
      </c>
      <c r="E34" s="151"/>
      <c r="F34" s="151">
        <f>SUM(F20:F33)</f>
        <v>445437</v>
      </c>
      <c r="G34" s="151"/>
      <c r="H34" s="151">
        <f>SUM(H20:H33)</f>
        <v>493084</v>
      </c>
      <c r="I34" s="151"/>
      <c r="J34" s="151">
        <f>SUM(J20:J33)</f>
        <v>502213</v>
      </c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/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/>
      <c r="FF34" s="148"/>
      <c r="FG34" s="148"/>
      <c r="FH34" s="148"/>
      <c r="FI34" s="148"/>
      <c r="FJ34" s="148"/>
      <c r="FK34" s="148"/>
      <c r="FL34" s="148"/>
      <c r="FM34" s="148"/>
      <c r="FN34" s="148"/>
      <c r="FO34" s="148"/>
      <c r="FP34" s="148"/>
      <c r="FQ34" s="148"/>
      <c r="FR34" s="148"/>
      <c r="FS34" s="148"/>
      <c r="FT34" s="148"/>
      <c r="FU34" s="148"/>
      <c r="FV34" s="148"/>
      <c r="FW34" s="148"/>
      <c r="FX34" s="148"/>
      <c r="FY34" s="148"/>
      <c r="FZ34" s="148"/>
      <c r="GA34" s="148"/>
      <c r="GB34" s="148"/>
      <c r="GC34" s="148"/>
      <c r="GD34" s="148"/>
      <c r="GE34" s="148"/>
      <c r="GF34" s="148"/>
      <c r="GG34" s="148"/>
      <c r="GH34" s="148"/>
      <c r="GI34" s="148"/>
      <c r="GJ34" s="148"/>
      <c r="GK34" s="148"/>
      <c r="GL34" s="148"/>
      <c r="GM34" s="148"/>
      <c r="GN34" s="148"/>
      <c r="GO34" s="148"/>
      <c r="GP34" s="148"/>
      <c r="GQ34" s="148"/>
      <c r="GR34" s="148"/>
      <c r="GS34" s="148"/>
      <c r="GT34" s="148"/>
      <c r="GU34" s="148"/>
      <c r="GV34" s="148"/>
      <c r="GW34" s="148"/>
      <c r="GX34" s="148"/>
      <c r="GY34" s="148"/>
      <c r="GZ34" s="148"/>
      <c r="HA34" s="148"/>
      <c r="HB34" s="148"/>
      <c r="HC34" s="148"/>
      <c r="HD34" s="148"/>
      <c r="HE34" s="148"/>
      <c r="HF34" s="148"/>
      <c r="HG34" s="148"/>
      <c r="HH34" s="148"/>
      <c r="HI34" s="148"/>
      <c r="HJ34" s="148"/>
      <c r="HK34" s="148"/>
      <c r="HL34" s="148"/>
      <c r="HM34" s="148"/>
      <c r="HN34" s="148"/>
      <c r="HO34" s="148"/>
      <c r="HP34" s="148"/>
      <c r="HQ34" s="148"/>
      <c r="HR34" s="148"/>
      <c r="HS34" s="148"/>
      <c r="HT34" s="148"/>
      <c r="HU34" s="148"/>
      <c r="HV34" s="148"/>
      <c r="HW34" s="148"/>
      <c r="HX34" s="148"/>
      <c r="HY34" s="148"/>
      <c r="HZ34" s="148"/>
      <c r="IA34" s="148"/>
      <c r="IB34" s="148"/>
      <c r="IC34" s="148"/>
      <c r="ID34" s="148"/>
      <c r="IE34" s="148"/>
      <c r="IF34" s="148"/>
      <c r="IG34" s="148"/>
      <c r="IH34" s="148"/>
      <c r="II34" s="148"/>
      <c r="IJ34" s="148"/>
      <c r="IK34" s="148"/>
      <c r="IL34" s="148"/>
      <c r="IM34" s="148"/>
      <c r="IN34" s="148"/>
      <c r="IO34" s="148"/>
      <c r="IP34" s="148"/>
      <c r="IQ34" s="148"/>
      <c r="IR34" s="148"/>
      <c r="IS34" s="148"/>
    </row>
    <row r="35" spans="1:253" s="149" customFormat="1" ht="23.1" customHeight="1" thickBot="1">
      <c r="A35" s="111" t="s">
        <v>28</v>
      </c>
      <c r="C35" s="151"/>
      <c r="D35" s="154">
        <f>D34+D18</f>
        <v>800845</v>
      </c>
      <c r="E35" s="151"/>
      <c r="F35" s="154">
        <f>F34+F18</f>
        <v>757689</v>
      </c>
      <c r="G35" s="151"/>
      <c r="H35" s="154">
        <f>H34+H18</f>
        <v>698691</v>
      </c>
      <c r="I35" s="151"/>
      <c r="J35" s="154">
        <f>J34+J18</f>
        <v>663509</v>
      </c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  <c r="EL35" s="148"/>
      <c r="EM35" s="148"/>
      <c r="EN35" s="148"/>
      <c r="EO35" s="148"/>
      <c r="EP35" s="148"/>
      <c r="EQ35" s="148"/>
      <c r="ER35" s="148"/>
      <c r="ES35" s="148"/>
      <c r="ET35" s="148"/>
      <c r="EU35" s="148"/>
      <c r="EV35" s="148"/>
      <c r="EW35" s="148"/>
      <c r="EX35" s="148"/>
      <c r="EY35" s="148"/>
      <c r="EZ35" s="148"/>
      <c r="FA35" s="148"/>
      <c r="FB35" s="148"/>
      <c r="FC35" s="148"/>
      <c r="FD35" s="148"/>
      <c r="FE35" s="148"/>
      <c r="FF35" s="148"/>
      <c r="FG35" s="148"/>
      <c r="FH35" s="148"/>
      <c r="FI35" s="148"/>
      <c r="FJ35" s="148"/>
      <c r="FK35" s="148"/>
      <c r="FL35" s="148"/>
      <c r="FM35" s="148"/>
      <c r="FN35" s="148"/>
      <c r="FO35" s="148"/>
      <c r="FP35" s="148"/>
      <c r="FQ35" s="148"/>
      <c r="FR35" s="148"/>
      <c r="FS35" s="148"/>
      <c r="FT35" s="148"/>
      <c r="FU35" s="148"/>
      <c r="FV35" s="148"/>
      <c r="FW35" s="148"/>
      <c r="FX35" s="148"/>
      <c r="FY35" s="148"/>
      <c r="FZ35" s="148"/>
      <c r="GA35" s="148"/>
      <c r="GB35" s="148"/>
      <c r="GC35" s="148"/>
      <c r="GD35" s="148"/>
      <c r="GE35" s="148"/>
      <c r="GF35" s="148"/>
      <c r="GG35" s="148"/>
      <c r="GH35" s="148"/>
      <c r="GI35" s="148"/>
      <c r="GJ35" s="148"/>
      <c r="GK35" s="148"/>
      <c r="GL35" s="148"/>
      <c r="GM35" s="148"/>
      <c r="GN35" s="148"/>
      <c r="GO35" s="148"/>
      <c r="GP35" s="148"/>
      <c r="GQ35" s="148"/>
      <c r="GR35" s="148"/>
      <c r="GS35" s="148"/>
      <c r="GT35" s="148"/>
      <c r="GU35" s="148"/>
      <c r="GV35" s="148"/>
      <c r="GW35" s="148"/>
      <c r="GX35" s="148"/>
      <c r="GY35" s="148"/>
      <c r="GZ35" s="148"/>
      <c r="HA35" s="148"/>
      <c r="HB35" s="148"/>
      <c r="HC35" s="148"/>
      <c r="HD35" s="148"/>
      <c r="HE35" s="148"/>
      <c r="HF35" s="148"/>
      <c r="HG35" s="148"/>
      <c r="HH35" s="148"/>
      <c r="HI35" s="148"/>
      <c r="HJ35" s="148"/>
      <c r="HK35" s="148"/>
      <c r="HL35" s="148"/>
      <c r="HM35" s="148"/>
      <c r="HN35" s="148"/>
      <c r="HO35" s="148"/>
      <c r="HP35" s="148"/>
      <c r="HQ35" s="148"/>
      <c r="HR35" s="148"/>
      <c r="HS35" s="148"/>
      <c r="HT35" s="148"/>
      <c r="HU35" s="148"/>
      <c r="HV35" s="148"/>
      <c r="HW35" s="148"/>
      <c r="HX35" s="148"/>
      <c r="HY35" s="148"/>
      <c r="HZ35" s="148"/>
      <c r="IA35" s="148"/>
      <c r="IB35" s="148"/>
      <c r="IC35" s="148"/>
      <c r="ID35" s="148"/>
      <c r="IE35" s="148"/>
      <c r="IF35" s="148"/>
      <c r="IG35" s="148"/>
      <c r="IH35" s="148"/>
      <c r="II35" s="148"/>
      <c r="IJ35" s="148"/>
      <c r="IK35" s="148"/>
      <c r="IL35" s="148"/>
      <c r="IM35" s="148"/>
      <c r="IN35" s="148"/>
      <c r="IO35" s="148"/>
      <c r="IP35" s="148"/>
      <c r="IQ35" s="148"/>
      <c r="IR35" s="148"/>
      <c r="IS35" s="148"/>
    </row>
    <row r="36" spans="1:253" s="149" customFormat="1" ht="23.1" customHeight="1" thickTop="1">
      <c r="A36" s="111"/>
      <c r="C36" s="151"/>
      <c r="D36" s="155"/>
      <c r="E36" s="151"/>
      <c r="F36" s="155"/>
      <c r="G36" s="151"/>
      <c r="H36" s="155"/>
      <c r="I36" s="151"/>
      <c r="J36" s="155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8"/>
      <c r="EL36" s="148"/>
      <c r="EM36" s="148"/>
      <c r="EN36" s="148"/>
      <c r="EO36" s="148"/>
      <c r="EP36" s="148"/>
      <c r="EQ36" s="148"/>
      <c r="ER36" s="148"/>
      <c r="ES36" s="148"/>
      <c r="ET36" s="148"/>
      <c r="EU36" s="148"/>
      <c r="EV36" s="148"/>
      <c r="EW36" s="148"/>
      <c r="EX36" s="148"/>
      <c r="EY36" s="148"/>
      <c r="EZ36" s="148"/>
      <c r="FA36" s="148"/>
      <c r="FB36" s="148"/>
      <c r="FC36" s="148"/>
      <c r="FD36" s="148"/>
      <c r="FE36" s="148"/>
      <c r="FF36" s="148"/>
      <c r="FG36" s="148"/>
      <c r="FH36" s="148"/>
      <c r="FI36" s="148"/>
      <c r="FJ36" s="148"/>
      <c r="FK36" s="148"/>
      <c r="FL36" s="148"/>
      <c r="FM36" s="148"/>
      <c r="FN36" s="148"/>
      <c r="FO36" s="148"/>
      <c r="FP36" s="148"/>
      <c r="FQ36" s="148"/>
      <c r="FR36" s="148"/>
      <c r="FS36" s="148"/>
      <c r="FT36" s="148"/>
      <c r="FU36" s="148"/>
      <c r="FV36" s="148"/>
      <c r="FW36" s="148"/>
      <c r="FX36" s="148"/>
      <c r="FY36" s="148"/>
      <c r="FZ36" s="148"/>
      <c r="GA36" s="148"/>
      <c r="GB36" s="148"/>
      <c r="GC36" s="148"/>
      <c r="GD36" s="148"/>
      <c r="GE36" s="148"/>
      <c r="GF36" s="148"/>
      <c r="GG36" s="148"/>
      <c r="GH36" s="148"/>
      <c r="GI36" s="148"/>
      <c r="GJ36" s="148"/>
      <c r="GK36" s="148"/>
      <c r="GL36" s="148"/>
      <c r="GM36" s="148"/>
      <c r="GN36" s="148"/>
      <c r="GO36" s="148"/>
      <c r="GP36" s="148"/>
      <c r="GQ36" s="148"/>
      <c r="GR36" s="148"/>
      <c r="GS36" s="148"/>
      <c r="GT36" s="148"/>
      <c r="GU36" s="148"/>
      <c r="GV36" s="148"/>
      <c r="GW36" s="148"/>
      <c r="GX36" s="148"/>
      <c r="GY36" s="148"/>
      <c r="GZ36" s="148"/>
      <c r="HA36" s="148"/>
      <c r="HB36" s="148"/>
      <c r="HC36" s="148"/>
      <c r="HD36" s="148"/>
      <c r="HE36" s="148"/>
      <c r="HF36" s="148"/>
      <c r="HG36" s="148"/>
      <c r="HH36" s="148"/>
      <c r="HI36" s="148"/>
      <c r="HJ36" s="148"/>
      <c r="HK36" s="148"/>
      <c r="HL36" s="148"/>
      <c r="HM36" s="148"/>
      <c r="HN36" s="148"/>
      <c r="HO36" s="148"/>
      <c r="HP36" s="148"/>
      <c r="HQ36" s="148"/>
      <c r="HR36" s="148"/>
      <c r="HS36" s="148"/>
      <c r="HT36" s="148"/>
      <c r="HU36" s="148"/>
      <c r="HV36" s="148"/>
      <c r="HW36" s="148"/>
      <c r="HX36" s="148"/>
      <c r="HY36" s="148"/>
      <c r="HZ36" s="148"/>
      <c r="IA36" s="148"/>
      <c r="IB36" s="148"/>
      <c r="IC36" s="148"/>
      <c r="ID36" s="148"/>
      <c r="IE36" s="148"/>
      <c r="IF36" s="148"/>
      <c r="IG36" s="148"/>
      <c r="IH36" s="148"/>
      <c r="II36" s="148"/>
      <c r="IJ36" s="148"/>
      <c r="IK36" s="148"/>
      <c r="IL36" s="148"/>
      <c r="IM36" s="148"/>
      <c r="IN36" s="148"/>
      <c r="IO36" s="148"/>
      <c r="IP36" s="148"/>
      <c r="IQ36" s="148"/>
      <c r="IR36" s="148"/>
      <c r="IS36" s="148"/>
    </row>
    <row r="37" spans="1:253" ht="23.1" customHeight="1">
      <c r="A37" s="118" t="s">
        <v>3</v>
      </c>
      <c r="B37" s="139"/>
      <c r="H37" s="131"/>
      <c r="J37" s="131"/>
    </row>
    <row r="38" spans="1:253" s="124" customFormat="1" ht="23.1" customHeight="1">
      <c r="C38" s="140"/>
      <c r="D38" s="140"/>
      <c r="E38" s="140"/>
      <c r="F38" s="140"/>
      <c r="G38" s="140"/>
    </row>
    <row r="39" spans="1:253" s="124" customFormat="1" ht="23.1" customHeight="1">
      <c r="A39" s="170"/>
      <c r="B39" s="170"/>
      <c r="C39" s="140"/>
      <c r="D39" s="140"/>
      <c r="E39" s="140"/>
      <c r="F39" s="168"/>
      <c r="G39" s="168"/>
      <c r="H39" s="168"/>
      <c r="I39" s="168"/>
      <c r="J39" s="168"/>
    </row>
    <row r="40" spans="1:253" ht="23.1" customHeight="1">
      <c r="A40" s="169"/>
      <c r="B40" s="169"/>
      <c r="F40" s="171"/>
      <c r="G40" s="171"/>
      <c r="H40" s="171"/>
      <c r="I40" s="171"/>
      <c r="J40" s="171"/>
    </row>
    <row r="41" spans="1:253" ht="21.6" customHeight="1">
      <c r="A41" s="128" t="s">
        <v>85</v>
      </c>
      <c r="B41" s="129"/>
      <c r="C41" s="130"/>
      <c r="D41" s="130"/>
      <c r="E41" s="130"/>
      <c r="F41" s="130"/>
      <c r="G41" s="130"/>
      <c r="H41" s="130"/>
      <c r="I41" s="130"/>
      <c r="J41" s="130"/>
    </row>
    <row r="42" spans="1:253" ht="21.6" customHeight="1">
      <c r="A42" s="128" t="s">
        <v>69</v>
      </c>
      <c r="B42" s="129"/>
      <c r="C42" s="130"/>
      <c r="D42" s="130"/>
      <c r="E42" s="130"/>
      <c r="F42" s="130"/>
      <c r="G42" s="130"/>
      <c r="H42" s="130"/>
      <c r="I42" s="130"/>
      <c r="J42" s="130"/>
    </row>
    <row r="43" spans="1:253" ht="21.6" customHeight="1">
      <c r="A43" s="128" t="s">
        <v>186</v>
      </c>
      <c r="B43" s="145"/>
      <c r="J43" s="118"/>
    </row>
    <row r="44" spans="1:253" ht="21.6" customHeight="1">
      <c r="A44" s="128"/>
      <c r="B44" s="145"/>
      <c r="J44" s="131" t="s">
        <v>18</v>
      </c>
    </row>
    <row r="45" spans="1:253" s="122" customFormat="1" ht="21.6" customHeight="1">
      <c r="B45" s="132"/>
      <c r="C45" s="133"/>
      <c r="D45" s="172" t="s">
        <v>19</v>
      </c>
      <c r="E45" s="172"/>
      <c r="F45" s="172"/>
      <c r="G45" s="133"/>
      <c r="H45" s="172" t="s">
        <v>20</v>
      </c>
      <c r="I45" s="172"/>
      <c r="J45" s="172"/>
    </row>
    <row r="46" spans="1:253" s="113" customFormat="1" ht="21.6" customHeight="1">
      <c r="A46" s="118"/>
      <c r="B46" s="134" t="s">
        <v>0</v>
      </c>
      <c r="C46" s="121"/>
      <c r="D46" s="135" t="s">
        <v>187</v>
      </c>
      <c r="E46" s="136"/>
      <c r="F46" s="135" t="s">
        <v>188</v>
      </c>
      <c r="G46" s="121"/>
      <c r="H46" s="135" t="s">
        <v>187</v>
      </c>
      <c r="I46" s="136"/>
      <c r="J46" s="135" t="s">
        <v>188</v>
      </c>
    </row>
    <row r="47" spans="1:253" s="113" customFormat="1" ht="21.6" customHeight="1">
      <c r="A47" s="118"/>
      <c r="B47" s="137"/>
      <c r="C47" s="121"/>
      <c r="D47" s="138" t="s">
        <v>22</v>
      </c>
      <c r="E47" s="136"/>
      <c r="F47" s="138" t="s">
        <v>24</v>
      </c>
      <c r="G47" s="121"/>
      <c r="H47" s="138" t="s">
        <v>22</v>
      </c>
      <c r="I47" s="136"/>
      <c r="J47" s="138" t="s">
        <v>24</v>
      </c>
    </row>
    <row r="48" spans="1:253" s="113" customFormat="1" ht="21.6" customHeight="1">
      <c r="A48" s="118"/>
      <c r="B48" s="137"/>
      <c r="C48" s="121"/>
      <c r="D48" s="138" t="s">
        <v>23</v>
      </c>
      <c r="E48" s="136"/>
      <c r="F48" s="138"/>
      <c r="G48" s="121"/>
      <c r="H48" s="138" t="s">
        <v>23</v>
      </c>
      <c r="I48" s="136"/>
      <c r="J48" s="138"/>
    </row>
    <row r="49" spans="1:253" s="149" customFormat="1" ht="21.6" customHeight="1">
      <c r="A49" s="156" t="s">
        <v>29</v>
      </c>
      <c r="B49" s="157"/>
      <c r="C49" s="147"/>
      <c r="D49" s="147"/>
      <c r="E49" s="147"/>
      <c r="F49" s="147"/>
      <c r="G49" s="147"/>
      <c r="H49" s="157"/>
      <c r="I49" s="158"/>
      <c r="J49" s="157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/>
      <c r="CD49" s="148"/>
      <c r="CE49" s="148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  <c r="EL49" s="148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8"/>
      <c r="EX49" s="148"/>
      <c r="EY49" s="148"/>
      <c r="EZ49" s="148"/>
      <c r="FA49" s="148"/>
      <c r="FB49" s="148"/>
      <c r="FC49" s="148"/>
      <c r="FD49" s="148"/>
      <c r="FE49" s="148"/>
      <c r="FF49" s="148"/>
      <c r="FG49" s="148"/>
      <c r="FH49" s="148"/>
      <c r="FI49" s="148"/>
      <c r="FJ49" s="148"/>
      <c r="FK49" s="148"/>
      <c r="FL49" s="148"/>
      <c r="FM49" s="148"/>
      <c r="FN49" s="148"/>
      <c r="FO49" s="148"/>
      <c r="FP49" s="148"/>
      <c r="FQ49" s="148"/>
      <c r="FR49" s="148"/>
      <c r="FS49" s="148"/>
      <c r="FT49" s="148"/>
      <c r="FU49" s="148"/>
      <c r="FV49" s="148"/>
      <c r="FW49" s="148"/>
      <c r="FX49" s="148"/>
      <c r="FY49" s="148"/>
      <c r="FZ49" s="148"/>
      <c r="GA49" s="148"/>
      <c r="GB49" s="148"/>
      <c r="GC49" s="148"/>
      <c r="GD49" s="148"/>
      <c r="GE49" s="148"/>
      <c r="GF49" s="148"/>
      <c r="GG49" s="148"/>
      <c r="GH49" s="148"/>
      <c r="GI49" s="148"/>
      <c r="GJ49" s="148"/>
      <c r="GK49" s="148"/>
      <c r="GL49" s="148"/>
      <c r="GM49" s="148"/>
      <c r="GN49" s="148"/>
      <c r="GO49" s="148"/>
      <c r="GP49" s="148"/>
      <c r="GQ49" s="148"/>
      <c r="GR49" s="148"/>
      <c r="GS49" s="148"/>
      <c r="GT49" s="148"/>
      <c r="GU49" s="148"/>
      <c r="GV49" s="148"/>
      <c r="GW49" s="148"/>
      <c r="GX49" s="148"/>
      <c r="GY49" s="148"/>
      <c r="GZ49" s="148"/>
      <c r="HA49" s="148"/>
      <c r="HB49" s="148"/>
      <c r="HC49" s="148"/>
      <c r="HD49" s="148"/>
      <c r="HE49" s="148"/>
      <c r="HF49" s="148"/>
      <c r="HG49" s="148"/>
      <c r="HH49" s="148"/>
      <c r="HI49" s="148"/>
      <c r="HJ49" s="148"/>
      <c r="HK49" s="148"/>
      <c r="HL49" s="148"/>
      <c r="HM49" s="148"/>
      <c r="HN49" s="148"/>
      <c r="HO49" s="148"/>
      <c r="HP49" s="148"/>
      <c r="HQ49" s="148"/>
      <c r="HR49" s="148"/>
      <c r="HS49" s="148"/>
      <c r="HT49" s="148"/>
      <c r="HU49" s="148"/>
      <c r="HV49" s="148"/>
      <c r="HW49" s="148"/>
      <c r="HX49" s="148"/>
      <c r="HY49" s="148"/>
      <c r="HZ49" s="148"/>
      <c r="IA49" s="148"/>
      <c r="IB49" s="148"/>
      <c r="IC49" s="148"/>
      <c r="ID49" s="148"/>
      <c r="IE49" s="148"/>
      <c r="IF49" s="148"/>
      <c r="IG49" s="148"/>
      <c r="IH49" s="148"/>
      <c r="II49" s="148"/>
      <c r="IJ49" s="148"/>
      <c r="IK49" s="148"/>
      <c r="IL49" s="148"/>
      <c r="IM49" s="148"/>
      <c r="IN49" s="148"/>
      <c r="IO49" s="148"/>
      <c r="IP49" s="148"/>
      <c r="IQ49" s="148"/>
      <c r="IR49" s="148"/>
      <c r="IS49" s="148"/>
    </row>
    <row r="50" spans="1:253" s="149" customFormat="1" ht="21.6" customHeight="1">
      <c r="A50" s="111" t="s">
        <v>4</v>
      </c>
      <c r="B50" s="159"/>
      <c r="C50" s="147"/>
      <c r="D50" s="147"/>
      <c r="E50" s="147"/>
      <c r="F50" s="147"/>
      <c r="G50" s="147"/>
      <c r="H50" s="147"/>
      <c r="I50" s="147"/>
      <c r="J50" s="147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148"/>
      <c r="CW50" s="148"/>
      <c r="CX50" s="148"/>
      <c r="CY50" s="148"/>
      <c r="CZ50" s="148"/>
      <c r="DA50" s="148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8"/>
      <c r="EL50" s="148"/>
      <c r="EM50" s="148"/>
      <c r="EN50" s="148"/>
      <c r="EO50" s="148"/>
      <c r="EP50" s="148"/>
      <c r="EQ50" s="148"/>
      <c r="ER50" s="148"/>
      <c r="ES50" s="148"/>
      <c r="ET50" s="148"/>
      <c r="EU50" s="148"/>
      <c r="EV50" s="148"/>
      <c r="EW50" s="148"/>
      <c r="EX50" s="148"/>
      <c r="EY50" s="148"/>
      <c r="EZ50" s="148"/>
      <c r="FA50" s="148"/>
      <c r="FB50" s="148"/>
      <c r="FC50" s="148"/>
      <c r="FD50" s="148"/>
      <c r="FE50" s="148"/>
      <c r="FF50" s="148"/>
      <c r="FG50" s="148"/>
      <c r="FH50" s="148"/>
      <c r="FI50" s="148"/>
      <c r="FJ50" s="148"/>
      <c r="FK50" s="148"/>
      <c r="FL50" s="148"/>
      <c r="FM50" s="148"/>
      <c r="FN50" s="148"/>
      <c r="FO50" s="148"/>
      <c r="FP50" s="148"/>
      <c r="FQ50" s="148"/>
      <c r="FR50" s="148"/>
      <c r="FS50" s="148"/>
      <c r="FT50" s="148"/>
      <c r="FU50" s="148"/>
      <c r="FV50" s="148"/>
      <c r="FW50" s="148"/>
      <c r="FX50" s="148"/>
      <c r="FY50" s="148"/>
      <c r="FZ50" s="148"/>
      <c r="GA50" s="148"/>
      <c r="GB50" s="148"/>
      <c r="GC50" s="148"/>
      <c r="GD50" s="148"/>
      <c r="GE50" s="148"/>
      <c r="GF50" s="148"/>
      <c r="GG50" s="148"/>
      <c r="GH50" s="148"/>
      <c r="GI50" s="148"/>
      <c r="GJ50" s="148"/>
      <c r="GK50" s="148"/>
      <c r="GL50" s="148"/>
      <c r="GM50" s="148"/>
      <c r="GN50" s="148"/>
      <c r="GO50" s="148"/>
      <c r="GP50" s="148"/>
      <c r="GQ50" s="148"/>
      <c r="GR50" s="148"/>
      <c r="GS50" s="148"/>
      <c r="GT50" s="148"/>
      <c r="GU50" s="148"/>
      <c r="GV50" s="148"/>
      <c r="GW50" s="148"/>
      <c r="GX50" s="148"/>
      <c r="GY50" s="148"/>
      <c r="GZ50" s="148"/>
      <c r="HA50" s="148"/>
      <c r="HB50" s="148"/>
      <c r="HC50" s="148"/>
      <c r="HD50" s="148"/>
      <c r="HE50" s="148"/>
      <c r="HF50" s="148"/>
      <c r="HG50" s="148"/>
      <c r="HH50" s="148"/>
      <c r="HI50" s="148"/>
      <c r="HJ50" s="148"/>
      <c r="HK50" s="148"/>
      <c r="HL50" s="148"/>
      <c r="HM50" s="148"/>
      <c r="HN50" s="148"/>
      <c r="HO50" s="148"/>
      <c r="HP50" s="148"/>
      <c r="HQ50" s="148"/>
      <c r="HR50" s="148"/>
      <c r="HS50" s="148"/>
      <c r="HT50" s="148"/>
      <c r="HU50" s="148"/>
      <c r="HV50" s="148"/>
      <c r="HW50" s="148"/>
      <c r="HX50" s="148"/>
      <c r="HY50" s="148"/>
      <c r="HZ50" s="148"/>
      <c r="IA50" s="148"/>
      <c r="IB50" s="148"/>
      <c r="IC50" s="148"/>
      <c r="ID50" s="148"/>
      <c r="IE50" s="148"/>
      <c r="IF50" s="148"/>
      <c r="IG50" s="148"/>
      <c r="IH50" s="148"/>
      <c r="II50" s="148"/>
      <c r="IJ50" s="148"/>
      <c r="IK50" s="148"/>
      <c r="IL50" s="148"/>
      <c r="IM50" s="148"/>
      <c r="IN50" s="148"/>
      <c r="IO50" s="148"/>
      <c r="IP50" s="148"/>
      <c r="IQ50" s="148"/>
      <c r="IR50" s="148"/>
      <c r="IS50" s="148"/>
    </row>
    <row r="51" spans="1:253" s="149" customFormat="1" ht="21.6" customHeight="1">
      <c r="A51" s="149" t="s">
        <v>116</v>
      </c>
      <c r="B51" s="150">
        <v>15</v>
      </c>
      <c r="C51" s="160"/>
      <c r="D51" s="160">
        <v>209873</v>
      </c>
      <c r="E51" s="160"/>
      <c r="F51" s="160">
        <v>190544</v>
      </c>
      <c r="G51" s="160"/>
      <c r="H51" s="160">
        <v>182651</v>
      </c>
      <c r="I51" s="160"/>
      <c r="J51" s="160">
        <v>165484</v>
      </c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48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8"/>
      <c r="CX51" s="148"/>
      <c r="CY51" s="148"/>
      <c r="CZ51" s="148"/>
      <c r="DA51" s="148"/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8"/>
      <c r="EL51" s="148"/>
      <c r="EM51" s="148"/>
      <c r="EN51" s="148"/>
      <c r="EO51" s="148"/>
      <c r="EP51" s="148"/>
      <c r="EQ51" s="148"/>
      <c r="ER51" s="148"/>
      <c r="ES51" s="148"/>
      <c r="ET51" s="148"/>
      <c r="EU51" s="148"/>
      <c r="EV51" s="148"/>
      <c r="EW51" s="148"/>
      <c r="EX51" s="148"/>
      <c r="EY51" s="148"/>
      <c r="EZ51" s="148"/>
      <c r="FA51" s="148"/>
      <c r="FB51" s="148"/>
      <c r="FC51" s="148"/>
      <c r="FD51" s="148"/>
      <c r="FE51" s="148"/>
      <c r="FF51" s="148"/>
      <c r="FG51" s="148"/>
      <c r="FH51" s="148"/>
      <c r="FI51" s="148"/>
      <c r="FJ51" s="148"/>
      <c r="FK51" s="148"/>
      <c r="FL51" s="148"/>
      <c r="FM51" s="148"/>
      <c r="FN51" s="148"/>
      <c r="FO51" s="148"/>
      <c r="FP51" s="148"/>
      <c r="FQ51" s="148"/>
      <c r="FR51" s="148"/>
      <c r="FS51" s="148"/>
      <c r="FT51" s="148"/>
      <c r="FU51" s="148"/>
      <c r="FV51" s="148"/>
      <c r="FW51" s="148"/>
      <c r="FX51" s="148"/>
      <c r="FY51" s="148"/>
      <c r="FZ51" s="148"/>
      <c r="GA51" s="148"/>
      <c r="GB51" s="148"/>
      <c r="GC51" s="148"/>
      <c r="GD51" s="148"/>
      <c r="GE51" s="148"/>
      <c r="GF51" s="148"/>
      <c r="GG51" s="148"/>
      <c r="GH51" s="148"/>
      <c r="GI51" s="148"/>
      <c r="GJ51" s="148"/>
      <c r="GK51" s="148"/>
      <c r="GL51" s="148"/>
      <c r="GM51" s="148"/>
      <c r="GN51" s="148"/>
      <c r="GO51" s="148"/>
      <c r="GP51" s="148"/>
      <c r="GQ51" s="148"/>
      <c r="GR51" s="148"/>
      <c r="GS51" s="148"/>
      <c r="GT51" s="148"/>
      <c r="GU51" s="148"/>
      <c r="GV51" s="148"/>
      <c r="GW51" s="148"/>
      <c r="GX51" s="148"/>
      <c r="GY51" s="148"/>
      <c r="GZ51" s="148"/>
      <c r="HA51" s="148"/>
      <c r="HB51" s="148"/>
      <c r="HC51" s="148"/>
      <c r="HD51" s="148"/>
      <c r="HE51" s="148"/>
      <c r="HF51" s="148"/>
      <c r="HG51" s="148"/>
      <c r="HH51" s="148"/>
      <c r="HI51" s="148"/>
      <c r="HJ51" s="148"/>
      <c r="HK51" s="148"/>
      <c r="HL51" s="148"/>
      <c r="HM51" s="148"/>
      <c r="HN51" s="148"/>
      <c r="HO51" s="148"/>
      <c r="HP51" s="148"/>
      <c r="HQ51" s="148"/>
      <c r="HR51" s="148"/>
      <c r="HS51" s="148"/>
      <c r="HT51" s="148"/>
      <c r="HU51" s="148"/>
      <c r="HV51" s="148"/>
      <c r="HW51" s="148"/>
      <c r="HX51" s="148"/>
      <c r="HY51" s="148"/>
      <c r="HZ51" s="148"/>
      <c r="IA51" s="148"/>
      <c r="IB51" s="148"/>
      <c r="IC51" s="148"/>
      <c r="ID51" s="148"/>
      <c r="IE51" s="148"/>
      <c r="IF51" s="148"/>
      <c r="IG51" s="148"/>
      <c r="IH51" s="148"/>
      <c r="II51" s="148"/>
      <c r="IJ51" s="148"/>
      <c r="IK51" s="148"/>
      <c r="IL51" s="148"/>
      <c r="IM51" s="148"/>
      <c r="IN51" s="148"/>
      <c r="IO51" s="148"/>
      <c r="IP51" s="148"/>
      <c r="IQ51" s="148"/>
      <c r="IR51" s="148"/>
      <c r="IS51" s="148"/>
    </row>
    <row r="52" spans="1:253" s="149" customFormat="1" ht="21.6" customHeight="1">
      <c r="A52" s="149" t="s">
        <v>89</v>
      </c>
      <c r="B52" s="150">
        <v>4</v>
      </c>
      <c r="C52" s="161"/>
      <c r="D52" s="161">
        <v>925</v>
      </c>
      <c r="E52" s="161"/>
      <c r="F52" s="161">
        <v>430</v>
      </c>
      <c r="G52" s="161"/>
      <c r="H52" s="161">
        <v>3129</v>
      </c>
      <c r="I52" s="161"/>
      <c r="J52" s="161">
        <v>1562</v>
      </c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  <c r="BQ52" s="148"/>
      <c r="BR52" s="148"/>
      <c r="BS52" s="148"/>
      <c r="BT52" s="148"/>
      <c r="BU52" s="148"/>
      <c r="BV52" s="148"/>
      <c r="BW52" s="148"/>
      <c r="BX52" s="148"/>
      <c r="BY52" s="148"/>
      <c r="BZ52" s="148"/>
      <c r="CA52" s="148"/>
      <c r="CB52" s="148"/>
      <c r="CC52" s="148"/>
      <c r="CD52" s="148"/>
      <c r="CE52" s="148"/>
      <c r="CF52" s="148"/>
      <c r="CG52" s="148"/>
      <c r="CH52" s="148"/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8"/>
      <c r="CV52" s="148"/>
      <c r="CW52" s="148"/>
      <c r="CX52" s="148"/>
      <c r="CY52" s="148"/>
      <c r="CZ52" s="148"/>
      <c r="DA52" s="148"/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  <c r="EC52" s="148"/>
      <c r="ED52" s="148"/>
      <c r="EE52" s="148"/>
      <c r="EF52" s="148"/>
      <c r="EG52" s="148"/>
      <c r="EH52" s="148"/>
      <c r="EI52" s="148"/>
      <c r="EJ52" s="148"/>
      <c r="EK52" s="148"/>
      <c r="EL52" s="148"/>
      <c r="EM52" s="148"/>
      <c r="EN52" s="148"/>
      <c r="EO52" s="148"/>
      <c r="EP52" s="148"/>
      <c r="EQ52" s="148"/>
      <c r="ER52" s="148"/>
      <c r="ES52" s="148"/>
      <c r="ET52" s="148"/>
      <c r="EU52" s="148"/>
      <c r="EV52" s="148"/>
      <c r="EW52" s="148"/>
      <c r="EX52" s="148"/>
      <c r="EY52" s="148"/>
      <c r="EZ52" s="148"/>
      <c r="FA52" s="148"/>
      <c r="FB52" s="148"/>
      <c r="FC52" s="148"/>
      <c r="FD52" s="148"/>
      <c r="FE52" s="148"/>
      <c r="FF52" s="148"/>
      <c r="FG52" s="148"/>
      <c r="FH52" s="148"/>
      <c r="FI52" s="148"/>
      <c r="FJ52" s="148"/>
      <c r="FK52" s="148"/>
      <c r="FL52" s="148"/>
      <c r="FM52" s="148"/>
      <c r="FN52" s="148"/>
      <c r="FO52" s="148"/>
      <c r="FP52" s="148"/>
      <c r="FQ52" s="148"/>
      <c r="FR52" s="148"/>
      <c r="FS52" s="148"/>
      <c r="FT52" s="148"/>
      <c r="FU52" s="148"/>
      <c r="FV52" s="148"/>
      <c r="FW52" s="148"/>
      <c r="FX52" s="148"/>
      <c r="FY52" s="148"/>
      <c r="FZ52" s="148"/>
      <c r="GA52" s="148"/>
      <c r="GB52" s="148"/>
      <c r="GC52" s="148"/>
      <c r="GD52" s="148"/>
      <c r="GE52" s="148"/>
      <c r="GF52" s="148"/>
      <c r="GG52" s="148"/>
      <c r="GH52" s="148"/>
      <c r="GI52" s="148"/>
      <c r="GJ52" s="148"/>
      <c r="GK52" s="148"/>
      <c r="GL52" s="148"/>
      <c r="GM52" s="148"/>
      <c r="GN52" s="148"/>
      <c r="GO52" s="148"/>
      <c r="GP52" s="148"/>
      <c r="GQ52" s="148"/>
      <c r="GR52" s="148"/>
      <c r="GS52" s="148"/>
      <c r="GT52" s="148"/>
      <c r="GU52" s="148"/>
      <c r="GV52" s="148"/>
      <c r="GW52" s="148"/>
      <c r="GX52" s="148"/>
      <c r="GY52" s="148"/>
      <c r="GZ52" s="148"/>
      <c r="HA52" s="148"/>
      <c r="HB52" s="148"/>
      <c r="HC52" s="148"/>
      <c r="HD52" s="148"/>
      <c r="HE52" s="148"/>
      <c r="HF52" s="148"/>
      <c r="HG52" s="148"/>
      <c r="HH52" s="148"/>
      <c r="HI52" s="148"/>
      <c r="HJ52" s="148"/>
      <c r="HK52" s="148"/>
      <c r="HL52" s="148"/>
      <c r="HM52" s="148"/>
      <c r="HN52" s="148"/>
      <c r="HO52" s="148"/>
      <c r="HP52" s="148"/>
      <c r="HQ52" s="148"/>
      <c r="HR52" s="148"/>
      <c r="HS52" s="148"/>
      <c r="HT52" s="148"/>
      <c r="HU52" s="148"/>
      <c r="HV52" s="148"/>
      <c r="HW52" s="148"/>
      <c r="HX52" s="148"/>
      <c r="HY52" s="148"/>
      <c r="HZ52" s="148"/>
      <c r="IA52" s="148"/>
      <c r="IB52" s="148"/>
      <c r="IC52" s="148"/>
      <c r="ID52" s="148"/>
      <c r="IE52" s="148"/>
      <c r="IF52" s="148"/>
      <c r="IG52" s="148"/>
      <c r="IH52" s="148"/>
      <c r="II52" s="148"/>
      <c r="IJ52" s="148"/>
      <c r="IK52" s="148"/>
      <c r="IL52" s="148"/>
      <c r="IM52" s="148"/>
      <c r="IN52" s="148"/>
      <c r="IO52" s="148"/>
      <c r="IP52" s="148"/>
      <c r="IQ52" s="148"/>
      <c r="IR52" s="148"/>
      <c r="IS52" s="148"/>
    </row>
    <row r="53" spans="1:253" s="149" customFormat="1" ht="21.6" customHeight="1">
      <c r="A53" s="149" t="s">
        <v>90</v>
      </c>
      <c r="B53" s="150">
        <v>16</v>
      </c>
      <c r="C53" s="161"/>
      <c r="D53" s="161">
        <v>125523</v>
      </c>
      <c r="E53" s="161"/>
      <c r="F53" s="161">
        <v>126187</v>
      </c>
      <c r="G53" s="161"/>
      <c r="H53" s="161">
        <v>56808</v>
      </c>
      <c r="I53" s="161"/>
      <c r="J53" s="161">
        <v>50068</v>
      </c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48"/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48"/>
      <c r="CW53" s="148"/>
      <c r="CX53" s="148"/>
      <c r="CY53" s="148"/>
      <c r="CZ53" s="148"/>
      <c r="DA53" s="148"/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8"/>
      <c r="EL53" s="148"/>
      <c r="EM53" s="148"/>
      <c r="EN53" s="148"/>
      <c r="EO53" s="148"/>
      <c r="EP53" s="148"/>
      <c r="EQ53" s="148"/>
      <c r="ER53" s="148"/>
      <c r="ES53" s="148"/>
      <c r="ET53" s="148"/>
      <c r="EU53" s="148"/>
      <c r="EV53" s="148"/>
      <c r="EW53" s="148"/>
      <c r="EX53" s="148"/>
      <c r="EY53" s="148"/>
      <c r="EZ53" s="148"/>
      <c r="FA53" s="148"/>
      <c r="FB53" s="148"/>
      <c r="FC53" s="148"/>
      <c r="FD53" s="148"/>
      <c r="FE53" s="148"/>
      <c r="FF53" s="148"/>
      <c r="FG53" s="148"/>
      <c r="FH53" s="148"/>
      <c r="FI53" s="148"/>
      <c r="FJ53" s="148"/>
      <c r="FK53" s="148"/>
      <c r="FL53" s="148"/>
      <c r="FM53" s="148"/>
      <c r="FN53" s="148"/>
      <c r="FO53" s="148"/>
      <c r="FP53" s="148"/>
      <c r="FQ53" s="148"/>
      <c r="FR53" s="148"/>
      <c r="FS53" s="148"/>
      <c r="FT53" s="148"/>
      <c r="FU53" s="148"/>
      <c r="FV53" s="148"/>
      <c r="FW53" s="148"/>
      <c r="FX53" s="148"/>
      <c r="FY53" s="148"/>
      <c r="FZ53" s="148"/>
      <c r="GA53" s="148"/>
      <c r="GB53" s="148"/>
      <c r="GC53" s="148"/>
      <c r="GD53" s="148"/>
      <c r="GE53" s="148"/>
      <c r="GF53" s="148"/>
      <c r="GG53" s="148"/>
      <c r="GH53" s="148"/>
      <c r="GI53" s="148"/>
      <c r="GJ53" s="148"/>
      <c r="GK53" s="148"/>
      <c r="GL53" s="148"/>
      <c r="GM53" s="148"/>
      <c r="GN53" s="148"/>
      <c r="GO53" s="148"/>
      <c r="GP53" s="148"/>
      <c r="GQ53" s="148"/>
      <c r="GR53" s="148"/>
      <c r="GS53" s="148"/>
      <c r="GT53" s="148"/>
      <c r="GU53" s="148"/>
      <c r="GV53" s="148"/>
      <c r="GW53" s="148"/>
      <c r="GX53" s="148"/>
      <c r="GY53" s="148"/>
      <c r="GZ53" s="148"/>
      <c r="HA53" s="148"/>
      <c r="HB53" s="148"/>
      <c r="HC53" s="148"/>
      <c r="HD53" s="148"/>
      <c r="HE53" s="148"/>
      <c r="HF53" s="148"/>
      <c r="HG53" s="148"/>
      <c r="HH53" s="148"/>
      <c r="HI53" s="148"/>
      <c r="HJ53" s="148"/>
      <c r="HK53" s="148"/>
      <c r="HL53" s="148"/>
      <c r="HM53" s="148"/>
      <c r="HN53" s="148"/>
      <c r="HO53" s="148"/>
      <c r="HP53" s="148"/>
      <c r="HQ53" s="148"/>
      <c r="HR53" s="148"/>
      <c r="HS53" s="148"/>
      <c r="HT53" s="148"/>
      <c r="HU53" s="148"/>
      <c r="HV53" s="148"/>
      <c r="HW53" s="148"/>
      <c r="HX53" s="148"/>
      <c r="HY53" s="148"/>
      <c r="HZ53" s="148"/>
      <c r="IA53" s="148"/>
      <c r="IB53" s="148"/>
      <c r="IC53" s="148"/>
      <c r="ID53" s="148"/>
      <c r="IE53" s="148"/>
      <c r="IF53" s="148"/>
      <c r="IG53" s="148"/>
      <c r="IH53" s="148"/>
      <c r="II53" s="148"/>
      <c r="IJ53" s="148"/>
      <c r="IK53" s="148"/>
      <c r="IL53" s="148"/>
      <c r="IM53" s="148"/>
      <c r="IN53" s="148"/>
      <c r="IO53" s="148"/>
      <c r="IP53" s="148"/>
      <c r="IQ53" s="148"/>
      <c r="IR53" s="148"/>
      <c r="IS53" s="148"/>
    </row>
    <row r="54" spans="1:253" s="149" customFormat="1" ht="21.6" customHeight="1">
      <c r="A54" s="149" t="s">
        <v>176</v>
      </c>
      <c r="B54" s="150">
        <v>17</v>
      </c>
      <c r="C54" s="161"/>
      <c r="D54" s="161">
        <v>15979</v>
      </c>
      <c r="E54" s="161"/>
      <c r="F54" s="161">
        <v>15151</v>
      </c>
      <c r="G54" s="161"/>
      <c r="H54" s="161">
        <v>15979</v>
      </c>
      <c r="I54" s="161"/>
      <c r="J54" s="161">
        <v>15151</v>
      </c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  <c r="EL54" s="148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8"/>
      <c r="EX54" s="148"/>
      <c r="EY54" s="148"/>
      <c r="EZ54" s="148"/>
      <c r="FA54" s="148"/>
      <c r="FB54" s="148"/>
      <c r="FC54" s="148"/>
      <c r="FD54" s="148"/>
      <c r="FE54" s="148"/>
      <c r="FF54" s="148"/>
      <c r="FG54" s="148"/>
      <c r="FH54" s="148"/>
      <c r="FI54" s="148"/>
      <c r="FJ54" s="148"/>
      <c r="FK54" s="148"/>
      <c r="FL54" s="148"/>
      <c r="FM54" s="148"/>
      <c r="FN54" s="148"/>
      <c r="FO54" s="148"/>
      <c r="FP54" s="148"/>
      <c r="FQ54" s="148"/>
      <c r="FR54" s="148"/>
      <c r="FS54" s="148"/>
      <c r="FT54" s="148"/>
      <c r="FU54" s="148"/>
      <c r="FV54" s="148"/>
      <c r="FW54" s="148"/>
      <c r="FX54" s="148"/>
      <c r="FY54" s="148"/>
      <c r="FZ54" s="148"/>
      <c r="GA54" s="148"/>
      <c r="GB54" s="148"/>
      <c r="GC54" s="148"/>
      <c r="GD54" s="148"/>
      <c r="GE54" s="148"/>
      <c r="GF54" s="148"/>
      <c r="GG54" s="148"/>
      <c r="GH54" s="148"/>
      <c r="GI54" s="148"/>
      <c r="GJ54" s="148"/>
      <c r="GK54" s="148"/>
      <c r="GL54" s="148"/>
      <c r="GM54" s="148"/>
      <c r="GN54" s="148"/>
      <c r="GO54" s="148"/>
      <c r="GP54" s="148"/>
      <c r="GQ54" s="148"/>
      <c r="GR54" s="148"/>
      <c r="GS54" s="148"/>
      <c r="GT54" s="148"/>
      <c r="GU54" s="148"/>
      <c r="GV54" s="148"/>
      <c r="GW54" s="148"/>
      <c r="GX54" s="148"/>
      <c r="GY54" s="148"/>
      <c r="GZ54" s="148"/>
      <c r="HA54" s="148"/>
      <c r="HB54" s="148"/>
      <c r="HC54" s="148"/>
      <c r="HD54" s="148"/>
      <c r="HE54" s="148"/>
      <c r="HF54" s="148"/>
      <c r="HG54" s="148"/>
      <c r="HH54" s="148"/>
      <c r="HI54" s="148"/>
      <c r="HJ54" s="148"/>
      <c r="HK54" s="148"/>
      <c r="HL54" s="148"/>
      <c r="HM54" s="148"/>
      <c r="HN54" s="148"/>
      <c r="HO54" s="148"/>
      <c r="HP54" s="148"/>
      <c r="HQ54" s="148"/>
      <c r="HR54" s="148"/>
      <c r="HS54" s="148"/>
      <c r="HT54" s="148"/>
      <c r="HU54" s="148"/>
      <c r="HV54" s="148"/>
      <c r="HW54" s="148"/>
      <c r="HX54" s="148"/>
      <c r="HY54" s="148"/>
      <c r="HZ54" s="148"/>
      <c r="IA54" s="148"/>
      <c r="IB54" s="148"/>
      <c r="IC54" s="148"/>
      <c r="ID54" s="148"/>
      <c r="IE54" s="148"/>
      <c r="IF54" s="148"/>
      <c r="IG54" s="148"/>
      <c r="IH54" s="148"/>
      <c r="II54" s="148"/>
      <c r="IJ54" s="148"/>
      <c r="IK54" s="148"/>
      <c r="IL54" s="148"/>
      <c r="IM54" s="148"/>
      <c r="IN54" s="148"/>
      <c r="IO54" s="148"/>
      <c r="IP54" s="148"/>
      <c r="IQ54" s="148"/>
      <c r="IR54" s="148"/>
      <c r="IS54" s="148"/>
    </row>
    <row r="55" spans="1:253" s="149" customFormat="1" ht="21.6" customHeight="1">
      <c r="A55" s="149" t="s">
        <v>185</v>
      </c>
      <c r="B55" s="150">
        <v>13.2</v>
      </c>
      <c r="C55" s="161"/>
      <c r="D55" s="161">
        <v>18779</v>
      </c>
      <c r="E55" s="161"/>
      <c r="F55" s="161">
        <v>21777</v>
      </c>
      <c r="G55" s="161"/>
      <c r="H55" s="161">
        <v>8075</v>
      </c>
      <c r="I55" s="161"/>
      <c r="J55" s="161">
        <v>10288</v>
      </c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8"/>
      <c r="CW55" s="148"/>
      <c r="CX55" s="148"/>
      <c r="CY55" s="148"/>
      <c r="CZ55" s="148"/>
      <c r="DA55" s="148"/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  <c r="EC55" s="148"/>
      <c r="ED55" s="148"/>
      <c r="EE55" s="148"/>
      <c r="EF55" s="148"/>
      <c r="EG55" s="148"/>
      <c r="EH55" s="148"/>
      <c r="EI55" s="148"/>
      <c r="EJ55" s="148"/>
      <c r="EK55" s="148"/>
      <c r="EL55" s="148"/>
      <c r="EM55" s="148"/>
      <c r="EN55" s="148"/>
      <c r="EO55" s="148"/>
      <c r="EP55" s="148"/>
      <c r="EQ55" s="148"/>
      <c r="ER55" s="148"/>
      <c r="ES55" s="148"/>
      <c r="ET55" s="148"/>
      <c r="EU55" s="148"/>
      <c r="EV55" s="148"/>
      <c r="EW55" s="148"/>
      <c r="EX55" s="148"/>
      <c r="EY55" s="148"/>
      <c r="EZ55" s="148"/>
      <c r="FA55" s="148"/>
      <c r="FB55" s="148"/>
      <c r="FC55" s="148"/>
      <c r="FD55" s="148"/>
      <c r="FE55" s="148"/>
      <c r="FF55" s="148"/>
      <c r="FG55" s="148"/>
      <c r="FH55" s="148"/>
      <c r="FI55" s="148"/>
      <c r="FJ55" s="148"/>
      <c r="FK55" s="148"/>
      <c r="FL55" s="148"/>
      <c r="FM55" s="148"/>
      <c r="FN55" s="148"/>
      <c r="FO55" s="148"/>
      <c r="FP55" s="148"/>
      <c r="FQ55" s="148"/>
      <c r="FR55" s="148"/>
      <c r="FS55" s="148"/>
      <c r="FT55" s="148"/>
      <c r="FU55" s="148"/>
      <c r="FV55" s="148"/>
      <c r="FW55" s="148"/>
      <c r="FX55" s="148"/>
      <c r="FY55" s="148"/>
      <c r="FZ55" s="148"/>
      <c r="GA55" s="148"/>
      <c r="GB55" s="148"/>
      <c r="GC55" s="148"/>
      <c r="GD55" s="148"/>
      <c r="GE55" s="148"/>
      <c r="GF55" s="148"/>
      <c r="GG55" s="148"/>
      <c r="GH55" s="148"/>
      <c r="GI55" s="148"/>
      <c r="GJ55" s="148"/>
      <c r="GK55" s="148"/>
      <c r="GL55" s="148"/>
      <c r="GM55" s="148"/>
      <c r="GN55" s="148"/>
      <c r="GO55" s="148"/>
      <c r="GP55" s="148"/>
      <c r="GQ55" s="148"/>
      <c r="GR55" s="148"/>
      <c r="GS55" s="148"/>
      <c r="GT55" s="148"/>
      <c r="GU55" s="148"/>
      <c r="GV55" s="148"/>
      <c r="GW55" s="148"/>
      <c r="GX55" s="148"/>
      <c r="GY55" s="148"/>
      <c r="GZ55" s="148"/>
      <c r="HA55" s="148"/>
      <c r="HB55" s="148"/>
      <c r="HC55" s="148"/>
      <c r="HD55" s="148"/>
      <c r="HE55" s="148"/>
      <c r="HF55" s="148"/>
      <c r="HG55" s="148"/>
      <c r="HH55" s="148"/>
      <c r="HI55" s="148"/>
      <c r="HJ55" s="148"/>
      <c r="HK55" s="148"/>
      <c r="HL55" s="148"/>
      <c r="HM55" s="148"/>
      <c r="HN55" s="148"/>
      <c r="HO55" s="148"/>
      <c r="HP55" s="148"/>
      <c r="HQ55" s="148"/>
      <c r="HR55" s="148"/>
      <c r="HS55" s="148"/>
      <c r="HT55" s="148"/>
      <c r="HU55" s="148"/>
      <c r="HV55" s="148"/>
      <c r="HW55" s="148"/>
      <c r="HX55" s="148"/>
      <c r="HY55" s="148"/>
      <c r="HZ55" s="148"/>
      <c r="IA55" s="148"/>
      <c r="IB55" s="148"/>
      <c r="IC55" s="148"/>
      <c r="ID55" s="148"/>
      <c r="IE55" s="148"/>
      <c r="IF55" s="148"/>
      <c r="IG55" s="148"/>
      <c r="IH55" s="148"/>
      <c r="II55" s="148"/>
      <c r="IJ55" s="148"/>
      <c r="IK55" s="148"/>
      <c r="IL55" s="148"/>
      <c r="IM55" s="148"/>
      <c r="IN55" s="148"/>
      <c r="IO55" s="148"/>
      <c r="IP55" s="148"/>
      <c r="IQ55" s="148"/>
      <c r="IR55" s="148"/>
      <c r="IS55" s="148"/>
    </row>
    <row r="56" spans="1:253" s="149" customFormat="1" ht="21.6" customHeight="1">
      <c r="A56" s="149" t="s">
        <v>108</v>
      </c>
      <c r="B56" s="150">
        <v>19</v>
      </c>
      <c r="C56" s="161"/>
      <c r="D56" s="161">
        <v>12585</v>
      </c>
      <c r="E56" s="161"/>
      <c r="F56" s="161">
        <v>9086</v>
      </c>
      <c r="G56" s="161"/>
      <c r="H56" s="151">
        <v>6028</v>
      </c>
      <c r="I56" s="151"/>
      <c r="J56" s="151">
        <v>5381</v>
      </c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  <c r="EE56" s="148"/>
      <c r="EF56" s="148"/>
      <c r="EG56" s="148"/>
      <c r="EH56" s="148"/>
      <c r="EI56" s="148"/>
      <c r="EJ56" s="148"/>
      <c r="EK56" s="148"/>
      <c r="EL56" s="148"/>
      <c r="EM56" s="148"/>
      <c r="EN56" s="148"/>
      <c r="EO56" s="148"/>
      <c r="EP56" s="148"/>
      <c r="EQ56" s="148"/>
      <c r="ER56" s="148"/>
      <c r="ES56" s="148"/>
      <c r="ET56" s="148"/>
      <c r="EU56" s="148"/>
      <c r="EV56" s="148"/>
      <c r="EW56" s="148"/>
      <c r="EX56" s="148"/>
      <c r="EY56" s="148"/>
      <c r="EZ56" s="148"/>
      <c r="FA56" s="148"/>
      <c r="FB56" s="148"/>
      <c r="FC56" s="148"/>
      <c r="FD56" s="148"/>
      <c r="FE56" s="148"/>
      <c r="FF56" s="148"/>
      <c r="FG56" s="148"/>
      <c r="FH56" s="148"/>
      <c r="FI56" s="148"/>
      <c r="FJ56" s="148"/>
      <c r="FK56" s="148"/>
      <c r="FL56" s="148"/>
      <c r="FM56" s="148"/>
      <c r="FN56" s="148"/>
      <c r="FO56" s="148"/>
      <c r="FP56" s="148"/>
      <c r="FQ56" s="148"/>
      <c r="FR56" s="148"/>
      <c r="FS56" s="148"/>
      <c r="FT56" s="148"/>
      <c r="FU56" s="148"/>
      <c r="FV56" s="148"/>
      <c r="FW56" s="148"/>
      <c r="FX56" s="148"/>
      <c r="FY56" s="148"/>
      <c r="FZ56" s="148"/>
      <c r="GA56" s="148"/>
      <c r="GB56" s="148"/>
      <c r="GC56" s="148"/>
      <c r="GD56" s="148"/>
      <c r="GE56" s="148"/>
      <c r="GF56" s="148"/>
      <c r="GG56" s="148"/>
      <c r="GH56" s="148"/>
      <c r="GI56" s="148"/>
      <c r="GJ56" s="148"/>
      <c r="GK56" s="148"/>
      <c r="GL56" s="148"/>
      <c r="GM56" s="148"/>
      <c r="GN56" s="148"/>
      <c r="GO56" s="148"/>
      <c r="GP56" s="148"/>
      <c r="GQ56" s="148"/>
      <c r="GR56" s="148"/>
      <c r="GS56" s="148"/>
      <c r="GT56" s="148"/>
      <c r="GU56" s="148"/>
      <c r="GV56" s="148"/>
      <c r="GW56" s="148"/>
      <c r="GX56" s="148"/>
      <c r="GY56" s="148"/>
      <c r="GZ56" s="148"/>
      <c r="HA56" s="148"/>
      <c r="HB56" s="148"/>
      <c r="HC56" s="148"/>
      <c r="HD56" s="148"/>
      <c r="HE56" s="148"/>
      <c r="HF56" s="148"/>
      <c r="HG56" s="148"/>
      <c r="HH56" s="148"/>
      <c r="HI56" s="148"/>
      <c r="HJ56" s="148"/>
      <c r="HK56" s="148"/>
      <c r="HL56" s="148"/>
      <c r="HM56" s="148"/>
      <c r="HN56" s="148"/>
      <c r="HO56" s="148"/>
      <c r="HP56" s="148"/>
      <c r="HQ56" s="148"/>
      <c r="HR56" s="148"/>
      <c r="HS56" s="148"/>
      <c r="HT56" s="148"/>
      <c r="HU56" s="148"/>
      <c r="HV56" s="148"/>
      <c r="HW56" s="148"/>
      <c r="HX56" s="148"/>
      <c r="HY56" s="148"/>
      <c r="HZ56" s="148"/>
      <c r="IA56" s="148"/>
      <c r="IB56" s="148"/>
      <c r="IC56" s="148"/>
      <c r="ID56" s="148"/>
      <c r="IE56" s="148"/>
      <c r="IF56" s="148"/>
      <c r="IG56" s="148"/>
      <c r="IH56" s="148"/>
      <c r="II56" s="148"/>
      <c r="IJ56" s="148"/>
      <c r="IK56" s="148"/>
      <c r="IL56" s="148"/>
      <c r="IM56" s="148"/>
      <c r="IN56" s="148"/>
      <c r="IO56" s="148"/>
      <c r="IP56" s="148"/>
      <c r="IQ56" s="148"/>
      <c r="IR56" s="148"/>
      <c r="IS56" s="148"/>
    </row>
    <row r="57" spans="1:253" s="149" customFormat="1" ht="21.6" customHeight="1">
      <c r="A57" s="111" t="s">
        <v>5</v>
      </c>
      <c r="B57" s="150"/>
      <c r="C57" s="161"/>
      <c r="D57" s="162">
        <f>SUM(D51:D56)</f>
        <v>383664</v>
      </c>
      <c r="E57" s="161"/>
      <c r="F57" s="162">
        <f>SUM(F51:F56)</f>
        <v>363175</v>
      </c>
      <c r="G57" s="161"/>
      <c r="H57" s="162">
        <f>SUM(H51:H56)</f>
        <v>272670</v>
      </c>
      <c r="I57" s="161"/>
      <c r="J57" s="162">
        <f>SUM(J51:J56)</f>
        <v>247934</v>
      </c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48"/>
      <c r="CW57" s="148"/>
      <c r="CX57" s="148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  <c r="EC57" s="148"/>
      <c r="ED57" s="148"/>
      <c r="EE57" s="148"/>
      <c r="EF57" s="148"/>
      <c r="EG57" s="148"/>
      <c r="EH57" s="148"/>
      <c r="EI57" s="148"/>
      <c r="EJ57" s="148"/>
      <c r="EK57" s="148"/>
      <c r="EL57" s="148"/>
      <c r="EM57" s="148"/>
      <c r="EN57" s="148"/>
      <c r="EO57" s="148"/>
      <c r="EP57" s="148"/>
      <c r="EQ57" s="148"/>
      <c r="ER57" s="148"/>
      <c r="ES57" s="148"/>
      <c r="ET57" s="148"/>
      <c r="EU57" s="148"/>
      <c r="EV57" s="148"/>
      <c r="EW57" s="148"/>
      <c r="EX57" s="148"/>
      <c r="EY57" s="148"/>
      <c r="EZ57" s="148"/>
      <c r="FA57" s="148"/>
      <c r="FB57" s="148"/>
      <c r="FC57" s="148"/>
      <c r="FD57" s="148"/>
      <c r="FE57" s="148"/>
      <c r="FF57" s="148"/>
      <c r="FG57" s="148"/>
      <c r="FH57" s="148"/>
      <c r="FI57" s="148"/>
      <c r="FJ57" s="148"/>
      <c r="FK57" s="148"/>
      <c r="FL57" s="148"/>
      <c r="FM57" s="148"/>
      <c r="FN57" s="148"/>
      <c r="FO57" s="148"/>
      <c r="FP57" s="148"/>
      <c r="FQ57" s="148"/>
      <c r="FR57" s="148"/>
      <c r="FS57" s="148"/>
      <c r="FT57" s="148"/>
      <c r="FU57" s="148"/>
      <c r="FV57" s="148"/>
      <c r="FW57" s="148"/>
      <c r="FX57" s="148"/>
      <c r="FY57" s="148"/>
      <c r="FZ57" s="148"/>
      <c r="GA57" s="148"/>
      <c r="GB57" s="148"/>
      <c r="GC57" s="148"/>
      <c r="GD57" s="148"/>
      <c r="GE57" s="148"/>
      <c r="GF57" s="148"/>
      <c r="GG57" s="148"/>
      <c r="GH57" s="148"/>
      <c r="GI57" s="148"/>
      <c r="GJ57" s="148"/>
      <c r="GK57" s="148"/>
      <c r="GL57" s="148"/>
      <c r="GM57" s="148"/>
      <c r="GN57" s="148"/>
      <c r="GO57" s="148"/>
      <c r="GP57" s="148"/>
      <c r="GQ57" s="148"/>
      <c r="GR57" s="148"/>
      <c r="GS57" s="148"/>
      <c r="GT57" s="148"/>
      <c r="GU57" s="148"/>
      <c r="GV57" s="148"/>
      <c r="GW57" s="148"/>
      <c r="GX57" s="148"/>
      <c r="GY57" s="148"/>
      <c r="GZ57" s="148"/>
      <c r="HA57" s="148"/>
      <c r="HB57" s="148"/>
      <c r="HC57" s="148"/>
      <c r="HD57" s="148"/>
      <c r="HE57" s="148"/>
      <c r="HF57" s="148"/>
      <c r="HG57" s="148"/>
      <c r="HH57" s="148"/>
      <c r="HI57" s="148"/>
      <c r="HJ57" s="148"/>
      <c r="HK57" s="148"/>
      <c r="HL57" s="148"/>
      <c r="HM57" s="148"/>
      <c r="HN57" s="148"/>
      <c r="HO57" s="148"/>
      <c r="HP57" s="148"/>
      <c r="HQ57" s="148"/>
      <c r="HR57" s="148"/>
      <c r="HS57" s="148"/>
      <c r="HT57" s="148"/>
      <c r="HU57" s="148"/>
      <c r="HV57" s="148"/>
      <c r="HW57" s="148"/>
      <c r="HX57" s="148"/>
      <c r="HY57" s="148"/>
      <c r="HZ57" s="148"/>
      <c r="IA57" s="148"/>
      <c r="IB57" s="148"/>
      <c r="IC57" s="148"/>
      <c r="ID57" s="148"/>
      <c r="IE57" s="148"/>
      <c r="IF57" s="148"/>
      <c r="IG57" s="148"/>
      <c r="IH57" s="148"/>
      <c r="II57" s="148"/>
      <c r="IJ57" s="148"/>
      <c r="IK57" s="148"/>
      <c r="IL57" s="148"/>
      <c r="IM57" s="148"/>
      <c r="IN57" s="148"/>
      <c r="IO57" s="148"/>
      <c r="IP57" s="148"/>
      <c r="IQ57" s="148"/>
      <c r="IR57" s="148"/>
      <c r="IS57" s="148"/>
    </row>
    <row r="58" spans="1:253" s="149" customFormat="1" ht="21.6" customHeight="1">
      <c r="A58" s="111" t="s">
        <v>56</v>
      </c>
      <c r="B58" s="150"/>
      <c r="C58" s="161"/>
      <c r="D58" s="161"/>
      <c r="E58" s="161"/>
      <c r="F58" s="161"/>
      <c r="G58" s="161"/>
      <c r="H58" s="161"/>
      <c r="I58" s="161"/>
      <c r="J58" s="161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48"/>
      <c r="CG58" s="148"/>
      <c r="CH58" s="148"/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148"/>
      <c r="CW58" s="148"/>
      <c r="CX58" s="148"/>
      <c r="CY58" s="148"/>
      <c r="CZ58" s="148"/>
      <c r="DA58" s="148"/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  <c r="EC58" s="148"/>
      <c r="ED58" s="148"/>
      <c r="EE58" s="148"/>
      <c r="EF58" s="148"/>
      <c r="EG58" s="148"/>
      <c r="EH58" s="148"/>
      <c r="EI58" s="148"/>
      <c r="EJ58" s="148"/>
      <c r="EK58" s="148"/>
      <c r="EL58" s="148"/>
      <c r="EM58" s="148"/>
      <c r="EN58" s="148"/>
      <c r="EO58" s="148"/>
      <c r="EP58" s="148"/>
      <c r="EQ58" s="148"/>
      <c r="ER58" s="148"/>
      <c r="ES58" s="148"/>
      <c r="ET58" s="148"/>
      <c r="EU58" s="148"/>
      <c r="EV58" s="148"/>
      <c r="EW58" s="148"/>
      <c r="EX58" s="148"/>
      <c r="EY58" s="148"/>
      <c r="EZ58" s="148"/>
      <c r="FA58" s="148"/>
      <c r="FB58" s="148"/>
      <c r="FC58" s="148"/>
      <c r="FD58" s="148"/>
      <c r="FE58" s="148"/>
      <c r="FF58" s="148"/>
      <c r="FG58" s="148"/>
      <c r="FH58" s="148"/>
      <c r="FI58" s="148"/>
      <c r="FJ58" s="148"/>
      <c r="FK58" s="148"/>
      <c r="FL58" s="148"/>
      <c r="FM58" s="148"/>
      <c r="FN58" s="148"/>
      <c r="FO58" s="148"/>
      <c r="FP58" s="148"/>
      <c r="FQ58" s="148"/>
      <c r="FR58" s="148"/>
      <c r="FS58" s="148"/>
      <c r="FT58" s="148"/>
      <c r="FU58" s="148"/>
      <c r="FV58" s="148"/>
      <c r="FW58" s="148"/>
      <c r="FX58" s="148"/>
      <c r="FY58" s="148"/>
      <c r="FZ58" s="148"/>
      <c r="GA58" s="148"/>
      <c r="GB58" s="148"/>
      <c r="GC58" s="148"/>
      <c r="GD58" s="148"/>
      <c r="GE58" s="148"/>
      <c r="GF58" s="148"/>
      <c r="GG58" s="148"/>
      <c r="GH58" s="148"/>
      <c r="GI58" s="148"/>
      <c r="GJ58" s="148"/>
      <c r="GK58" s="148"/>
      <c r="GL58" s="148"/>
      <c r="GM58" s="148"/>
      <c r="GN58" s="148"/>
      <c r="GO58" s="148"/>
      <c r="GP58" s="148"/>
      <c r="GQ58" s="148"/>
      <c r="GR58" s="148"/>
      <c r="GS58" s="148"/>
      <c r="GT58" s="148"/>
      <c r="GU58" s="148"/>
      <c r="GV58" s="148"/>
      <c r="GW58" s="148"/>
      <c r="GX58" s="148"/>
      <c r="GY58" s="148"/>
      <c r="GZ58" s="148"/>
      <c r="HA58" s="148"/>
      <c r="HB58" s="148"/>
      <c r="HC58" s="148"/>
      <c r="HD58" s="148"/>
      <c r="HE58" s="148"/>
      <c r="HF58" s="148"/>
      <c r="HG58" s="148"/>
      <c r="HH58" s="148"/>
      <c r="HI58" s="148"/>
      <c r="HJ58" s="148"/>
      <c r="HK58" s="148"/>
      <c r="HL58" s="148"/>
      <c r="HM58" s="148"/>
      <c r="HN58" s="148"/>
      <c r="HO58" s="148"/>
      <c r="HP58" s="148"/>
      <c r="HQ58" s="148"/>
      <c r="HR58" s="148"/>
      <c r="HS58" s="148"/>
      <c r="HT58" s="148"/>
      <c r="HU58" s="148"/>
      <c r="HV58" s="148"/>
      <c r="HW58" s="148"/>
      <c r="HX58" s="148"/>
      <c r="HY58" s="148"/>
      <c r="HZ58" s="148"/>
      <c r="IA58" s="148"/>
      <c r="IB58" s="148"/>
      <c r="IC58" s="148"/>
      <c r="ID58" s="148"/>
      <c r="IE58" s="148"/>
      <c r="IF58" s="148"/>
      <c r="IG58" s="148"/>
      <c r="IH58" s="148"/>
      <c r="II58" s="148"/>
      <c r="IJ58" s="148"/>
      <c r="IK58" s="148"/>
      <c r="IL58" s="148"/>
      <c r="IM58" s="148"/>
      <c r="IN58" s="148"/>
      <c r="IO58" s="148"/>
      <c r="IP58" s="148"/>
      <c r="IQ58" s="148"/>
      <c r="IR58" s="148"/>
      <c r="IS58" s="148"/>
    </row>
    <row r="59" spans="1:253" s="149" customFormat="1" ht="21.6" customHeight="1">
      <c r="A59" s="114" t="s">
        <v>177</v>
      </c>
      <c r="B59" s="150">
        <v>17</v>
      </c>
      <c r="C59" s="161"/>
      <c r="D59" s="151">
        <v>68511</v>
      </c>
      <c r="E59" s="161"/>
      <c r="F59" s="151">
        <v>63144</v>
      </c>
      <c r="G59" s="161"/>
      <c r="H59" s="151">
        <v>68511</v>
      </c>
      <c r="I59" s="151"/>
      <c r="J59" s="151">
        <v>63144</v>
      </c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48"/>
      <c r="CW59" s="148"/>
      <c r="CX59" s="148"/>
      <c r="CY59" s="148"/>
      <c r="CZ59" s="148"/>
      <c r="DA59" s="148"/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  <c r="EC59" s="148"/>
      <c r="ED59" s="148"/>
      <c r="EE59" s="148"/>
      <c r="EF59" s="148"/>
      <c r="EG59" s="148"/>
      <c r="EH59" s="148"/>
      <c r="EI59" s="148"/>
      <c r="EJ59" s="148"/>
      <c r="EK59" s="148"/>
      <c r="EL59" s="148"/>
      <c r="EM59" s="148"/>
      <c r="EN59" s="148"/>
      <c r="EO59" s="148"/>
      <c r="EP59" s="148"/>
      <c r="EQ59" s="148"/>
      <c r="ER59" s="148"/>
      <c r="ES59" s="148"/>
      <c r="ET59" s="148"/>
      <c r="EU59" s="148"/>
      <c r="EV59" s="148"/>
      <c r="EW59" s="148"/>
      <c r="EX59" s="148"/>
      <c r="EY59" s="148"/>
      <c r="EZ59" s="148"/>
      <c r="FA59" s="148"/>
      <c r="FB59" s="148"/>
      <c r="FC59" s="148"/>
      <c r="FD59" s="148"/>
      <c r="FE59" s="148"/>
      <c r="FF59" s="148"/>
      <c r="FG59" s="148"/>
      <c r="FH59" s="148"/>
      <c r="FI59" s="148"/>
      <c r="FJ59" s="148"/>
      <c r="FK59" s="148"/>
      <c r="FL59" s="148"/>
      <c r="FM59" s="148"/>
      <c r="FN59" s="148"/>
      <c r="FO59" s="148"/>
      <c r="FP59" s="148"/>
      <c r="FQ59" s="148"/>
      <c r="FR59" s="148"/>
      <c r="FS59" s="148"/>
      <c r="FT59" s="148"/>
      <c r="FU59" s="148"/>
      <c r="FV59" s="148"/>
      <c r="FW59" s="148"/>
      <c r="FX59" s="148"/>
      <c r="FY59" s="148"/>
      <c r="FZ59" s="148"/>
      <c r="GA59" s="148"/>
      <c r="GB59" s="148"/>
      <c r="GC59" s="148"/>
      <c r="GD59" s="148"/>
      <c r="GE59" s="148"/>
      <c r="GF59" s="148"/>
      <c r="GG59" s="148"/>
      <c r="GH59" s="148"/>
      <c r="GI59" s="148"/>
      <c r="GJ59" s="148"/>
      <c r="GK59" s="148"/>
      <c r="GL59" s="148"/>
      <c r="GM59" s="148"/>
      <c r="GN59" s="148"/>
      <c r="GO59" s="148"/>
      <c r="GP59" s="148"/>
      <c r="GQ59" s="148"/>
      <c r="GR59" s="148"/>
      <c r="GS59" s="148"/>
      <c r="GT59" s="148"/>
      <c r="GU59" s="148"/>
      <c r="GV59" s="148"/>
      <c r="GW59" s="148"/>
      <c r="GX59" s="148"/>
      <c r="GY59" s="148"/>
      <c r="GZ59" s="148"/>
      <c r="HA59" s="148"/>
      <c r="HB59" s="148"/>
      <c r="HC59" s="148"/>
      <c r="HD59" s="148"/>
      <c r="HE59" s="148"/>
      <c r="HF59" s="148"/>
      <c r="HG59" s="148"/>
      <c r="HH59" s="148"/>
      <c r="HI59" s="148"/>
      <c r="HJ59" s="148"/>
      <c r="HK59" s="148"/>
      <c r="HL59" s="148"/>
      <c r="HM59" s="148"/>
      <c r="HN59" s="148"/>
      <c r="HO59" s="148"/>
      <c r="HP59" s="148"/>
      <c r="HQ59" s="148"/>
      <c r="HR59" s="148"/>
      <c r="HS59" s="148"/>
      <c r="HT59" s="148"/>
      <c r="HU59" s="148"/>
      <c r="HV59" s="148"/>
      <c r="HW59" s="148"/>
      <c r="HX59" s="148"/>
      <c r="HY59" s="148"/>
      <c r="HZ59" s="148"/>
      <c r="IA59" s="148"/>
      <c r="IB59" s="148"/>
      <c r="IC59" s="148"/>
      <c r="ID59" s="148"/>
      <c r="IE59" s="148"/>
      <c r="IF59" s="148"/>
      <c r="IG59" s="148"/>
      <c r="IH59" s="148"/>
      <c r="II59" s="148"/>
      <c r="IJ59" s="148"/>
      <c r="IK59" s="148"/>
      <c r="IL59" s="148"/>
      <c r="IM59" s="148"/>
      <c r="IN59" s="148"/>
      <c r="IO59" s="148"/>
      <c r="IP59" s="148"/>
      <c r="IQ59" s="148"/>
      <c r="IR59" s="148"/>
      <c r="IS59" s="148"/>
    </row>
    <row r="60" spans="1:253" s="149" customFormat="1" ht="21.6" customHeight="1">
      <c r="A60" s="114" t="s">
        <v>165</v>
      </c>
      <c r="B60" s="150">
        <v>13.2</v>
      </c>
      <c r="C60" s="161"/>
      <c r="D60" s="151">
        <v>34004</v>
      </c>
      <c r="E60" s="161"/>
      <c r="F60" s="151">
        <v>38687</v>
      </c>
      <c r="G60" s="161"/>
      <c r="H60" s="151">
        <v>30985</v>
      </c>
      <c r="I60" s="151"/>
      <c r="J60" s="151">
        <v>33818</v>
      </c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  <c r="BQ60" s="148"/>
      <c r="BR60" s="148"/>
      <c r="BS60" s="148"/>
      <c r="BT60" s="148"/>
      <c r="BU60" s="148"/>
      <c r="BV60" s="148"/>
      <c r="BW60" s="148"/>
      <c r="BX60" s="148"/>
      <c r="BY60" s="148"/>
      <c r="BZ60" s="148"/>
      <c r="CA60" s="148"/>
      <c r="CB60" s="148"/>
      <c r="CC60" s="148"/>
      <c r="CD60" s="148"/>
      <c r="CE60" s="148"/>
      <c r="CF60" s="148"/>
      <c r="CG60" s="148"/>
      <c r="CH60" s="148"/>
      <c r="CI60" s="148"/>
      <c r="CJ60" s="148"/>
      <c r="CK60" s="148"/>
      <c r="CL60" s="148"/>
      <c r="CM60" s="148"/>
      <c r="CN60" s="148"/>
      <c r="CO60" s="148"/>
      <c r="CP60" s="148"/>
      <c r="CQ60" s="148"/>
      <c r="CR60" s="148"/>
      <c r="CS60" s="148"/>
      <c r="CT60" s="148"/>
      <c r="CU60" s="148"/>
      <c r="CV60" s="148"/>
      <c r="CW60" s="148"/>
      <c r="CX60" s="148"/>
      <c r="CY60" s="148"/>
      <c r="CZ60" s="148"/>
      <c r="DA60" s="148"/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  <c r="EC60" s="148"/>
      <c r="ED60" s="148"/>
      <c r="EE60" s="148"/>
      <c r="EF60" s="148"/>
      <c r="EG60" s="148"/>
      <c r="EH60" s="148"/>
      <c r="EI60" s="148"/>
      <c r="EJ60" s="148"/>
      <c r="EK60" s="148"/>
      <c r="EL60" s="148"/>
      <c r="EM60" s="148"/>
      <c r="EN60" s="148"/>
      <c r="EO60" s="148"/>
      <c r="EP60" s="148"/>
      <c r="EQ60" s="148"/>
      <c r="ER60" s="148"/>
      <c r="ES60" s="148"/>
      <c r="ET60" s="148"/>
      <c r="EU60" s="148"/>
      <c r="EV60" s="148"/>
      <c r="EW60" s="148"/>
      <c r="EX60" s="148"/>
      <c r="EY60" s="148"/>
      <c r="EZ60" s="148"/>
      <c r="FA60" s="148"/>
      <c r="FB60" s="148"/>
      <c r="FC60" s="148"/>
      <c r="FD60" s="148"/>
      <c r="FE60" s="148"/>
      <c r="FF60" s="148"/>
      <c r="FG60" s="148"/>
      <c r="FH60" s="148"/>
      <c r="FI60" s="148"/>
      <c r="FJ60" s="148"/>
      <c r="FK60" s="148"/>
      <c r="FL60" s="148"/>
      <c r="FM60" s="148"/>
      <c r="FN60" s="148"/>
      <c r="FO60" s="148"/>
      <c r="FP60" s="148"/>
      <c r="FQ60" s="148"/>
      <c r="FR60" s="148"/>
      <c r="FS60" s="148"/>
      <c r="FT60" s="148"/>
      <c r="FU60" s="148"/>
      <c r="FV60" s="148"/>
      <c r="FW60" s="148"/>
      <c r="FX60" s="148"/>
      <c r="FY60" s="148"/>
      <c r="FZ60" s="148"/>
      <c r="GA60" s="148"/>
      <c r="GB60" s="148"/>
      <c r="GC60" s="148"/>
      <c r="GD60" s="148"/>
      <c r="GE60" s="148"/>
      <c r="GF60" s="148"/>
      <c r="GG60" s="148"/>
      <c r="GH60" s="148"/>
      <c r="GI60" s="148"/>
      <c r="GJ60" s="148"/>
      <c r="GK60" s="148"/>
      <c r="GL60" s="148"/>
      <c r="GM60" s="148"/>
      <c r="GN60" s="148"/>
      <c r="GO60" s="148"/>
      <c r="GP60" s="148"/>
      <c r="GQ60" s="148"/>
      <c r="GR60" s="148"/>
      <c r="GS60" s="148"/>
      <c r="GT60" s="148"/>
      <c r="GU60" s="148"/>
      <c r="GV60" s="148"/>
      <c r="GW60" s="148"/>
      <c r="GX60" s="148"/>
      <c r="GY60" s="148"/>
      <c r="GZ60" s="148"/>
      <c r="HA60" s="148"/>
      <c r="HB60" s="148"/>
      <c r="HC60" s="148"/>
      <c r="HD60" s="148"/>
      <c r="HE60" s="148"/>
      <c r="HF60" s="148"/>
      <c r="HG60" s="148"/>
      <c r="HH60" s="148"/>
      <c r="HI60" s="148"/>
      <c r="HJ60" s="148"/>
      <c r="HK60" s="148"/>
      <c r="HL60" s="148"/>
      <c r="HM60" s="148"/>
      <c r="HN60" s="148"/>
      <c r="HO60" s="148"/>
      <c r="HP60" s="148"/>
      <c r="HQ60" s="148"/>
      <c r="HR60" s="148"/>
      <c r="HS60" s="148"/>
      <c r="HT60" s="148"/>
      <c r="HU60" s="148"/>
      <c r="HV60" s="148"/>
      <c r="HW60" s="148"/>
      <c r="HX60" s="148"/>
      <c r="HY60" s="148"/>
      <c r="HZ60" s="148"/>
      <c r="IA60" s="148"/>
      <c r="IB60" s="148"/>
      <c r="IC60" s="148"/>
      <c r="ID60" s="148"/>
      <c r="IE60" s="148"/>
      <c r="IF60" s="148"/>
      <c r="IG60" s="148"/>
      <c r="IH60" s="148"/>
      <c r="II60" s="148"/>
      <c r="IJ60" s="148"/>
      <c r="IK60" s="148"/>
      <c r="IL60" s="148"/>
      <c r="IM60" s="148"/>
      <c r="IN60" s="148"/>
      <c r="IO60" s="148"/>
      <c r="IP60" s="148"/>
      <c r="IQ60" s="148"/>
      <c r="IR60" s="148"/>
      <c r="IS60" s="148"/>
    </row>
    <row r="61" spans="1:253" s="149" customFormat="1" ht="21.6" customHeight="1">
      <c r="A61" s="114" t="s">
        <v>127</v>
      </c>
      <c r="B61" s="150"/>
      <c r="C61" s="161"/>
      <c r="D61" s="161">
        <v>306</v>
      </c>
      <c r="E61" s="161"/>
      <c r="F61" s="161">
        <v>296</v>
      </c>
      <c r="G61" s="161"/>
      <c r="H61" s="151">
        <v>0</v>
      </c>
      <c r="I61" s="151"/>
      <c r="J61" s="151">
        <v>0</v>
      </c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/>
      <c r="CW61" s="148"/>
      <c r="CX61" s="148"/>
      <c r="CY61" s="148"/>
      <c r="CZ61" s="148"/>
      <c r="DA61" s="148"/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  <c r="FF61" s="148"/>
      <c r="FG61" s="148"/>
      <c r="FH61" s="148"/>
      <c r="FI61" s="148"/>
      <c r="FJ61" s="148"/>
      <c r="FK61" s="148"/>
      <c r="FL61" s="148"/>
      <c r="FM61" s="148"/>
      <c r="FN61" s="148"/>
      <c r="FO61" s="148"/>
      <c r="FP61" s="148"/>
      <c r="FQ61" s="148"/>
      <c r="FR61" s="148"/>
      <c r="FS61" s="148"/>
      <c r="FT61" s="148"/>
      <c r="FU61" s="148"/>
      <c r="FV61" s="148"/>
      <c r="FW61" s="148"/>
      <c r="FX61" s="148"/>
      <c r="FY61" s="148"/>
      <c r="FZ61" s="148"/>
      <c r="GA61" s="148"/>
      <c r="GB61" s="148"/>
      <c r="GC61" s="148"/>
      <c r="GD61" s="148"/>
      <c r="GE61" s="148"/>
      <c r="GF61" s="148"/>
      <c r="GG61" s="148"/>
      <c r="GH61" s="148"/>
      <c r="GI61" s="148"/>
      <c r="GJ61" s="148"/>
      <c r="GK61" s="148"/>
      <c r="GL61" s="148"/>
      <c r="GM61" s="148"/>
      <c r="GN61" s="148"/>
      <c r="GO61" s="148"/>
      <c r="GP61" s="148"/>
      <c r="GQ61" s="148"/>
      <c r="GR61" s="148"/>
      <c r="GS61" s="148"/>
      <c r="GT61" s="148"/>
      <c r="GU61" s="148"/>
      <c r="GV61" s="148"/>
      <c r="GW61" s="148"/>
      <c r="GX61" s="148"/>
      <c r="GY61" s="148"/>
      <c r="GZ61" s="148"/>
      <c r="HA61" s="148"/>
      <c r="HB61" s="148"/>
      <c r="HC61" s="148"/>
      <c r="HD61" s="148"/>
      <c r="HE61" s="148"/>
      <c r="HF61" s="148"/>
      <c r="HG61" s="148"/>
      <c r="HH61" s="148"/>
      <c r="HI61" s="148"/>
      <c r="HJ61" s="148"/>
      <c r="HK61" s="148"/>
      <c r="HL61" s="148"/>
      <c r="HM61" s="148"/>
      <c r="HN61" s="148"/>
      <c r="HO61" s="148"/>
      <c r="HP61" s="148"/>
      <c r="HQ61" s="148"/>
      <c r="HR61" s="148"/>
      <c r="HS61" s="148"/>
      <c r="HT61" s="148"/>
      <c r="HU61" s="148"/>
      <c r="HV61" s="148"/>
      <c r="HW61" s="148"/>
      <c r="HX61" s="148"/>
      <c r="HY61" s="148"/>
      <c r="HZ61" s="148"/>
      <c r="IA61" s="148"/>
      <c r="IB61" s="148"/>
      <c r="IC61" s="148"/>
      <c r="ID61" s="148"/>
      <c r="IE61" s="148"/>
      <c r="IF61" s="148"/>
      <c r="IG61" s="148"/>
      <c r="IH61" s="148"/>
      <c r="II61" s="148"/>
      <c r="IJ61" s="148"/>
      <c r="IK61" s="148"/>
      <c r="IL61" s="148"/>
      <c r="IM61" s="148"/>
      <c r="IN61" s="148"/>
      <c r="IO61" s="148"/>
      <c r="IP61" s="148"/>
      <c r="IQ61" s="148"/>
      <c r="IR61" s="148"/>
      <c r="IS61" s="148"/>
    </row>
    <row r="62" spans="1:253" s="149" customFormat="1" ht="21.6" customHeight="1">
      <c r="A62" s="114" t="s">
        <v>57</v>
      </c>
      <c r="B62" s="150">
        <v>18</v>
      </c>
      <c r="C62" s="161"/>
      <c r="D62" s="161">
        <v>13497</v>
      </c>
      <c r="E62" s="161"/>
      <c r="F62" s="161">
        <v>13037</v>
      </c>
      <c r="G62" s="161"/>
      <c r="H62" s="151">
        <v>13172</v>
      </c>
      <c r="I62" s="151"/>
      <c r="J62" s="151">
        <v>12361</v>
      </c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  <c r="BQ62" s="148"/>
      <c r="BR62" s="148"/>
      <c r="BS62" s="148"/>
      <c r="BT62" s="148"/>
      <c r="BU62" s="148"/>
      <c r="BV62" s="148"/>
      <c r="BW62" s="148"/>
      <c r="BX62" s="148"/>
      <c r="BY62" s="148"/>
      <c r="BZ62" s="148"/>
      <c r="CA62" s="148"/>
      <c r="CB62" s="148"/>
      <c r="CC62" s="148"/>
      <c r="CD62" s="148"/>
      <c r="CE62" s="148"/>
      <c r="CF62" s="148"/>
      <c r="CG62" s="148"/>
      <c r="CH62" s="148"/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48"/>
      <c r="CW62" s="148"/>
      <c r="CX62" s="148"/>
      <c r="CY62" s="148"/>
      <c r="CZ62" s="148"/>
      <c r="DA62" s="148"/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  <c r="EC62" s="148"/>
      <c r="ED62" s="148"/>
      <c r="EE62" s="148"/>
      <c r="EF62" s="148"/>
      <c r="EG62" s="148"/>
      <c r="EH62" s="148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48"/>
      <c r="EW62" s="148"/>
      <c r="EX62" s="148"/>
      <c r="EY62" s="148"/>
      <c r="EZ62" s="148"/>
      <c r="FA62" s="148"/>
      <c r="FB62" s="148"/>
      <c r="FC62" s="148"/>
      <c r="FD62" s="148"/>
      <c r="FE62" s="148"/>
      <c r="FF62" s="148"/>
      <c r="FG62" s="148"/>
      <c r="FH62" s="148"/>
      <c r="FI62" s="148"/>
      <c r="FJ62" s="148"/>
      <c r="FK62" s="148"/>
      <c r="FL62" s="148"/>
      <c r="FM62" s="148"/>
      <c r="FN62" s="148"/>
      <c r="FO62" s="148"/>
      <c r="FP62" s="148"/>
      <c r="FQ62" s="148"/>
      <c r="FR62" s="148"/>
      <c r="FS62" s="148"/>
      <c r="FT62" s="148"/>
      <c r="FU62" s="148"/>
      <c r="FV62" s="148"/>
      <c r="FW62" s="148"/>
      <c r="FX62" s="148"/>
      <c r="FY62" s="148"/>
      <c r="FZ62" s="148"/>
      <c r="GA62" s="148"/>
      <c r="GB62" s="148"/>
      <c r="GC62" s="148"/>
      <c r="GD62" s="148"/>
      <c r="GE62" s="148"/>
      <c r="GF62" s="148"/>
      <c r="GG62" s="148"/>
      <c r="GH62" s="148"/>
      <c r="GI62" s="148"/>
      <c r="GJ62" s="148"/>
      <c r="GK62" s="148"/>
      <c r="GL62" s="148"/>
      <c r="GM62" s="148"/>
      <c r="GN62" s="148"/>
      <c r="GO62" s="148"/>
      <c r="GP62" s="148"/>
      <c r="GQ62" s="148"/>
      <c r="GR62" s="148"/>
      <c r="GS62" s="148"/>
      <c r="GT62" s="148"/>
      <c r="GU62" s="148"/>
      <c r="GV62" s="148"/>
      <c r="GW62" s="148"/>
      <c r="GX62" s="148"/>
      <c r="GY62" s="148"/>
      <c r="GZ62" s="148"/>
      <c r="HA62" s="148"/>
      <c r="HB62" s="148"/>
      <c r="HC62" s="148"/>
      <c r="HD62" s="148"/>
      <c r="HE62" s="148"/>
      <c r="HF62" s="148"/>
      <c r="HG62" s="148"/>
      <c r="HH62" s="148"/>
      <c r="HI62" s="148"/>
      <c r="HJ62" s="148"/>
      <c r="HK62" s="148"/>
      <c r="HL62" s="148"/>
      <c r="HM62" s="148"/>
      <c r="HN62" s="148"/>
      <c r="HO62" s="148"/>
      <c r="HP62" s="148"/>
      <c r="HQ62" s="148"/>
      <c r="HR62" s="148"/>
      <c r="HS62" s="148"/>
      <c r="HT62" s="148"/>
      <c r="HU62" s="148"/>
      <c r="HV62" s="148"/>
      <c r="HW62" s="148"/>
      <c r="HX62" s="148"/>
      <c r="HY62" s="148"/>
      <c r="HZ62" s="148"/>
      <c r="IA62" s="148"/>
      <c r="IB62" s="148"/>
      <c r="IC62" s="148"/>
      <c r="ID62" s="148"/>
      <c r="IE62" s="148"/>
      <c r="IF62" s="148"/>
      <c r="IG62" s="148"/>
      <c r="IH62" s="148"/>
      <c r="II62" s="148"/>
      <c r="IJ62" s="148"/>
      <c r="IK62" s="148"/>
      <c r="IL62" s="148"/>
      <c r="IM62" s="148"/>
      <c r="IN62" s="148"/>
      <c r="IO62" s="148"/>
      <c r="IP62" s="148"/>
      <c r="IQ62" s="148"/>
      <c r="IR62" s="148"/>
      <c r="IS62" s="148"/>
    </row>
    <row r="63" spans="1:253" s="149" customFormat="1" ht="21.6" customHeight="1">
      <c r="A63" s="114" t="s">
        <v>76</v>
      </c>
      <c r="B63" s="150"/>
      <c r="C63" s="161"/>
      <c r="D63" s="163">
        <v>1101</v>
      </c>
      <c r="E63" s="161"/>
      <c r="F63" s="163">
        <v>2518</v>
      </c>
      <c r="G63" s="161"/>
      <c r="H63" s="153">
        <v>1104</v>
      </c>
      <c r="I63" s="151"/>
      <c r="J63" s="153">
        <v>2518</v>
      </c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48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  <c r="FF63" s="148"/>
      <c r="FG63" s="148"/>
      <c r="FH63" s="148"/>
      <c r="FI63" s="148"/>
      <c r="FJ63" s="148"/>
      <c r="FK63" s="148"/>
      <c r="FL63" s="148"/>
      <c r="FM63" s="148"/>
      <c r="FN63" s="148"/>
      <c r="FO63" s="148"/>
      <c r="FP63" s="148"/>
      <c r="FQ63" s="148"/>
      <c r="FR63" s="148"/>
      <c r="FS63" s="148"/>
      <c r="FT63" s="148"/>
      <c r="FU63" s="148"/>
      <c r="FV63" s="148"/>
      <c r="FW63" s="148"/>
      <c r="FX63" s="148"/>
      <c r="FY63" s="148"/>
      <c r="FZ63" s="148"/>
      <c r="GA63" s="148"/>
      <c r="GB63" s="148"/>
      <c r="GC63" s="148"/>
      <c r="GD63" s="148"/>
      <c r="GE63" s="148"/>
      <c r="GF63" s="148"/>
      <c r="GG63" s="148"/>
      <c r="GH63" s="148"/>
      <c r="GI63" s="148"/>
      <c r="GJ63" s="148"/>
      <c r="GK63" s="148"/>
      <c r="GL63" s="148"/>
      <c r="GM63" s="148"/>
      <c r="GN63" s="148"/>
      <c r="GO63" s="148"/>
      <c r="GP63" s="148"/>
      <c r="GQ63" s="148"/>
      <c r="GR63" s="148"/>
      <c r="GS63" s="148"/>
      <c r="GT63" s="148"/>
      <c r="GU63" s="148"/>
      <c r="GV63" s="148"/>
      <c r="GW63" s="148"/>
      <c r="GX63" s="148"/>
      <c r="GY63" s="148"/>
      <c r="GZ63" s="148"/>
      <c r="HA63" s="148"/>
      <c r="HB63" s="148"/>
      <c r="HC63" s="148"/>
      <c r="HD63" s="148"/>
      <c r="HE63" s="148"/>
      <c r="HF63" s="148"/>
      <c r="HG63" s="148"/>
      <c r="HH63" s="148"/>
      <c r="HI63" s="148"/>
      <c r="HJ63" s="148"/>
      <c r="HK63" s="148"/>
      <c r="HL63" s="148"/>
      <c r="HM63" s="148"/>
      <c r="HN63" s="148"/>
      <c r="HO63" s="148"/>
      <c r="HP63" s="148"/>
      <c r="HQ63" s="148"/>
      <c r="HR63" s="148"/>
      <c r="HS63" s="148"/>
      <c r="HT63" s="148"/>
      <c r="HU63" s="148"/>
      <c r="HV63" s="148"/>
      <c r="HW63" s="148"/>
      <c r="HX63" s="148"/>
      <c r="HY63" s="148"/>
      <c r="HZ63" s="148"/>
      <c r="IA63" s="148"/>
      <c r="IB63" s="148"/>
      <c r="IC63" s="148"/>
      <c r="ID63" s="148"/>
      <c r="IE63" s="148"/>
      <c r="IF63" s="148"/>
      <c r="IG63" s="148"/>
      <c r="IH63" s="148"/>
      <c r="II63" s="148"/>
      <c r="IJ63" s="148"/>
      <c r="IK63" s="148"/>
      <c r="IL63" s="148"/>
      <c r="IM63" s="148"/>
      <c r="IN63" s="148"/>
      <c r="IO63" s="148"/>
      <c r="IP63" s="148"/>
      <c r="IQ63" s="148"/>
      <c r="IR63" s="148"/>
      <c r="IS63" s="148"/>
    </row>
    <row r="64" spans="1:253" s="149" customFormat="1" ht="21.6" customHeight="1">
      <c r="A64" s="111" t="s">
        <v>48</v>
      </c>
      <c r="B64" s="150"/>
      <c r="C64" s="161"/>
      <c r="D64" s="161">
        <f>SUM(D59:D63)</f>
        <v>117419</v>
      </c>
      <c r="E64" s="161"/>
      <c r="F64" s="161">
        <f>SUM(F59:F63)</f>
        <v>117682</v>
      </c>
      <c r="G64" s="161"/>
      <c r="H64" s="161">
        <f>SUM(H59:H63)</f>
        <v>113772</v>
      </c>
      <c r="I64" s="161"/>
      <c r="J64" s="161">
        <f>SUM(J59:J63)</f>
        <v>111841</v>
      </c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48"/>
      <c r="EU64" s="148"/>
      <c r="EV64" s="148"/>
      <c r="EW64" s="148"/>
      <c r="EX64" s="148"/>
      <c r="EY64" s="148"/>
      <c r="EZ64" s="148"/>
      <c r="FA64" s="148"/>
      <c r="FB64" s="148"/>
      <c r="FC64" s="148"/>
      <c r="FD64" s="148"/>
      <c r="FE64" s="148"/>
      <c r="FF64" s="148"/>
      <c r="FG64" s="148"/>
      <c r="FH64" s="148"/>
      <c r="FI64" s="148"/>
      <c r="FJ64" s="148"/>
      <c r="FK64" s="148"/>
      <c r="FL64" s="148"/>
      <c r="FM64" s="148"/>
      <c r="FN64" s="148"/>
      <c r="FO64" s="148"/>
      <c r="FP64" s="148"/>
      <c r="FQ64" s="148"/>
      <c r="FR64" s="148"/>
      <c r="FS64" s="148"/>
      <c r="FT64" s="148"/>
      <c r="FU64" s="148"/>
      <c r="FV64" s="148"/>
      <c r="FW64" s="148"/>
      <c r="FX64" s="148"/>
      <c r="FY64" s="148"/>
      <c r="FZ64" s="148"/>
      <c r="GA64" s="148"/>
      <c r="GB64" s="148"/>
      <c r="GC64" s="148"/>
      <c r="GD64" s="148"/>
      <c r="GE64" s="148"/>
      <c r="GF64" s="148"/>
      <c r="GG64" s="148"/>
      <c r="GH64" s="148"/>
      <c r="GI64" s="148"/>
      <c r="GJ64" s="148"/>
      <c r="GK64" s="148"/>
      <c r="GL64" s="148"/>
      <c r="GM64" s="148"/>
      <c r="GN64" s="148"/>
      <c r="GO64" s="148"/>
      <c r="GP64" s="148"/>
      <c r="GQ64" s="148"/>
      <c r="GR64" s="148"/>
      <c r="GS64" s="148"/>
      <c r="GT64" s="148"/>
      <c r="GU64" s="148"/>
      <c r="GV64" s="148"/>
      <c r="GW64" s="148"/>
      <c r="GX64" s="148"/>
      <c r="GY64" s="148"/>
      <c r="GZ64" s="148"/>
      <c r="HA64" s="148"/>
      <c r="HB64" s="148"/>
      <c r="HC64" s="148"/>
      <c r="HD64" s="148"/>
      <c r="HE64" s="148"/>
      <c r="HF64" s="148"/>
      <c r="HG64" s="148"/>
      <c r="HH64" s="148"/>
      <c r="HI64" s="148"/>
      <c r="HJ64" s="148"/>
      <c r="HK64" s="148"/>
      <c r="HL64" s="148"/>
      <c r="HM64" s="148"/>
      <c r="HN64" s="148"/>
      <c r="HO64" s="148"/>
      <c r="HP64" s="148"/>
      <c r="HQ64" s="148"/>
      <c r="HR64" s="148"/>
      <c r="HS64" s="148"/>
      <c r="HT64" s="148"/>
      <c r="HU64" s="148"/>
      <c r="HV64" s="148"/>
      <c r="HW64" s="148"/>
      <c r="HX64" s="148"/>
      <c r="HY64" s="148"/>
      <c r="HZ64" s="148"/>
      <c r="IA64" s="148"/>
      <c r="IB64" s="148"/>
      <c r="IC64" s="148"/>
      <c r="ID64" s="148"/>
      <c r="IE64" s="148"/>
      <c r="IF64" s="148"/>
      <c r="IG64" s="148"/>
      <c r="IH64" s="148"/>
      <c r="II64" s="148"/>
      <c r="IJ64" s="148"/>
      <c r="IK64" s="148"/>
      <c r="IL64" s="148"/>
      <c r="IM64" s="148"/>
      <c r="IN64" s="148"/>
      <c r="IO64" s="148"/>
      <c r="IP64" s="148"/>
      <c r="IQ64" s="148"/>
      <c r="IR64" s="148"/>
      <c r="IS64" s="148"/>
    </row>
    <row r="65" spans="1:253" s="149" customFormat="1" ht="21.6" customHeight="1">
      <c r="A65" s="111" t="s">
        <v>49</v>
      </c>
      <c r="C65" s="161"/>
      <c r="D65" s="162">
        <f>D64+D57</f>
        <v>501083</v>
      </c>
      <c r="E65" s="161"/>
      <c r="F65" s="162">
        <f>F64+F57</f>
        <v>480857</v>
      </c>
      <c r="G65" s="161"/>
      <c r="H65" s="162">
        <f>H64+H57</f>
        <v>386442</v>
      </c>
      <c r="I65" s="161"/>
      <c r="J65" s="162">
        <f>J64+J57</f>
        <v>359775</v>
      </c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  <c r="BQ65" s="148"/>
      <c r="BR65" s="148"/>
      <c r="BS65" s="148"/>
      <c r="BT65" s="148"/>
      <c r="BU65" s="148"/>
      <c r="BV65" s="148"/>
      <c r="BW65" s="148"/>
      <c r="BX65" s="148"/>
      <c r="BY65" s="148"/>
      <c r="BZ65" s="148"/>
      <c r="CA65" s="148"/>
      <c r="CB65" s="148"/>
      <c r="CC65" s="148"/>
      <c r="CD65" s="148"/>
      <c r="CE65" s="148"/>
      <c r="CF65" s="148"/>
      <c r="CG65" s="148"/>
      <c r="CH65" s="148"/>
      <c r="CI65" s="148"/>
      <c r="CJ65" s="148"/>
      <c r="CK65" s="148"/>
      <c r="CL65" s="148"/>
      <c r="CM65" s="148"/>
      <c r="CN65" s="148"/>
      <c r="CO65" s="148"/>
      <c r="CP65" s="148"/>
      <c r="CQ65" s="148"/>
      <c r="CR65" s="148"/>
      <c r="CS65" s="148"/>
      <c r="CT65" s="148"/>
      <c r="CU65" s="148"/>
      <c r="CV65" s="148"/>
      <c r="CW65" s="148"/>
      <c r="CX65" s="148"/>
      <c r="CY65" s="148"/>
      <c r="CZ65" s="148"/>
      <c r="DA65" s="148"/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  <c r="EC65" s="148"/>
      <c r="ED65" s="148"/>
      <c r="EE65" s="148"/>
      <c r="EF65" s="148"/>
      <c r="EG65" s="148"/>
      <c r="EH65" s="148"/>
      <c r="EI65" s="148"/>
      <c r="EJ65" s="148"/>
      <c r="EK65" s="148"/>
      <c r="EL65" s="148"/>
      <c r="EM65" s="148"/>
      <c r="EN65" s="148"/>
      <c r="EO65" s="148"/>
      <c r="EP65" s="148"/>
      <c r="EQ65" s="148"/>
      <c r="ER65" s="148"/>
      <c r="ES65" s="148"/>
      <c r="ET65" s="148"/>
      <c r="EU65" s="148"/>
      <c r="EV65" s="148"/>
      <c r="EW65" s="148"/>
      <c r="EX65" s="148"/>
      <c r="EY65" s="148"/>
      <c r="EZ65" s="148"/>
      <c r="FA65" s="148"/>
      <c r="FB65" s="148"/>
      <c r="FC65" s="148"/>
      <c r="FD65" s="148"/>
      <c r="FE65" s="148"/>
      <c r="FF65" s="148"/>
      <c r="FG65" s="148"/>
      <c r="FH65" s="148"/>
      <c r="FI65" s="148"/>
      <c r="FJ65" s="148"/>
      <c r="FK65" s="148"/>
      <c r="FL65" s="148"/>
      <c r="FM65" s="148"/>
      <c r="FN65" s="148"/>
      <c r="FO65" s="148"/>
      <c r="FP65" s="148"/>
      <c r="FQ65" s="148"/>
      <c r="FR65" s="148"/>
      <c r="FS65" s="148"/>
      <c r="FT65" s="148"/>
      <c r="FU65" s="148"/>
      <c r="FV65" s="148"/>
      <c r="FW65" s="148"/>
      <c r="FX65" s="148"/>
      <c r="FY65" s="148"/>
      <c r="FZ65" s="148"/>
      <c r="GA65" s="148"/>
      <c r="GB65" s="148"/>
      <c r="GC65" s="148"/>
      <c r="GD65" s="148"/>
      <c r="GE65" s="148"/>
      <c r="GF65" s="148"/>
      <c r="GG65" s="148"/>
      <c r="GH65" s="148"/>
      <c r="GI65" s="148"/>
      <c r="GJ65" s="148"/>
      <c r="GK65" s="148"/>
      <c r="GL65" s="148"/>
      <c r="GM65" s="148"/>
      <c r="GN65" s="148"/>
      <c r="GO65" s="148"/>
      <c r="GP65" s="148"/>
      <c r="GQ65" s="148"/>
      <c r="GR65" s="148"/>
      <c r="GS65" s="148"/>
      <c r="GT65" s="148"/>
      <c r="GU65" s="148"/>
      <c r="GV65" s="148"/>
      <c r="GW65" s="148"/>
      <c r="GX65" s="148"/>
      <c r="GY65" s="148"/>
      <c r="GZ65" s="148"/>
      <c r="HA65" s="148"/>
      <c r="HB65" s="148"/>
      <c r="HC65" s="148"/>
      <c r="HD65" s="148"/>
      <c r="HE65" s="148"/>
      <c r="HF65" s="148"/>
      <c r="HG65" s="148"/>
      <c r="HH65" s="148"/>
      <c r="HI65" s="148"/>
      <c r="HJ65" s="148"/>
      <c r="HK65" s="148"/>
      <c r="HL65" s="148"/>
      <c r="HM65" s="148"/>
      <c r="HN65" s="148"/>
      <c r="HO65" s="148"/>
      <c r="HP65" s="148"/>
      <c r="HQ65" s="148"/>
      <c r="HR65" s="148"/>
      <c r="HS65" s="148"/>
      <c r="HT65" s="148"/>
      <c r="HU65" s="148"/>
      <c r="HV65" s="148"/>
      <c r="HW65" s="148"/>
      <c r="HX65" s="148"/>
      <c r="HY65" s="148"/>
      <c r="HZ65" s="148"/>
      <c r="IA65" s="148"/>
      <c r="IB65" s="148"/>
      <c r="IC65" s="148"/>
      <c r="ID65" s="148"/>
      <c r="IE65" s="148"/>
      <c r="IF65" s="148"/>
      <c r="IG65" s="148"/>
      <c r="IH65" s="148"/>
      <c r="II65" s="148"/>
      <c r="IJ65" s="148"/>
      <c r="IK65" s="148"/>
      <c r="IL65" s="148"/>
      <c r="IM65" s="148"/>
      <c r="IN65" s="148"/>
      <c r="IO65" s="148"/>
      <c r="IP65" s="148"/>
      <c r="IQ65" s="148"/>
      <c r="IR65" s="148"/>
      <c r="IS65" s="148"/>
    </row>
    <row r="66" spans="1:253" ht="21.6" customHeight="1">
      <c r="A66" s="116"/>
      <c r="B66" s="113"/>
      <c r="C66" s="120"/>
      <c r="D66" s="118"/>
      <c r="E66" s="118"/>
      <c r="F66" s="118"/>
      <c r="G66" s="118"/>
      <c r="H66" s="118"/>
      <c r="I66" s="118"/>
      <c r="J66" s="118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7"/>
      <c r="DI66" s="117"/>
      <c r="DJ66" s="117"/>
      <c r="DK66" s="117"/>
      <c r="DL66" s="117"/>
      <c r="DM66" s="117"/>
      <c r="DN66" s="117"/>
      <c r="DO66" s="117"/>
      <c r="DP66" s="117"/>
      <c r="DQ66" s="117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7"/>
      <c r="GA66" s="117"/>
      <c r="GB66" s="117"/>
      <c r="GC66" s="117"/>
      <c r="GD66" s="117"/>
      <c r="GE66" s="117"/>
      <c r="GF66" s="117"/>
      <c r="GG66" s="117"/>
      <c r="GH66" s="117"/>
      <c r="GI66" s="117"/>
      <c r="GJ66" s="117"/>
      <c r="GK66" s="117"/>
      <c r="GL66" s="117"/>
      <c r="GM66" s="117"/>
      <c r="GN66" s="117"/>
      <c r="GO66" s="117"/>
      <c r="GP66" s="117"/>
      <c r="GQ66" s="117"/>
      <c r="GR66" s="117"/>
      <c r="GS66" s="117"/>
      <c r="GT66" s="117"/>
      <c r="GU66" s="117"/>
      <c r="GV66" s="117"/>
      <c r="GW66" s="117"/>
      <c r="GX66" s="117"/>
      <c r="GY66" s="117"/>
      <c r="GZ66" s="117"/>
      <c r="HA66" s="117"/>
      <c r="HB66" s="117"/>
      <c r="HC66" s="117"/>
      <c r="HD66" s="117"/>
      <c r="HE66" s="117"/>
      <c r="HF66" s="117"/>
      <c r="HG66" s="117"/>
      <c r="HH66" s="117"/>
      <c r="HI66" s="117"/>
      <c r="HJ66" s="117"/>
      <c r="HK66" s="117"/>
      <c r="HL66" s="117"/>
      <c r="HM66" s="117"/>
      <c r="HN66" s="117"/>
      <c r="HO66" s="117"/>
      <c r="HP66" s="117"/>
      <c r="HQ66" s="117"/>
      <c r="HR66" s="117"/>
      <c r="HS66" s="117"/>
      <c r="HT66" s="117"/>
      <c r="HU66" s="117"/>
      <c r="HV66" s="117"/>
      <c r="HW66" s="117"/>
      <c r="HX66" s="117"/>
      <c r="HY66" s="117"/>
      <c r="HZ66" s="117"/>
      <c r="IA66" s="117"/>
      <c r="IB66" s="117"/>
      <c r="IC66" s="117"/>
      <c r="ID66" s="117"/>
      <c r="IE66" s="117"/>
      <c r="IF66" s="117"/>
      <c r="IG66" s="117"/>
      <c r="IH66" s="117"/>
      <c r="II66" s="117"/>
      <c r="IJ66" s="117"/>
      <c r="IK66" s="117"/>
      <c r="IL66" s="117"/>
      <c r="IM66" s="117"/>
      <c r="IN66" s="117"/>
      <c r="IO66" s="117"/>
      <c r="IP66" s="117"/>
      <c r="IQ66" s="117"/>
      <c r="IR66" s="117"/>
      <c r="IS66" s="117"/>
    </row>
    <row r="67" spans="1:253" ht="23.1" customHeight="1">
      <c r="A67" s="118" t="s">
        <v>3</v>
      </c>
      <c r="B67" s="139"/>
      <c r="D67" s="118"/>
      <c r="E67" s="118"/>
      <c r="F67" s="118"/>
      <c r="G67" s="118"/>
      <c r="H67" s="118"/>
      <c r="I67" s="118"/>
      <c r="J67" s="118"/>
    </row>
    <row r="68" spans="1:253" s="124" customFormat="1" ht="23.1" customHeight="1">
      <c r="C68" s="140"/>
    </row>
    <row r="69" spans="1:253" ht="21.6" customHeight="1">
      <c r="A69" s="128" t="s">
        <v>85</v>
      </c>
      <c r="B69" s="129"/>
      <c r="C69" s="130"/>
      <c r="D69" s="130"/>
      <c r="E69" s="130"/>
      <c r="F69" s="130"/>
      <c r="G69" s="130"/>
      <c r="H69" s="130"/>
      <c r="I69" s="130"/>
      <c r="J69" s="130"/>
    </row>
    <row r="70" spans="1:253" ht="21.6" customHeight="1">
      <c r="A70" s="128" t="s">
        <v>69</v>
      </c>
      <c r="B70" s="129"/>
      <c r="C70" s="130"/>
      <c r="D70" s="130"/>
      <c r="E70" s="130"/>
      <c r="F70" s="130"/>
      <c r="G70" s="130"/>
      <c r="H70" s="130"/>
      <c r="I70" s="130"/>
      <c r="J70" s="130"/>
    </row>
    <row r="71" spans="1:253" ht="21.6" customHeight="1">
      <c r="A71" s="128" t="s">
        <v>186</v>
      </c>
      <c r="B71" s="145"/>
      <c r="J71" s="118"/>
    </row>
    <row r="72" spans="1:253" ht="21.6" customHeight="1">
      <c r="A72" s="128"/>
      <c r="B72" s="145"/>
      <c r="J72" s="131" t="s">
        <v>18</v>
      </c>
    </row>
    <row r="73" spans="1:253" s="122" customFormat="1" ht="21.6" customHeight="1">
      <c r="B73" s="132"/>
      <c r="C73" s="133"/>
      <c r="D73" s="172" t="s">
        <v>19</v>
      </c>
      <c r="E73" s="172"/>
      <c r="F73" s="172"/>
      <c r="G73" s="133"/>
      <c r="H73" s="172" t="s">
        <v>20</v>
      </c>
      <c r="I73" s="172"/>
      <c r="J73" s="172"/>
    </row>
    <row r="74" spans="1:253" s="113" customFormat="1" ht="21.6" customHeight="1">
      <c r="A74" s="118"/>
      <c r="B74" s="115"/>
      <c r="C74" s="121"/>
      <c r="D74" s="135" t="s">
        <v>187</v>
      </c>
      <c r="E74" s="136"/>
      <c r="F74" s="135" t="s">
        <v>188</v>
      </c>
      <c r="G74" s="121"/>
      <c r="H74" s="135" t="s">
        <v>187</v>
      </c>
      <c r="I74" s="136"/>
      <c r="J74" s="135" t="s">
        <v>188</v>
      </c>
    </row>
    <row r="75" spans="1:253" s="113" customFormat="1" ht="21.6" customHeight="1">
      <c r="A75" s="118"/>
      <c r="B75" s="137"/>
      <c r="C75" s="121"/>
      <c r="D75" s="138" t="s">
        <v>22</v>
      </c>
      <c r="E75" s="136"/>
      <c r="F75" s="138" t="s">
        <v>24</v>
      </c>
      <c r="G75" s="121"/>
      <c r="H75" s="138" t="s">
        <v>22</v>
      </c>
      <c r="I75" s="136"/>
      <c r="J75" s="138" t="s">
        <v>24</v>
      </c>
    </row>
    <row r="76" spans="1:253" s="113" customFormat="1" ht="21.6" customHeight="1">
      <c r="A76" s="118"/>
      <c r="B76" s="137"/>
      <c r="C76" s="121"/>
      <c r="D76" s="138" t="s">
        <v>23</v>
      </c>
      <c r="E76" s="136"/>
      <c r="F76" s="138"/>
      <c r="G76" s="121"/>
      <c r="H76" s="138" t="s">
        <v>23</v>
      </c>
      <c r="I76" s="136"/>
      <c r="J76" s="138"/>
    </row>
    <row r="77" spans="1:253" s="124" customFormat="1" ht="21.6" customHeight="1">
      <c r="A77" s="122" t="s">
        <v>6</v>
      </c>
      <c r="B77" s="113"/>
      <c r="C77" s="123"/>
      <c r="D77" s="123"/>
      <c r="E77" s="123"/>
      <c r="F77" s="123"/>
      <c r="G77" s="123"/>
      <c r="H77" s="123"/>
      <c r="I77" s="123"/>
      <c r="J77" s="123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112"/>
      <c r="BW77" s="112"/>
      <c r="BX77" s="112"/>
      <c r="BY77" s="112"/>
      <c r="BZ77" s="112"/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2"/>
      <c r="DA77" s="112"/>
      <c r="DB77" s="112"/>
      <c r="DC77" s="112"/>
      <c r="DD77" s="112"/>
      <c r="DE77" s="112"/>
      <c r="DF77" s="112"/>
      <c r="DG77" s="112"/>
      <c r="DH77" s="112"/>
      <c r="DI77" s="112"/>
      <c r="DJ77" s="112"/>
      <c r="DK77" s="112"/>
      <c r="DL77" s="112"/>
      <c r="DM77" s="112"/>
      <c r="DN77" s="112"/>
      <c r="DO77" s="112"/>
      <c r="DP77" s="112"/>
      <c r="DQ77" s="112"/>
      <c r="DR77" s="112"/>
      <c r="DS77" s="112"/>
      <c r="DT77" s="112"/>
      <c r="DU77" s="112"/>
      <c r="DV77" s="112"/>
      <c r="DW77" s="112"/>
      <c r="DX77" s="112"/>
      <c r="DY77" s="112"/>
      <c r="DZ77" s="112"/>
      <c r="EA77" s="112"/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112"/>
      <c r="EM77" s="112"/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2"/>
      <c r="EZ77" s="112"/>
      <c r="FA77" s="112"/>
      <c r="FB77" s="112"/>
      <c r="FC77" s="112"/>
      <c r="FD77" s="112"/>
      <c r="FE77" s="112"/>
      <c r="FF77" s="112"/>
      <c r="FG77" s="112"/>
      <c r="FH77" s="112"/>
      <c r="FI77" s="112"/>
      <c r="FJ77" s="112"/>
      <c r="FK77" s="112"/>
      <c r="FL77" s="112"/>
      <c r="FM77" s="112"/>
      <c r="FN77" s="112"/>
      <c r="FO77" s="112"/>
      <c r="FP77" s="112"/>
      <c r="FQ77" s="112"/>
      <c r="FR77" s="112"/>
      <c r="FS77" s="112"/>
      <c r="FT77" s="112"/>
      <c r="FU77" s="112"/>
      <c r="FV77" s="112"/>
      <c r="FW77" s="112"/>
      <c r="FX77" s="112"/>
      <c r="FY77" s="112"/>
      <c r="FZ77" s="112"/>
      <c r="GA77" s="112"/>
      <c r="GB77" s="112"/>
      <c r="GC77" s="112"/>
      <c r="GD77" s="112"/>
      <c r="GE77" s="112"/>
      <c r="GF77" s="112"/>
      <c r="GG77" s="112"/>
      <c r="GH77" s="112"/>
      <c r="GI77" s="112"/>
      <c r="GJ77" s="112"/>
      <c r="GK77" s="112"/>
      <c r="GL77" s="112"/>
      <c r="GM77" s="112"/>
      <c r="GN77" s="112"/>
      <c r="GO77" s="112"/>
      <c r="GP77" s="112"/>
      <c r="GQ77" s="112"/>
      <c r="GR77" s="112"/>
      <c r="GS77" s="112"/>
      <c r="GT77" s="112"/>
      <c r="GU77" s="112"/>
      <c r="GV77" s="112"/>
      <c r="GW77" s="112"/>
      <c r="GX77" s="112"/>
      <c r="GY77" s="112"/>
      <c r="GZ77" s="112"/>
      <c r="HA77" s="112"/>
      <c r="HB77" s="112"/>
      <c r="HC77" s="112"/>
      <c r="HD77" s="112"/>
      <c r="HE77" s="112"/>
      <c r="HF77" s="112"/>
      <c r="HG77" s="112"/>
      <c r="HH77" s="112"/>
      <c r="HI77" s="112"/>
      <c r="HJ77" s="112"/>
      <c r="HK77" s="112"/>
      <c r="HL77" s="112"/>
      <c r="HM77" s="112"/>
      <c r="HN77" s="112"/>
      <c r="HO77" s="112"/>
      <c r="HP77" s="112"/>
      <c r="HQ77" s="112"/>
      <c r="HR77" s="112"/>
      <c r="HS77" s="112"/>
      <c r="HT77" s="112"/>
      <c r="HU77" s="112"/>
      <c r="HV77" s="112"/>
      <c r="HW77" s="112"/>
      <c r="HX77" s="112"/>
      <c r="HY77" s="112"/>
      <c r="HZ77" s="112"/>
      <c r="IA77" s="112"/>
      <c r="IB77" s="112"/>
      <c r="IC77" s="112"/>
      <c r="ID77" s="112"/>
      <c r="IE77" s="112"/>
      <c r="IF77" s="112"/>
      <c r="IG77" s="112"/>
      <c r="IH77" s="112"/>
      <c r="II77" s="112"/>
      <c r="IJ77" s="112"/>
      <c r="IK77" s="112"/>
      <c r="IL77" s="112"/>
      <c r="IM77" s="112"/>
      <c r="IN77" s="112"/>
      <c r="IO77" s="112"/>
      <c r="IP77" s="112"/>
      <c r="IQ77" s="112"/>
      <c r="IR77" s="112"/>
      <c r="IS77" s="112"/>
    </row>
    <row r="78" spans="1:253" s="124" customFormat="1" ht="21.6" customHeight="1">
      <c r="A78" s="118" t="s">
        <v>30</v>
      </c>
      <c r="B78" s="115"/>
      <c r="C78" s="123"/>
      <c r="D78" s="123"/>
      <c r="E78" s="123"/>
      <c r="F78" s="123"/>
      <c r="G78" s="123"/>
      <c r="H78" s="123"/>
      <c r="I78" s="123"/>
      <c r="J78" s="123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2"/>
      <c r="DN78" s="112"/>
      <c r="DO78" s="112"/>
      <c r="DP78" s="112"/>
      <c r="DQ78" s="112"/>
      <c r="DR78" s="112"/>
      <c r="DS78" s="112"/>
      <c r="DT78" s="112"/>
      <c r="DU78" s="112"/>
      <c r="DV78" s="112"/>
      <c r="DW78" s="112"/>
      <c r="DX78" s="112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  <c r="FC78" s="112"/>
      <c r="FD78" s="112"/>
      <c r="FE78" s="112"/>
      <c r="FF78" s="112"/>
      <c r="FG78" s="112"/>
      <c r="FH78" s="112"/>
      <c r="FI78" s="112"/>
      <c r="FJ78" s="112"/>
      <c r="FK78" s="112"/>
      <c r="FL78" s="112"/>
      <c r="FM78" s="112"/>
      <c r="FN78" s="112"/>
      <c r="FO78" s="112"/>
      <c r="FP78" s="112"/>
      <c r="FQ78" s="112"/>
      <c r="FR78" s="112"/>
      <c r="FS78" s="112"/>
      <c r="FT78" s="112"/>
      <c r="FU78" s="112"/>
      <c r="FV78" s="112"/>
      <c r="FW78" s="112"/>
      <c r="FX78" s="112"/>
      <c r="FY78" s="112"/>
      <c r="FZ78" s="112"/>
      <c r="GA78" s="112"/>
      <c r="GB78" s="112"/>
      <c r="GC78" s="112"/>
      <c r="GD78" s="112"/>
      <c r="GE78" s="112"/>
      <c r="GF78" s="112"/>
      <c r="GG78" s="112"/>
      <c r="GH78" s="112"/>
      <c r="GI78" s="112"/>
      <c r="GJ78" s="112"/>
      <c r="GK78" s="112"/>
      <c r="GL78" s="112"/>
      <c r="GM78" s="112"/>
      <c r="GN78" s="112"/>
      <c r="GO78" s="112"/>
      <c r="GP78" s="112"/>
      <c r="GQ78" s="112"/>
      <c r="GR78" s="112"/>
      <c r="GS78" s="112"/>
      <c r="GT78" s="112"/>
      <c r="GU78" s="112"/>
      <c r="GV78" s="112"/>
      <c r="GW78" s="112"/>
      <c r="GX78" s="112"/>
      <c r="GY78" s="112"/>
      <c r="GZ78" s="112"/>
      <c r="HA78" s="112"/>
      <c r="HB78" s="112"/>
      <c r="HC78" s="112"/>
      <c r="HD78" s="112"/>
      <c r="HE78" s="112"/>
      <c r="HF78" s="112"/>
      <c r="HG78" s="112"/>
      <c r="HH78" s="112"/>
      <c r="HI78" s="112"/>
      <c r="HJ78" s="112"/>
      <c r="HK78" s="112"/>
      <c r="HL78" s="112"/>
      <c r="HM78" s="112"/>
      <c r="HN78" s="112"/>
      <c r="HO78" s="112"/>
      <c r="HP78" s="112"/>
      <c r="HQ78" s="112"/>
      <c r="HR78" s="112"/>
      <c r="HS78" s="112"/>
      <c r="HT78" s="112"/>
      <c r="HU78" s="112"/>
      <c r="HV78" s="112"/>
      <c r="HW78" s="112"/>
      <c r="HX78" s="112"/>
      <c r="HY78" s="112"/>
      <c r="HZ78" s="112"/>
      <c r="IA78" s="112"/>
      <c r="IB78" s="112"/>
      <c r="IC78" s="112"/>
      <c r="ID78" s="112"/>
      <c r="IE78" s="112"/>
      <c r="IF78" s="112"/>
      <c r="IG78" s="112"/>
      <c r="IH78" s="112"/>
      <c r="II78" s="112"/>
      <c r="IJ78" s="112"/>
      <c r="IK78" s="112"/>
      <c r="IL78" s="112"/>
      <c r="IM78" s="112"/>
      <c r="IN78" s="112"/>
      <c r="IO78" s="112"/>
      <c r="IP78" s="112"/>
      <c r="IQ78" s="112"/>
      <c r="IR78" s="112"/>
      <c r="IS78" s="112"/>
    </row>
    <row r="79" spans="1:253" s="124" customFormat="1" ht="21.6" customHeight="1">
      <c r="A79" s="121" t="s">
        <v>70</v>
      </c>
      <c r="B79" s="115"/>
      <c r="C79" s="123"/>
      <c r="D79" s="123"/>
      <c r="E79" s="123"/>
      <c r="F79" s="123"/>
      <c r="G79" s="123"/>
      <c r="H79" s="123"/>
      <c r="I79" s="123"/>
      <c r="J79" s="123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  <c r="GK79" s="112"/>
      <c r="GL79" s="112"/>
      <c r="GM79" s="112"/>
      <c r="GN79" s="112"/>
      <c r="GO79" s="112"/>
      <c r="GP79" s="112"/>
      <c r="GQ79" s="112"/>
      <c r="GR79" s="112"/>
      <c r="GS79" s="112"/>
      <c r="GT79" s="112"/>
      <c r="GU79" s="112"/>
      <c r="GV79" s="112"/>
      <c r="GW79" s="112"/>
      <c r="GX79" s="112"/>
      <c r="GY79" s="112"/>
      <c r="GZ79" s="112"/>
      <c r="HA79" s="112"/>
      <c r="HB79" s="112"/>
      <c r="HC79" s="112"/>
      <c r="HD79" s="112"/>
      <c r="HE79" s="112"/>
      <c r="HF79" s="112"/>
      <c r="HG79" s="112"/>
      <c r="HH79" s="112"/>
      <c r="HI79" s="112"/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12"/>
      <c r="HV79" s="112"/>
      <c r="HW79" s="112"/>
      <c r="HX79" s="112"/>
      <c r="HY79" s="112"/>
      <c r="HZ79" s="112"/>
      <c r="IA79" s="112"/>
      <c r="IB79" s="112"/>
      <c r="IC79" s="112"/>
      <c r="ID79" s="112"/>
      <c r="IE79" s="112"/>
      <c r="IF79" s="112"/>
      <c r="IG79" s="112"/>
      <c r="IH79" s="112"/>
      <c r="II79" s="112"/>
      <c r="IJ79" s="112"/>
      <c r="IK79" s="112"/>
      <c r="IL79" s="112"/>
      <c r="IM79" s="112"/>
      <c r="IN79" s="112"/>
      <c r="IO79" s="112"/>
      <c r="IP79" s="112"/>
      <c r="IQ79" s="112"/>
      <c r="IR79" s="112"/>
      <c r="IS79" s="112"/>
    </row>
    <row r="80" spans="1:253" s="124" customFormat="1" ht="21.6" customHeight="1" thickBot="1">
      <c r="A80" s="121" t="s">
        <v>157</v>
      </c>
      <c r="B80" s="115"/>
      <c r="C80" s="125"/>
      <c r="D80" s="164">
        <v>113538</v>
      </c>
      <c r="E80" s="165"/>
      <c r="F80" s="164">
        <v>113538</v>
      </c>
      <c r="G80" s="165"/>
      <c r="H80" s="164">
        <v>113538</v>
      </c>
      <c r="I80" s="165"/>
      <c r="J80" s="164">
        <v>113538</v>
      </c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  <c r="FK80" s="112"/>
      <c r="FL80" s="112"/>
      <c r="FM80" s="112"/>
      <c r="FN80" s="112"/>
      <c r="FO80" s="112"/>
      <c r="FP80" s="112"/>
      <c r="FQ80" s="112"/>
      <c r="FR80" s="112"/>
      <c r="FS80" s="112"/>
      <c r="FT80" s="112"/>
      <c r="FU80" s="112"/>
      <c r="FV80" s="112"/>
      <c r="FW80" s="112"/>
      <c r="FX80" s="112"/>
      <c r="FY80" s="112"/>
      <c r="FZ80" s="112"/>
      <c r="GA80" s="112"/>
      <c r="GB80" s="112"/>
      <c r="GC80" s="112"/>
      <c r="GD80" s="112"/>
      <c r="GE80" s="112"/>
      <c r="GF80" s="112"/>
      <c r="GG80" s="112"/>
      <c r="GH80" s="112"/>
      <c r="GI80" s="112"/>
      <c r="GJ80" s="112"/>
      <c r="GK80" s="112"/>
      <c r="GL80" s="112"/>
      <c r="GM80" s="112"/>
      <c r="GN80" s="112"/>
      <c r="GO80" s="112"/>
      <c r="GP80" s="112"/>
      <c r="GQ80" s="112"/>
      <c r="GR80" s="112"/>
      <c r="GS80" s="112"/>
      <c r="GT80" s="112"/>
      <c r="GU80" s="112"/>
      <c r="GV80" s="112"/>
      <c r="GW80" s="112"/>
      <c r="GX80" s="112"/>
      <c r="GY80" s="112"/>
      <c r="GZ80" s="112"/>
      <c r="HA80" s="112"/>
      <c r="HB80" s="112"/>
      <c r="HC80" s="112"/>
      <c r="HD80" s="112"/>
      <c r="HE80" s="112"/>
      <c r="HF80" s="112"/>
      <c r="HG80" s="112"/>
      <c r="HH80" s="112"/>
      <c r="HI80" s="112"/>
      <c r="HJ80" s="112"/>
      <c r="HK80" s="112"/>
      <c r="HL80" s="112"/>
      <c r="HM80" s="112"/>
      <c r="HN80" s="112"/>
      <c r="HO80" s="112"/>
      <c r="HP80" s="112"/>
      <c r="HQ80" s="112"/>
      <c r="HR80" s="112"/>
      <c r="HS80" s="112"/>
      <c r="HT80" s="112"/>
      <c r="HU80" s="112"/>
      <c r="HV80" s="112"/>
      <c r="HW80" s="112"/>
      <c r="HX80" s="112"/>
      <c r="HY80" s="112"/>
      <c r="HZ80" s="112"/>
      <c r="IA80" s="112"/>
      <c r="IB80" s="112"/>
      <c r="IC80" s="112"/>
      <c r="ID80" s="112"/>
      <c r="IE80" s="112"/>
      <c r="IF80" s="112"/>
      <c r="IG80" s="112"/>
      <c r="IH80" s="112"/>
      <c r="II80" s="112"/>
      <c r="IJ80" s="112"/>
      <c r="IK80" s="112"/>
      <c r="IL80" s="112"/>
      <c r="IM80" s="112"/>
      <c r="IN80" s="112"/>
      <c r="IO80" s="112"/>
      <c r="IP80" s="112"/>
      <c r="IQ80" s="112"/>
      <c r="IR80" s="112"/>
      <c r="IS80" s="112"/>
    </row>
    <row r="81" spans="1:253" ht="21.6" customHeight="1" thickTop="1">
      <c r="A81" s="121" t="s">
        <v>71</v>
      </c>
      <c r="B81" s="115"/>
      <c r="C81" s="123"/>
      <c r="D81" s="165"/>
      <c r="E81" s="165"/>
      <c r="F81" s="165"/>
      <c r="G81" s="165"/>
      <c r="H81" s="165"/>
      <c r="I81" s="165"/>
      <c r="J81" s="165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112"/>
      <c r="BT81" s="112"/>
      <c r="BU81" s="112"/>
      <c r="BV81" s="112"/>
      <c r="BW81" s="112"/>
      <c r="BX81" s="112"/>
      <c r="BY81" s="112"/>
      <c r="BZ81" s="112"/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2"/>
      <c r="DG81" s="112"/>
      <c r="DH81" s="112"/>
      <c r="DI81" s="112"/>
      <c r="DJ81" s="112"/>
      <c r="DK81" s="112"/>
      <c r="DL81" s="112"/>
      <c r="DM81" s="112"/>
      <c r="DN81" s="112"/>
      <c r="DO81" s="112"/>
      <c r="DP81" s="112"/>
      <c r="DQ81" s="112"/>
      <c r="DR81" s="112"/>
      <c r="DS81" s="112"/>
      <c r="DT81" s="112"/>
      <c r="DU81" s="112"/>
      <c r="DV81" s="112"/>
      <c r="DW81" s="112"/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112"/>
      <c r="EI81" s="112"/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2"/>
      <c r="EZ81" s="112"/>
      <c r="FA81" s="112"/>
      <c r="FB81" s="112"/>
      <c r="FC81" s="112"/>
      <c r="FD81" s="112"/>
      <c r="FE81" s="112"/>
      <c r="FF81" s="112"/>
      <c r="FG81" s="112"/>
      <c r="FH81" s="112"/>
      <c r="FI81" s="112"/>
      <c r="FJ81" s="112"/>
      <c r="FK81" s="112"/>
      <c r="FL81" s="112"/>
      <c r="FM81" s="112"/>
      <c r="FN81" s="112"/>
      <c r="FO81" s="112"/>
      <c r="FP81" s="112"/>
      <c r="FQ81" s="112"/>
      <c r="FR81" s="112"/>
      <c r="FS81" s="112"/>
      <c r="FT81" s="112"/>
      <c r="FU81" s="112"/>
      <c r="FV81" s="112"/>
      <c r="FW81" s="112"/>
      <c r="FX81" s="112"/>
      <c r="FY81" s="112"/>
      <c r="FZ81" s="112"/>
      <c r="GA81" s="112"/>
      <c r="GB81" s="112"/>
      <c r="GC81" s="112"/>
      <c r="GD81" s="112"/>
      <c r="GE81" s="112"/>
      <c r="GF81" s="112"/>
      <c r="GG81" s="112"/>
      <c r="GH81" s="112"/>
      <c r="GI81" s="112"/>
      <c r="GJ81" s="112"/>
      <c r="GK81" s="112"/>
      <c r="GL81" s="112"/>
      <c r="GM81" s="112"/>
      <c r="GN81" s="112"/>
      <c r="GO81" s="112"/>
      <c r="GP81" s="112"/>
      <c r="GQ81" s="112"/>
      <c r="GR81" s="112"/>
      <c r="GS81" s="112"/>
      <c r="GT81" s="112"/>
      <c r="GU81" s="112"/>
      <c r="GV81" s="112"/>
      <c r="GW81" s="112"/>
      <c r="GX81" s="112"/>
      <c r="GY81" s="112"/>
      <c r="GZ81" s="112"/>
      <c r="HA81" s="112"/>
      <c r="HB81" s="112"/>
      <c r="HC81" s="112"/>
      <c r="HD81" s="112"/>
      <c r="HE81" s="112"/>
      <c r="HF81" s="112"/>
      <c r="HG81" s="112"/>
      <c r="HH81" s="112"/>
      <c r="HI81" s="112"/>
      <c r="HJ81" s="112"/>
      <c r="HK81" s="112"/>
      <c r="HL81" s="112"/>
      <c r="HM81" s="112"/>
      <c r="HN81" s="112"/>
      <c r="HO81" s="112"/>
      <c r="HP81" s="112"/>
      <c r="HQ81" s="112"/>
      <c r="HR81" s="112"/>
      <c r="HS81" s="112"/>
      <c r="HT81" s="112"/>
      <c r="HU81" s="112"/>
      <c r="HV81" s="112"/>
      <c r="HW81" s="112"/>
      <c r="HX81" s="112"/>
      <c r="HY81" s="112"/>
      <c r="HZ81" s="112"/>
      <c r="IA81" s="112"/>
      <c r="IB81" s="112"/>
      <c r="IC81" s="112"/>
      <c r="ID81" s="112"/>
      <c r="IE81" s="112"/>
      <c r="IF81" s="112"/>
      <c r="IG81" s="112"/>
      <c r="IH81" s="112"/>
      <c r="II81" s="112"/>
      <c r="IJ81" s="112"/>
      <c r="IK81" s="112"/>
      <c r="IL81" s="112"/>
      <c r="IM81" s="112"/>
      <c r="IN81" s="112"/>
      <c r="IO81" s="112"/>
      <c r="IP81" s="112"/>
      <c r="IQ81" s="112"/>
      <c r="IR81" s="112"/>
      <c r="IS81" s="112"/>
    </row>
    <row r="82" spans="1:253" ht="21.6" customHeight="1">
      <c r="A82" s="121" t="s">
        <v>157</v>
      </c>
      <c r="B82" s="113"/>
      <c r="C82" s="125"/>
      <c r="D82" s="165">
        <v>113538</v>
      </c>
      <c r="E82" s="165"/>
      <c r="F82" s="165">
        <v>113538</v>
      </c>
      <c r="G82" s="165"/>
      <c r="H82" s="165">
        <v>113538</v>
      </c>
      <c r="I82" s="165"/>
      <c r="J82" s="165">
        <v>113538</v>
      </c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112"/>
      <c r="BT82" s="112"/>
      <c r="BU82" s="112"/>
      <c r="BV82" s="112"/>
      <c r="BW82" s="112"/>
      <c r="BX82" s="112"/>
      <c r="BY82" s="112"/>
      <c r="BZ82" s="112"/>
      <c r="CA82" s="112"/>
      <c r="CB82" s="112"/>
      <c r="CC82" s="112"/>
      <c r="CD82" s="112"/>
      <c r="CE82" s="112"/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112"/>
      <c r="DC82" s="112"/>
      <c r="DD82" s="112"/>
      <c r="DE82" s="112"/>
      <c r="DF82" s="112"/>
      <c r="DG82" s="112"/>
      <c r="DH82" s="112"/>
      <c r="DI82" s="112"/>
      <c r="DJ82" s="112"/>
      <c r="DK82" s="112"/>
      <c r="DL82" s="112"/>
      <c r="DM82" s="112"/>
      <c r="DN82" s="112"/>
      <c r="DO82" s="112"/>
      <c r="DP82" s="112"/>
      <c r="DQ82" s="112"/>
      <c r="DR82" s="112"/>
      <c r="DS82" s="112"/>
      <c r="DT82" s="112"/>
      <c r="DU82" s="112"/>
      <c r="DV82" s="112"/>
      <c r="DW82" s="112"/>
      <c r="DX82" s="112"/>
      <c r="DY82" s="112"/>
      <c r="DZ82" s="112"/>
      <c r="EA82" s="112"/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2"/>
      <c r="EN82" s="112"/>
      <c r="EO82" s="112"/>
      <c r="EP82" s="112"/>
      <c r="EQ82" s="112"/>
      <c r="ER82" s="112"/>
      <c r="ES82" s="112"/>
      <c r="ET82" s="112"/>
      <c r="EU82" s="112"/>
      <c r="EV82" s="112"/>
      <c r="EW82" s="112"/>
      <c r="EX82" s="112"/>
      <c r="EY82" s="112"/>
      <c r="EZ82" s="112"/>
      <c r="FA82" s="112"/>
      <c r="FB82" s="112"/>
      <c r="FC82" s="112"/>
      <c r="FD82" s="112"/>
      <c r="FE82" s="112"/>
      <c r="FF82" s="112"/>
      <c r="FG82" s="112"/>
      <c r="FH82" s="112"/>
      <c r="FI82" s="112"/>
      <c r="FJ82" s="112"/>
      <c r="FK82" s="112"/>
      <c r="FL82" s="112"/>
      <c r="FM82" s="112"/>
      <c r="FN82" s="112"/>
      <c r="FO82" s="112"/>
      <c r="FP82" s="112"/>
      <c r="FQ82" s="112"/>
      <c r="FR82" s="112"/>
      <c r="FS82" s="112"/>
      <c r="FT82" s="112"/>
      <c r="FU82" s="112"/>
      <c r="FV82" s="112"/>
      <c r="FW82" s="112"/>
      <c r="FX82" s="112"/>
      <c r="FY82" s="112"/>
      <c r="FZ82" s="112"/>
      <c r="GA82" s="112"/>
      <c r="GB82" s="112"/>
      <c r="GC82" s="112"/>
      <c r="GD82" s="112"/>
      <c r="GE82" s="112"/>
      <c r="GF82" s="112"/>
      <c r="GG82" s="112"/>
      <c r="GH82" s="112"/>
      <c r="GI82" s="112"/>
      <c r="GJ82" s="112"/>
      <c r="GK82" s="112"/>
      <c r="GL82" s="112"/>
      <c r="GM82" s="112"/>
      <c r="GN82" s="112"/>
      <c r="GO82" s="112"/>
      <c r="GP82" s="112"/>
      <c r="GQ82" s="112"/>
      <c r="GR82" s="112"/>
      <c r="GS82" s="112"/>
      <c r="GT82" s="112"/>
      <c r="GU82" s="112"/>
      <c r="GV82" s="112"/>
      <c r="GW82" s="112"/>
      <c r="GX82" s="112"/>
      <c r="GY82" s="112"/>
      <c r="GZ82" s="112"/>
      <c r="HA82" s="112"/>
      <c r="HB82" s="112"/>
      <c r="HC82" s="112"/>
      <c r="HD82" s="112"/>
      <c r="HE82" s="112"/>
      <c r="HF82" s="112"/>
      <c r="HG82" s="112"/>
      <c r="HH82" s="112"/>
      <c r="HI82" s="112"/>
      <c r="HJ82" s="112"/>
      <c r="HK82" s="112"/>
      <c r="HL82" s="112"/>
      <c r="HM82" s="112"/>
      <c r="HN82" s="112"/>
      <c r="HO82" s="112"/>
      <c r="HP82" s="112"/>
      <c r="HQ82" s="112"/>
      <c r="HR82" s="112"/>
      <c r="HS82" s="112"/>
      <c r="HT82" s="112"/>
      <c r="HU82" s="112"/>
      <c r="HV82" s="112"/>
      <c r="HW82" s="112"/>
      <c r="HX82" s="112"/>
      <c r="HY82" s="112"/>
      <c r="HZ82" s="112"/>
      <c r="IA82" s="112"/>
      <c r="IB82" s="112"/>
      <c r="IC82" s="112"/>
      <c r="ID82" s="112"/>
      <c r="IE82" s="112"/>
      <c r="IF82" s="112"/>
      <c r="IG82" s="112"/>
      <c r="IH82" s="112"/>
      <c r="II82" s="112"/>
      <c r="IJ82" s="112"/>
      <c r="IK82" s="112"/>
      <c r="IL82" s="112"/>
      <c r="IM82" s="112"/>
      <c r="IN82" s="112"/>
      <c r="IO82" s="112"/>
      <c r="IP82" s="112"/>
      <c r="IQ82" s="112"/>
      <c r="IR82" s="112"/>
      <c r="IS82" s="112"/>
    </row>
    <row r="83" spans="1:253" ht="21.6" customHeight="1">
      <c r="A83" s="121" t="s">
        <v>83</v>
      </c>
      <c r="B83" s="113"/>
      <c r="C83" s="125"/>
      <c r="D83" s="165">
        <v>170630</v>
      </c>
      <c r="E83" s="165"/>
      <c r="F83" s="165">
        <v>170630</v>
      </c>
      <c r="G83" s="165"/>
      <c r="H83" s="151">
        <v>170630</v>
      </c>
      <c r="I83" s="165"/>
      <c r="J83" s="151">
        <v>170630</v>
      </c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2"/>
      <c r="EN83" s="112"/>
      <c r="EO83" s="112"/>
      <c r="EP83" s="112"/>
      <c r="EQ83" s="112"/>
      <c r="ER83" s="112"/>
      <c r="ES83" s="112"/>
      <c r="ET83" s="112"/>
      <c r="EU83" s="112"/>
      <c r="EV83" s="112"/>
      <c r="EW83" s="112"/>
      <c r="EX83" s="112"/>
      <c r="EY83" s="112"/>
      <c r="EZ83" s="112"/>
      <c r="FA83" s="112"/>
      <c r="FB83" s="112"/>
      <c r="FC83" s="112"/>
      <c r="FD83" s="112"/>
      <c r="FE83" s="112"/>
      <c r="FF83" s="112"/>
      <c r="FG83" s="112"/>
      <c r="FH83" s="112"/>
      <c r="FI83" s="112"/>
      <c r="FJ83" s="112"/>
      <c r="FK83" s="112"/>
      <c r="FL83" s="112"/>
      <c r="FM83" s="112"/>
      <c r="FN83" s="112"/>
      <c r="FO83" s="112"/>
      <c r="FP83" s="112"/>
      <c r="FQ83" s="112"/>
      <c r="FR83" s="112"/>
      <c r="FS83" s="112"/>
      <c r="FT83" s="112"/>
      <c r="FU83" s="112"/>
      <c r="FV83" s="112"/>
      <c r="FW83" s="112"/>
      <c r="FX83" s="112"/>
      <c r="FY83" s="112"/>
      <c r="FZ83" s="112"/>
      <c r="GA83" s="112"/>
      <c r="GB83" s="112"/>
      <c r="GC83" s="112"/>
      <c r="GD83" s="112"/>
      <c r="GE83" s="112"/>
      <c r="GF83" s="112"/>
      <c r="GG83" s="112"/>
      <c r="GH83" s="112"/>
      <c r="GI83" s="112"/>
      <c r="GJ83" s="112"/>
      <c r="GK83" s="112"/>
      <c r="GL83" s="112"/>
      <c r="GM83" s="112"/>
      <c r="GN83" s="112"/>
      <c r="GO83" s="112"/>
      <c r="GP83" s="112"/>
      <c r="GQ83" s="112"/>
      <c r="GR83" s="112"/>
      <c r="GS83" s="112"/>
      <c r="GT83" s="112"/>
      <c r="GU83" s="112"/>
      <c r="GV83" s="112"/>
      <c r="GW83" s="112"/>
      <c r="GX83" s="112"/>
      <c r="GY83" s="112"/>
      <c r="GZ83" s="112"/>
      <c r="HA83" s="112"/>
      <c r="HB83" s="112"/>
      <c r="HC83" s="112"/>
      <c r="HD83" s="112"/>
      <c r="HE83" s="112"/>
      <c r="HF83" s="112"/>
      <c r="HG83" s="112"/>
      <c r="HH83" s="112"/>
      <c r="HI83" s="112"/>
      <c r="HJ83" s="112"/>
      <c r="HK83" s="112"/>
      <c r="HL83" s="112"/>
      <c r="HM83" s="112"/>
      <c r="HN83" s="112"/>
      <c r="HO83" s="112"/>
      <c r="HP83" s="112"/>
      <c r="HQ83" s="112"/>
      <c r="HR83" s="112"/>
      <c r="HS83" s="112"/>
      <c r="HT83" s="112"/>
      <c r="HU83" s="112"/>
      <c r="HV83" s="112"/>
      <c r="HW83" s="112"/>
      <c r="HX83" s="112"/>
      <c r="HY83" s="112"/>
      <c r="HZ83" s="112"/>
      <c r="IA83" s="112"/>
      <c r="IB83" s="112"/>
      <c r="IC83" s="112"/>
      <c r="ID83" s="112"/>
      <c r="IE83" s="112"/>
      <c r="IF83" s="112"/>
      <c r="IG83" s="112"/>
      <c r="IH83" s="112"/>
      <c r="II83" s="112"/>
      <c r="IJ83" s="112"/>
      <c r="IK83" s="112"/>
      <c r="IL83" s="112"/>
      <c r="IM83" s="112"/>
      <c r="IN83" s="112"/>
      <c r="IO83" s="112"/>
      <c r="IP83" s="112"/>
      <c r="IQ83" s="112"/>
      <c r="IR83" s="112"/>
      <c r="IS83" s="112"/>
    </row>
    <row r="84" spans="1:253" ht="21.6" customHeight="1">
      <c r="A84" s="118" t="s">
        <v>128</v>
      </c>
      <c r="B84" s="115"/>
      <c r="C84" s="123"/>
      <c r="D84" s="165"/>
      <c r="E84" s="165"/>
      <c r="F84" s="165"/>
      <c r="G84" s="165"/>
      <c r="H84" s="165"/>
      <c r="I84" s="165"/>
      <c r="J84" s="165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12"/>
      <c r="DI84" s="112"/>
      <c r="DJ84" s="112"/>
      <c r="DK84" s="112"/>
      <c r="DL84" s="112"/>
      <c r="DM84" s="112"/>
      <c r="DN84" s="112"/>
      <c r="DO84" s="112"/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2"/>
      <c r="EF84" s="112"/>
      <c r="EG84" s="112"/>
      <c r="EH84" s="112"/>
      <c r="EI84" s="112"/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2"/>
      <c r="FA84" s="112"/>
      <c r="FB84" s="112"/>
      <c r="FC84" s="112"/>
      <c r="FD84" s="112"/>
      <c r="FE84" s="112"/>
      <c r="FF84" s="112"/>
      <c r="FG84" s="112"/>
      <c r="FH84" s="112"/>
      <c r="FI84" s="112"/>
      <c r="FJ84" s="112"/>
      <c r="FK84" s="112"/>
      <c r="FL84" s="112"/>
      <c r="FM84" s="112"/>
      <c r="FN84" s="112"/>
      <c r="FO84" s="112"/>
      <c r="FP84" s="112"/>
      <c r="FQ84" s="112"/>
      <c r="FR84" s="112"/>
      <c r="FS84" s="112"/>
      <c r="FT84" s="112"/>
      <c r="FU84" s="112"/>
      <c r="FV84" s="112"/>
      <c r="FW84" s="112"/>
      <c r="FX84" s="112"/>
      <c r="FY84" s="112"/>
      <c r="FZ84" s="112"/>
      <c r="GA84" s="112"/>
      <c r="GB84" s="112"/>
      <c r="GC84" s="112"/>
      <c r="GD84" s="112"/>
      <c r="GE84" s="112"/>
      <c r="GF84" s="112"/>
      <c r="GG84" s="112"/>
      <c r="GH84" s="112"/>
      <c r="GI84" s="112"/>
      <c r="GJ84" s="112"/>
      <c r="GK84" s="112"/>
      <c r="GL84" s="112"/>
      <c r="GM84" s="112"/>
      <c r="GN84" s="112"/>
      <c r="GO84" s="112"/>
      <c r="GP84" s="112"/>
      <c r="GQ84" s="112"/>
      <c r="GR84" s="112"/>
      <c r="GS84" s="112"/>
      <c r="GT84" s="112"/>
      <c r="GU84" s="112"/>
      <c r="GV84" s="112"/>
      <c r="GW84" s="112"/>
      <c r="GX84" s="112"/>
      <c r="GY84" s="112"/>
      <c r="GZ84" s="112"/>
      <c r="HA84" s="112"/>
      <c r="HB84" s="112"/>
      <c r="HC84" s="112"/>
      <c r="HD84" s="112"/>
      <c r="HE84" s="112"/>
      <c r="HF84" s="112"/>
      <c r="HG84" s="112"/>
      <c r="HH84" s="112"/>
      <c r="HI84" s="112"/>
      <c r="HJ84" s="112"/>
      <c r="HK84" s="112"/>
      <c r="HL84" s="112"/>
      <c r="HM84" s="112"/>
      <c r="HN84" s="112"/>
      <c r="HO84" s="112"/>
      <c r="HP84" s="112"/>
      <c r="HQ84" s="112"/>
      <c r="HR84" s="112"/>
      <c r="HS84" s="112"/>
      <c r="HT84" s="112"/>
      <c r="HU84" s="112"/>
      <c r="HV84" s="112"/>
      <c r="HW84" s="112"/>
      <c r="HX84" s="112"/>
      <c r="HY84" s="112"/>
      <c r="HZ84" s="112"/>
      <c r="IA84" s="112"/>
      <c r="IB84" s="112"/>
      <c r="IC84" s="112"/>
      <c r="ID84" s="112"/>
      <c r="IE84" s="112"/>
      <c r="IF84" s="112"/>
      <c r="IG84" s="112"/>
      <c r="IH84" s="112"/>
      <c r="II84" s="112"/>
      <c r="IJ84" s="112"/>
      <c r="IK84" s="112"/>
      <c r="IL84" s="112"/>
      <c r="IM84" s="112"/>
      <c r="IN84" s="112"/>
      <c r="IO84" s="112"/>
      <c r="IP84" s="112"/>
      <c r="IQ84" s="112"/>
      <c r="IR84" s="112"/>
      <c r="IS84" s="112"/>
    </row>
    <row r="85" spans="1:253" ht="21.6" customHeight="1">
      <c r="A85" s="118" t="s">
        <v>47</v>
      </c>
      <c r="B85" s="115"/>
      <c r="C85" s="123"/>
      <c r="D85" s="165">
        <v>11354</v>
      </c>
      <c r="E85" s="165"/>
      <c r="F85" s="165">
        <v>11354</v>
      </c>
      <c r="G85" s="165"/>
      <c r="H85" s="165">
        <v>11354</v>
      </c>
      <c r="I85" s="165"/>
      <c r="J85" s="165">
        <v>11354</v>
      </c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2"/>
      <c r="CH85" s="112"/>
      <c r="CI85" s="112"/>
      <c r="CJ85" s="112"/>
      <c r="CK85" s="112"/>
      <c r="CL85" s="112"/>
      <c r="CM85" s="112"/>
      <c r="CN85" s="112"/>
      <c r="CO85" s="112"/>
      <c r="CP85" s="112"/>
      <c r="CQ85" s="112"/>
      <c r="CR85" s="112"/>
      <c r="CS85" s="112"/>
      <c r="CT85" s="112"/>
      <c r="CU85" s="112"/>
      <c r="CV85" s="112"/>
      <c r="CW85" s="112"/>
      <c r="CX85" s="112"/>
      <c r="CY85" s="112"/>
      <c r="CZ85" s="112"/>
      <c r="DA85" s="112"/>
      <c r="DB85" s="112"/>
      <c r="DC85" s="112"/>
      <c r="DD85" s="112"/>
      <c r="DE85" s="112"/>
      <c r="DF85" s="112"/>
      <c r="DG85" s="112"/>
      <c r="DH85" s="112"/>
      <c r="DI85" s="112"/>
      <c r="DJ85" s="112"/>
      <c r="DK85" s="112"/>
      <c r="DL85" s="112"/>
      <c r="DM85" s="112"/>
      <c r="DN85" s="112"/>
      <c r="DO85" s="112"/>
      <c r="DP85" s="112"/>
      <c r="DQ85" s="112"/>
      <c r="DR85" s="112"/>
      <c r="DS85" s="112"/>
      <c r="DT85" s="112"/>
      <c r="DU85" s="112"/>
      <c r="DV85" s="112"/>
      <c r="DW85" s="112"/>
      <c r="DX85" s="112"/>
      <c r="DY85" s="112"/>
      <c r="DZ85" s="112"/>
      <c r="EA85" s="112"/>
      <c r="EB85" s="112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2"/>
      <c r="EN85" s="112"/>
      <c r="EO85" s="112"/>
      <c r="EP85" s="112"/>
      <c r="EQ85" s="112"/>
      <c r="ER85" s="112"/>
      <c r="ES85" s="112"/>
      <c r="ET85" s="112"/>
      <c r="EU85" s="112"/>
      <c r="EV85" s="112"/>
      <c r="EW85" s="112"/>
      <c r="EX85" s="112"/>
      <c r="EY85" s="112"/>
      <c r="EZ85" s="112"/>
      <c r="FA85" s="112"/>
      <c r="FB85" s="112"/>
      <c r="FC85" s="112"/>
      <c r="FD85" s="112"/>
      <c r="FE85" s="112"/>
      <c r="FF85" s="112"/>
      <c r="FG85" s="112"/>
      <c r="FH85" s="112"/>
      <c r="FI85" s="112"/>
      <c r="FJ85" s="112"/>
      <c r="FK85" s="112"/>
      <c r="FL85" s="112"/>
      <c r="FM85" s="112"/>
      <c r="FN85" s="112"/>
      <c r="FO85" s="112"/>
      <c r="FP85" s="112"/>
      <c r="FQ85" s="112"/>
      <c r="FR85" s="112"/>
      <c r="FS85" s="112"/>
      <c r="FT85" s="112"/>
      <c r="FU85" s="112"/>
      <c r="FV85" s="112"/>
      <c r="FW85" s="112"/>
      <c r="FX85" s="112"/>
      <c r="FY85" s="112"/>
      <c r="FZ85" s="112"/>
      <c r="GA85" s="112"/>
      <c r="GB85" s="112"/>
      <c r="GC85" s="112"/>
      <c r="GD85" s="112"/>
      <c r="GE85" s="112"/>
      <c r="GF85" s="112"/>
      <c r="GG85" s="112"/>
      <c r="GH85" s="112"/>
      <c r="GI85" s="112"/>
      <c r="GJ85" s="112"/>
      <c r="GK85" s="112"/>
      <c r="GL85" s="112"/>
      <c r="GM85" s="112"/>
      <c r="GN85" s="112"/>
      <c r="GO85" s="112"/>
      <c r="GP85" s="112"/>
      <c r="GQ85" s="112"/>
      <c r="GR85" s="112"/>
      <c r="GS85" s="112"/>
      <c r="GT85" s="112"/>
      <c r="GU85" s="112"/>
      <c r="GV85" s="112"/>
      <c r="GW85" s="112"/>
      <c r="GX85" s="112"/>
      <c r="GY85" s="112"/>
      <c r="GZ85" s="112"/>
      <c r="HA85" s="112"/>
      <c r="HB85" s="112"/>
      <c r="HC85" s="112"/>
      <c r="HD85" s="112"/>
      <c r="HE85" s="112"/>
      <c r="HF85" s="112"/>
      <c r="HG85" s="112"/>
      <c r="HH85" s="112"/>
      <c r="HI85" s="112"/>
      <c r="HJ85" s="112"/>
      <c r="HK85" s="112"/>
      <c r="HL85" s="112"/>
      <c r="HM85" s="112"/>
      <c r="HN85" s="112"/>
      <c r="HO85" s="112"/>
      <c r="HP85" s="112"/>
      <c r="HQ85" s="112"/>
      <c r="HR85" s="112"/>
      <c r="HS85" s="112"/>
      <c r="HT85" s="112"/>
      <c r="HU85" s="112"/>
      <c r="HV85" s="112"/>
      <c r="HW85" s="112"/>
      <c r="HX85" s="112"/>
      <c r="HY85" s="112"/>
      <c r="HZ85" s="112"/>
      <c r="IA85" s="112"/>
      <c r="IB85" s="112"/>
      <c r="IC85" s="112"/>
      <c r="ID85" s="112"/>
      <c r="IE85" s="112"/>
      <c r="IF85" s="112"/>
      <c r="IG85" s="112"/>
      <c r="IH85" s="112"/>
      <c r="II85" s="112"/>
      <c r="IJ85" s="112"/>
      <c r="IK85" s="112"/>
      <c r="IL85" s="112"/>
      <c r="IM85" s="112"/>
      <c r="IN85" s="112"/>
      <c r="IO85" s="112"/>
      <c r="IP85" s="112"/>
      <c r="IQ85" s="112"/>
      <c r="IR85" s="112"/>
      <c r="IS85" s="112"/>
    </row>
    <row r="86" spans="1:253" ht="21.6" customHeight="1">
      <c r="A86" s="118" t="s">
        <v>210</v>
      </c>
      <c r="B86" s="113"/>
      <c r="C86" s="125"/>
      <c r="D86" s="165">
        <v>-15873</v>
      </c>
      <c r="E86" s="165"/>
      <c r="F86" s="165">
        <v>-36076</v>
      </c>
      <c r="G86" s="165"/>
      <c r="H86" s="165">
        <v>16727</v>
      </c>
      <c r="I86" s="165"/>
      <c r="J86" s="165">
        <v>8212</v>
      </c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2"/>
      <c r="CC86" s="112"/>
      <c r="CD86" s="112"/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2"/>
      <c r="DI86" s="112"/>
      <c r="DJ86" s="112"/>
      <c r="DK86" s="112"/>
      <c r="DL86" s="112"/>
      <c r="DM86" s="112"/>
      <c r="DN86" s="112"/>
      <c r="DO86" s="112"/>
      <c r="DP86" s="112"/>
      <c r="DQ86" s="112"/>
      <c r="DR86" s="112"/>
      <c r="DS86" s="112"/>
      <c r="DT86" s="112"/>
      <c r="DU86" s="112"/>
      <c r="DV86" s="112"/>
      <c r="DW86" s="112"/>
      <c r="DX86" s="112"/>
      <c r="DY86" s="112"/>
      <c r="DZ86" s="112"/>
      <c r="EA86" s="112"/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2"/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2"/>
      <c r="EZ86" s="112"/>
      <c r="FA86" s="112"/>
      <c r="FB86" s="112"/>
      <c r="FC86" s="112"/>
      <c r="FD86" s="112"/>
      <c r="FE86" s="112"/>
      <c r="FF86" s="112"/>
      <c r="FG86" s="112"/>
      <c r="FH86" s="112"/>
      <c r="FI86" s="112"/>
      <c r="FJ86" s="112"/>
      <c r="FK86" s="112"/>
      <c r="FL86" s="112"/>
      <c r="FM86" s="112"/>
      <c r="FN86" s="112"/>
      <c r="FO86" s="112"/>
      <c r="FP86" s="112"/>
      <c r="FQ86" s="112"/>
      <c r="FR86" s="112"/>
      <c r="FS86" s="112"/>
      <c r="FT86" s="112"/>
      <c r="FU86" s="112"/>
      <c r="FV86" s="112"/>
      <c r="FW86" s="112"/>
      <c r="FX86" s="112"/>
      <c r="FY86" s="112"/>
      <c r="FZ86" s="112"/>
      <c r="GA86" s="112"/>
      <c r="GB86" s="112"/>
      <c r="GC86" s="112"/>
      <c r="GD86" s="112"/>
      <c r="GE86" s="112"/>
      <c r="GF86" s="112"/>
      <c r="GG86" s="112"/>
      <c r="GH86" s="112"/>
      <c r="GI86" s="112"/>
      <c r="GJ86" s="112"/>
      <c r="GK86" s="112"/>
      <c r="GL86" s="112"/>
      <c r="GM86" s="112"/>
      <c r="GN86" s="112"/>
      <c r="GO86" s="112"/>
      <c r="GP86" s="112"/>
      <c r="GQ86" s="112"/>
      <c r="GR86" s="112"/>
      <c r="GS86" s="112"/>
      <c r="GT86" s="112"/>
      <c r="GU86" s="112"/>
      <c r="GV86" s="112"/>
      <c r="GW86" s="112"/>
      <c r="GX86" s="112"/>
      <c r="GY86" s="112"/>
      <c r="GZ86" s="112"/>
      <c r="HA86" s="112"/>
      <c r="HB86" s="112"/>
      <c r="HC86" s="112"/>
      <c r="HD86" s="112"/>
      <c r="HE86" s="112"/>
      <c r="HF86" s="112"/>
      <c r="HG86" s="112"/>
      <c r="HH86" s="112"/>
      <c r="HI86" s="112"/>
      <c r="HJ86" s="112"/>
      <c r="HK86" s="112"/>
      <c r="HL86" s="112"/>
      <c r="HM86" s="112"/>
      <c r="HN86" s="112"/>
      <c r="HO86" s="112"/>
      <c r="HP86" s="112"/>
      <c r="HQ86" s="112"/>
      <c r="HR86" s="112"/>
      <c r="HS86" s="112"/>
      <c r="HT86" s="112"/>
      <c r="HU86" s="112"/>
      <c r="HV86" s="112"/>
      <c r="HW86" s="112"/>
      <c r="HX86" s="112"/>
      <c r="HY86" s="112"/>
      <c r="HZ86" s="112"/>
      <c r="IA86" s="112"/>
      <c r="IB86" s="112"/>
      <c r="IC86" s="112"/>
      <c r="ID86" s="112"/>
      <c r="IE86" s="112"/>
      <c r="IF86" s="112"/>
      <c r="IG86" s="112"/>
      <c r="IH86" s="112"/>
      <c r="II86" s="112"/>
      <c r="IJ86" s="112"/>
      <c r="IK86" s="112"/>
      <c r="IL86" s="112"/>
      <c r="IM86" s="112"/>
      <c r="IN86" s="112"/>
      <c r="IO86" s="112"/>
      <c r="IP86" s="112"/>
      <c r="IQ86" s="112"/>
      <c r="IR86" s="112"/>
      <c r="IS86" s="112"/>
    </row>
    <row r="87" spans="1:253" ht="21.6" customHeight="1">
      <c r="A87" s="118" t="s">
        <v>55</v>
      </c>
      <c r="B87" s="113"/>
      <c r="C87" s="125"/>
      <c r="D87" s="166">
        <v>-2807</v>
      </c>
      <c r="E87" s="165"/>
      <c r="F87" s="166">
        <v>-4726</v>
      </c>
      <c r="G87" s="165"/>
      <c r="H87" s="153">
        <v>0</v>
      </c>
      <c r="I87" s="165"/>
      <c r="J87" s="153">
        <v>0</v>
      </c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112"/>
      <c r="BT87" s="112"/>
      <c r="BU87" s="112"/>
      <c r="BV87" s="112"/>
      <c r="BW87" s="112"/>
      <c r="BX87" s="112"/>
      <c r="BY87" s="112"/>
      <c r="BZ87" s="112"/>
      <c r="CA87" s="112"/>
      <c r="CB87" s="112"/>
      <c r="CC87" s="112"/>
      <c r="CD87" s="112"/>
      <c r="CE87" s="112"/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112"/>
      <c r="DC87" s="112"/>
      <c r="DD87" s="112"/>
      <c r="DE87" s="112"/>
      <c r="DF87" s="112"/>
      <c r="DG87" s="112"/>
      <c r="DH87" s="112"/>
      <c r="DI87" s="112"/>
      <c r="DJ87" s="112"/>
      <c r="DK87" s="112"/>
      <c r="DL87" s="112"/>
      <c r="DM87" s="112"/>
      <c r="DN87" s="112"/>
      <c r="DO87" s="112"/>
      <c r="DP87" s="112"/>
      <c r="DQ87" s="112"/>
      <c r="DR87" s="112"/>
      <c r="DS87" s="112"/>
      <c r="DT87" s="112"/>
      <c r="DU87" s="112"/>
      <c r="DV87" s="112"/>
      <c r="DW87" s="112"/>
      <c r="DX87" s="112"/>
      <c r="DY87" s="112"/>
      <c r="DZ87" s="112"/>
      <c r="EA87" s="112"/>
      <c r="EB87" s="112"/>
      <c r="EC87" s="112"/>
      <c r="ED87" s="112"/>
      <c r="EE87" s="112"/>
      <c r="EF87" s="112"/>
      <c r="EG87" s="112"/>
      <c r="EH87" s="112"/>
      <c r="EI87" s="112"/>
      <c r="EJ87" s="112"/>
      <c r="EK87" s="112"/>
      <c r="EL87" s="112"/>
      <c r="EM87" s="112"/>
      <c r="EN87" s="112"/>
      <c r="EO87" s="112"/>
      <c r="EP87" s="112"/>
      <c r="EQ87" s="112"/>
      <c r="ER87" s="112"/>
      <c r="ES87" s="112"/>
      <c r="ET87" s="112"/>
      <c r="EU87" s="112"/>
      <c r="EV87" s="112"/>
      <c r="EW87" s="112"/>
      <c r="EX87" s="112"/>
      <c r="EY87" s="112"/>
      <c r="EZ87" s="112"/>
      <c r="FA87" s="112"/>
      <c r="FB87" s="112"/>
      <c r="FC87" s="112"/>
      <c r="FD87" s="112"/>
      <c r="FE87" s="112"/>
      <c r="FF87" s="112"/>
      <c r="FG87" s="112"/>
      <c r="FH87" s="112"/>
      <c r="FI87" s="112"/>
      <c r="FJ87" s="112"/>
      <c r="FK87" s="112"/>
      <c r="FL87" s="112"/>
      <c r="FM87" s="112"/>
      <c r="FN87" s="112"/>
      <c r="FO87" s="112"/>
      <c r="FP87" s="112"/>
      <c r="FQ87" s="112"/>
      <c r="FR87" s="112"/>
      <c r="FS87" s="112"/>
      <c r="FT87" s="112"/>
      <c r="FU87" s="112"/>
      <c r="FV87" s="112"/>
      <c r="FW87" s="112"/>
      <c r="FX87" s="112"/>
      <c r="FY87" s="112"/>
      <c r="FZ87" s="112"/>
      <c r="GA87" s="112"/>
      <c r="GB87" s="112"/>
      <c r="GC87" s="112"/>
      <c r="GD87" s="112"/>
      <c r="GE87" s="112"/>
      <c r="GF87" s="112"/>
      <c r="GG87" s="112"/>
      <c r="GH87" s="112"/>
      <c r="GI87" s="112"/>
      <c r="GJ87" s="112"/>
      <c r="GK87" s="112"/>
      <c r="GL87" s="112"/>
      <c r="GM87" s="112"/>
      <c r="GN87" s="112"/>
      <c r="GO87" s="112"/>
      <c r="GP87" s="112"/>
      <c r="GQ87" s="112"/>
      <c r="GR87" s="112"/>
      <c r="GS87" s="112"/>
      <c r="GT87" s="112"/>
      <c r="GU87" s="112"/>
      <c r="GV87" s="112"/>
      <c r="GW87" s="112"/>
      <c r="GX87" s="112"/>
      <c r="GY87" s="112"/>
      <c r="GZ87" s="112"/>
      <c r="HA87" s="112"/>
      <c r="HB87" s="112"/>
      <c r="HC87" s="112"/>
      <c r="HD87" s="112"/>
      <c r="HE87" s="112"/>
      <c r="HF87" s="112"/>
      <c r="HG87" s="112"/>
      <c r="HH87" s="112"/>
      <c r="HI87" s="112"/>
      <c r="HJ87" s="112"/>
      <c r="HK87" s="112"/>
      <c r="HL87" s="112"/>
      <c r="HM87" s="112"/>
      <c r="HN87" s="112"/>
      <c r="HO87" s="112"/>
      <c r="HP87" s="112"/>
      <c r="HQ87" s="112"/>
      <c r="HR87" s="112"/>
      <c r="HS87" s="112"/>
      <c r="HT87" s="112"/>
      <c r="HU87" s="112"/>
      <c r="HV87" s="112"/>
      <c r="HW87" s="112"/>
      <c r="HX87" s="112"/>
      <c r="HY87" s="112"/>
      <c r="HZ87" s="112"/>
      <c r="IA87" s="112"/>
      <c r="IB87" s="112"/>
      <c r="IC87" s="112"/>
      <c r="ID87" s="112"/>
      <c r="IE87" s="112"/>
      <c r="IF87" s="112"/>
      <c r="IG87" s="112"/>
      <c r="IH87" s="112"/>
      <c r="II87" s="112"/>
      <c r="IJ87" s="112"/>
      <c r="IK87" s="112"/>
      <c r="IL87" s="112"/>
      <c r="IM87" s="112"/>
      <c r="IN87" s="112"/>
      <c r="IO87" s="112"/>
      <c r="IP87" s="112"/>
      <c r="IQ87" s="112"/>
      <c r="IR87" s="112"/>
      <c r="IS87" s="112"/>
    </row>
    <row r="88" spans="1:253" ht="21.6" customHeight="1">
      <c r="A88" s="118" t="s">
        <v>91</v>
      </c>
      <c r="B88" s="113"/>
      <c r="C88" s="125"/>
      <c r="D88" s="165">
        <f>SUM(D82:D87)</f>
        <v>276842</v>
      </c>
      <c r="E88" s="165"/>
      <c r="F88" s="165">
        <f>SUM(F82:F87)</f>
        <v>254720</v>
      </c>
      <c r="G88" s="165"/>
      <c r="H88" s="165">
        <f>SUM(H82:H87)</f>
        <v>312249</v>
      </c>
      <c r="I88" s="165"/>
      <c r="J88" s="165">
        <f>SUM(J82:J87)</f>
        <v>303734</v>
      </c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2"/>
      <c r="CE88" s="112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2"/>
      <c r="CZ88" s="112"/>
      <c r="DA88" s="112"/>
      <c r="DB88" s="112"/>
      <c r="DC88" s="112"/>
      <c r="DD88" s="112"/>
      <c r="DE88" s="112"/>
      <c r="DF88" s="112"/>
      <c r="DG88" s="112"/>
      <c r="DH88" s="112"/>
      <c r="DI88" s="112"/>
      <c r="DJ88" s="112"/>
      <c r="DK88" s="112"/>
      <c r="DL88" s="112"/>
      <c r="DM88" s="112"/>
      <c r="DN88" s="112"/>
      <c r="DO88" s="112"/>
      <c r="DP88" s="112"/>
      <c r="DQ88" s="112"/>
      <c r="DR88" s="112"/>
      <c r="DS88" s="112"/>
      <c r="DT88" s="112"/>
      <c r="DU88" s="112"/>
      <c r="DV88" s="112"/>
      <c r="DW88" s="112"/>
      <c r="DX88" s="112"/>
      <c r="DY88" s="112"/>
      <c r="DZ88" s="112"/>
      <c r="EA88" s="112"/>
      <c r="EB88" s="112"/>
      <c r="EC88" s="112"/>
      <c r="ED88" s="112"/>
      <c r="EE88" s="112"/>
      <c r="EF88" s="112"/>
      <c r="EG88" s="112"/>
      <c r="EH88" s="112"/>
      <c r="EI88" s="112"/>
      <c r="EJ88" s="112"/>
      <c r="EK88" s="112"/>
      <c r="EL88" s="112"/>
      <c r="EM88" s="112"/>
      <c r="EN88" s="112"/>
      <c r="EO88" s="112"/>
      <c r="EP88" s="112"/>
      <c r="EQ88" s="112"/>
      <c r="ER88" s="112"/>
      <c r="ES88" s="112"/>
      <c r="ET88" s="112"/>
      <c r="EU88" s="112"/>
      <c r="EV88" s="112"/>
      <c r="EW88" s="112"/>
      <c r="EX88" s="112"/>
      <c r="EY88" s="112"/>
      <c r="EZ88" s="112"/>
      <c r="FA88" s="112"/>
      <c r="FB88" s="112"/>
      <c r="FC88" s="112"/>
      <c r="FD88" s="112"/>
      <c r="FE88" s="112"/>
      <c r="FF88" s="112"/>
      <c r="FG88" s="112"/>
      <c r="FH88" s="112"/>
      <c r="FI88" s="112"/>
      <c r="FJ88" s="112"/>
      <c r="FK88" s="112"/>
      <c r="FL88" s="112"/>
      <c r="FM88" s="112"/>
      <c r="FN88" s="112"/>
      <c r="FO88" s="112"/>
      <c r="FP88" s="112"/>
      <c r="FQ88" s="112"/>
      <c r="FR88" s="112"/>
      <c r="FS88" s="112"/>
      <c r="FT88" s="112"/>
      <c r="FU88" s="112"/>
      <c r="FV88" s="112"/>
      <c r="FW88" s="112"/>
      <c r="FX88" s="112"/>
      <c r="FY88" s="112"/>
      <c r="FZ88" s="112"/>
      <c r="GA88" s="112"/>
      <c r="GB88" s="112"/>
      <c r="GC88" s="112"/>
      <c r="GD88" s="112"/>
      <c r="GE88" s="112"/>
      <c r="GF88" s="112"/>
      <c r="GG88" s="112"/>
      <c r="GH88" s="112"/>
      <c r="GI88" s="112"/>
      <c r="GJ88" s="112"/>
      <c r="GK88" s="112"/>
      <c r="GL88" s="112"/>
      <c r="GM88" s="112"/>
      <c r="GN88" s="112"/>
      <c r="GO88" s="112"/>
      <c r="GP88" s="112"/>
      <c r="GQ88" s="112"/>
      <c r="GR88" s="112"/>
      <c r="GS88" s="112"/>
      <c r="GT88" s="112"/>
      <c r="GU88" s="112"/>
      <c r="GV88" s="112"/>
      <c r="GW88" s="112"/>
      <c r="GX88" s="112"/>
      <c r="GY88" s="112"/>
      <c r="GZ88" s="112"/>
      <c r="HA88" s="112"/>
      <c r="HB88" s="112"/>
      <c r="HC88" s="112"/>
      <c r="HD88" s="112"/>
      <c r="HE88" s="112"/>
      <c r="HF88" s="112"/>
      <c r="HG88" s="112"/>
      <c r="HH88" s="112"/>
      <c r="HI88" s="112"/>
      <c r="HJ88" s="112"/>
      <c r="HK88" s="112"/>
      <c r="HL88" s="112"/>
      <c r="HM88" s="112"/>
      <c r="HN88" s="112"/>
      <c r="HO88" s="112"/>
      <c r="HP88" s="112"/>
      <c r="HQ88" s="112"/>
      <c r="HR88" s="112"/>
      <c r="HS88" s="112"/>
      <c r="HT88" s="112"/>
      <c r="HU88" s="112"/>
      <c r="HV88" s="112"/>
      <c r="HW88" s="112"/>
      <c r="HX88" s="112"/>
      <c r="HY88" s="112"/>
      <c r="HZ88" s="112"/>
      <c r="IA88" s="112"/>
      <c r="IB88" s="112"/>
      <c r="IC88" s="112"/>
      <c r="ID88" s="112"/>
      <c r="IE88" s="112"/>
      <c r="IF88" s="112"/>
      <c r="IG88" s="112"/>
      <c r="IH88" s="112"/>
      <c r="II88" s="112"/>
      <c r="IJ88" s="112"/>
      <c r="IK88" s="112"/>
      <c r="IL88" s="112"/>
      <c r="IM88" s="112"/>
      <c r="IN88" s="112"/>
      <c r="IO88" s="112"/>
      <c r="IP88" s="112"/>
      <c r="IQ88" s="112"/>
      <c r="IR88" s="112"/>
      <c r="IS88" s="112"/>
    </row>
    <row r="89" spans="1:253" ht="21.6" customHeight="1">
      <c r="A89" s="118" t="s">
        <v>92</v>
      </c>
      <c r="B89" s="113"/>
      <c r="C89" s="123"/>
      <c r="D89" s="166">
        <v>22920</v>
      </c>
      <c r="E89" s="165"/>
      <c r="F89" s="166">
        <v>22112</v>
      </c>
      <c r="G89" s="165"/>
      <c r="H89" s="153">
        <v>0</v>
      </c>
      <c r="I89" s="165"/>
      <c r="J89" s="153">
        <v>0</v>
      </c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</row>
    <row r="90" spans="1:253" ht="21.6" customHeight="1">
      <c r="A90" s="111" t="s">
        <v>7</v>
      </c>
      <c r="B90" s="113"/>
      <c r="C90" s="123"/>
      <c r="D90" s="166">
        <f>SUM(D88:D89)</f>
        <v>299762</v>
      </c>
      <c r="E90" s="165"/>
      <c r="F90" s="166">
        <f>SUM(F88:F89)</f>
        <v>276832</v>
      </c>
      <c r="G90" s="165"/>
      <c r="H90" s="166">
        <f>SUM(H88:H89)</f>
        <v>312249</v>
      </c>
      <c r="I90" s="165"/>
      <c r="J90" s="166">
        <f>SUM(J88:J89)</f>
        <v>303734</v>
      </c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2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2"/>
      <c r="DI90" s="112"/>
      <c r="DJ90" s="112"/>
      <c r="DK90" s="112"/>
      <c r="DL90" s="112"/>
      <c r="DM90" s="112"/>
      <c r="DN90" s="112"/>
      <c r="DO90" s="112"/>
      <c r="DP90" s="112"/>
      <c r="DQ90" s="112"/>
      <c r="DR90" s="112"/>
      <c r="DS90" s="112"/>
      <c r="DT90" s="112"/>
      <c r="DU90" s="112"/>
      <c r="DV90" s="112"/>
      <c r="DW90" s="112"/>
      <c r="DX90" s="112"/>
      <c r="DY90" s="112"/>
      <c r="DZ90" s="112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2"/>
      <c r="EZ90" s="112"/>
      <c r="FA90" s="112"/>
      <c r="FB90" s="112"/>
      <c r="FC90" s="112"/>
      <c r="FD90" s="112"/>
      <c r="FE90" s="112"/>
      <c r="FF90" s="112"/>
      <c r="FG90" s="112"/>
      <c r="FH90" s="112"/>
      <c r="FI90" s="112"/>
      <c r="FJ90" s="112"/>
      <c r="FK90" s="112"/>
      <c r="FL90" s="112"/>
      <c r="FM90" s="112"/>
      <c r="FN90" s="112"/>
      <c r="FO90" s="112"/>
      <c r="FP90" s="112"/>
      <c r="FQ90" s="112"/>
      <c r="FR90" s="112"/>
      <c r="FS90" s="112"/>
      <c r="FT90" s="112"/>
      <c r="FU90" s="112"/>
      <c r="FV90" s="112"/>
      <c r="FW90" s="112"/>
      <c r="FX90" s="112"/>
      <c r="FY90" s="112"/>
      <c r="FZ90" s="112"/>
      <c r="GA90" s="112"/>
      <c r="GB90" s="112"/>
      <c r="GC90" s="112"/>
      <c r="GD90" s="112"/>
      <c r="GE90" s="112"/>
      <c r="GF90" s="112"/>
      <c r="GG90" s="112"/>
      <c r="GH90" s="112"/>
      <c r="GI90" s="112"/>
      <c r="GJ90" s="112"/>
      <c r="GK90" s="112"/>
      <c r="GL90" s="112"/>
      <c r="GM90" s="112"/>
      <c r="GN90" s="112"/>
      <c r="GO90" s="112"/>
      <c r="GP90" s="112"/>
      <c r="GQ90" s="112"/>
      <c r="GR90" s="112"/>
      <c r="GS90" s="112"/>
      <c r="GT90" s="112"/>
      <c r="GU90" s="112"/>
      <c r="GV90" s="112"/>
      <c r="GW90" s="112"/>
      <c r="GX90" s="112"/>
      <c r="GY90" s="112"/>
      <c r="GZ90" s="112"/>
      <c r="HA90" s="112"/>
      <c r="HB90" s="112"/>
      <c r="HC90" s="112"/>
      <c r="HD90" s="112"/>
      <c r="HE90" s="112"/>
      <c r="HF90" s="112"/>
      <c r="HG90" s="112"/>
      <c r="HH90" s="112"/>
      <c r="HI90" s="112"/>
      <c r="HJ90" s="112"/>
      <c r="HK90" s="112"/>
      <c r="HL90" s="112"/>
      <c r="HM90" s="112"/>
      <c r="HN90" s="112"/>
      <c r="HO90" s="112"/>
      <c r="HP90" s="112"/>
      <c r="HQ90" s="112"/>
      <c r="HR90" s="112"/>
      <c r="HS90" s="112"/>
      <c r="HT90" s="112"/>
      <c r="HU90" s="112"/>
      <c r="HV90" s="112"/>
      <c r="HW90" s="112"/>
      <c r="HX90" s="112"/>
      <c r="HY90" s="112"/>
      <c r="HZ90" s="112"/>
      <c r="IA90" s="112"/>
      <c r="IB90" s="112"/>
      <c r="IC90" s="112"/>
      <c r="ID90" s="112"/>
      <c r="IE90" s="112"/>
      <c r="IF90" s="112"/>
      <c r="IG90" s="112"/>
      <c r="IH90" s="112"/>
      <c r="II90" s="112"/>
      <c r="IJ90" s="112"/>
      <c r="IK90" s="112"/>
      <c r="IL90" s="112"/>
      <c r="IM90" s="112"/>
      <c r="IN90" s="112"/>
      <c r="IO90" s="112"/>
      <c r="IP90" s="112"/>
      <c r="IQ90" s="112"/>
      <c r="IR90" s="112"/>
      <c r="IS90" s="112"/>
    </row>
    <row r="91" spans="1:253" ht="21.6" customHeight="1" thickBot="1">
      <c r="A91" s="119" t="s">
        <v>31</v>
      </c>
      <c r="B91" s="126"/>
      <c r="C91" s="127"/>
      <c r="D91" s="164">
        <f>D90+D65</f>
        <v>800845</v>
      </c>
      <c r="E91" s="165"/>
      <c r="F91" s="164">
        <f>SUM(F65,F90)</f>
        <v>757689</v>
      </c>
      <c r="G91" s="165"/>
      <c r="H91" s="164">
        <f>SUM(H65,H90)</f>
        <v>698691</v>
      </c>
      <c r="I91" s="165"/>
      <c r="J91" s="164">
        <f>SUM(J65,J90)</f>
        <v>663509</v>
      </c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  <c r="HZ91" s="112"/>
      <c r="IA91" s="112"/>
      <c r="IB91" s="112"/>
      <c r="IC91" s="112"/>
      <c r="ID91" s="112"/>
      <c r="IE91" s="112"/>
      <c r="IF91" s="112"/>
      <c r="IG91" s="112"/>
      <c r="IH91" s="112"/>
      <c r="II91" s="112"/>
      <c r="IJ91" s="112"/>
      <c r="IK91" s="112"/>
      <c r="IL91" s="112"/>
      <c r="IM91" s="112"/>
      <c r="IN91" s="112"/>
      <c r="IO91" s="112"/>
      <c r="IP91" s="112"/>
      <c r="IQ91" s="112"/>
      <c r="IR91" s="112"/>
      <c r="IS91" s="112"/>
    </row>
    <row r="92" spans="1:253" ht="17.25" customHeight="1" thickTop="1">
      <c r="B92" s="126"/>
      <c r="C92" s="127"/>
      <c r="D92" s="165">
        <f>D91-D35</f>
        <v>0</v>
      </c>
      <c r="E92" s="160"/>
      <c r="F92" s="165">
        <f>F91-F35</f>
        <v>0</v>
      </c>
      <c r="G92" s="160"/>
      <c r="H92" s="165">
        <f>H91-H35</f>
        <v>0</v>
      </c>
      <c r="I92" s="160"/>
      <c r="J92" s="165">
        <f>J91-J35</f>
        <v>0</v>
      </c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2"/>
      <c r="GF92" s="112"/>
      <c r="GG92" s="112"/>
      <c r="GH92" s="112"/>
      <c r="GI92" s="112"/>
      <c r="GJ92" s="112"/>
      <c r="GK92" s="112"/>
      <c r="GL92" s="112"/>
      <c r="GM92" s="112"/>
      <c r="GN92" s="112"/>
      <c r="GO92" s="112"/>
      <c r="GP92" s="112"/>
      <c r="GQ92" s="112"/>
      <c r="GR92" s="112"/>
      <c r="GS92" s="112"/>
      <c r="GT92" s="112"/>
      <c r="GU92" s="112"/>
      <c r="GV92" s="112"/>
      <c r="GW92" s="112"/>
      <c r="GX92" s="112"/>
      <c r="GY92" s="112"/>
      <c r="GZ92" s="112"/>
      <c r="HA92" s="112"/>
      <c r="HB92" s="112"/>
      <c r="HC92" s="112"/>
      <c r="HD92" s="112"/>
      <c r="HE92" s="112"/>
      <c r="HF92" s="112"/>
      <c r="HG92" s="112"/>
      <c r="HH92" s="112"/>
      <c r="HI92" s="112"/>
      <c r="HJ92" s="112"/>
      <c r="HK92" s="112"/>
      <c r="HL92" s="112"/>
      <c r="HM92" s="112"/>
      <c r="HN92" s="112"/>
      <c r="HO92" s="112"/>
      <c r="HP92" s="112"/>
      <c r="HQ92" s="112"/>
      <c r="HR92" s="112"/>
      <c r="HS92" s="112"/>
      <c r="HT92" s="112"/>
      <c r="HU92" s="112"/>
      <c r="HV92" s="112"/>
      <c r="HW92" s="112"/>
      <c r="HX92" s="112"/>
      <c r="HY92" s="112"/>
      <c r="HZ92" s="112"/>
      <c r="IA92" s="112"/>
      <c r="IB92" s="112"/>
      <c r="IC92" s="112"/>
      <c r="ID92" s="112"/>
      <c r="IE92" s="112"/>
      <c r="IF92" s="112"/>
      <c r="IG92" s="112"/>
      <c r="IH92" s="112"/>
      <c r="II92" s="112"/>
      <c r="IJ92" s="112"/>
      <c r="IK92" s="112"/>
      <c r="IL92" s="112"/>
      <c r="IM92" s="112"/>
      <c r="IN92" s="112"/>
      <c r="IO92" s="112"/>
      <c r="IP92" s="112"/>
      <c r="IQ92" s="112"/>
      <c r="IR92" s="112"/>
      <c r="IS92" s="112"/>
    </row>
    <row r="93" spans="1:253" ht="21.6" customHeight="1">
      <c r="A93" s="118" t="s">
        <v>3</v>
      </c>
      <c r="D93" s="118"/>
      <c r="E93" s="118"/>
      <c r="F93" s="118"/>
      <c r="G93" s="118"/>
      <c r="H93" s="118"/>
      <c r="I93" s="118"/>
      <c r="J93" s="118"/>
    </row>
    <row r="94" spans="1:253" ht="21.6" customHeight="1">
      <c r="D94" s="118"/>
      <c r="E94" s="118"/>
      <c r="F94" s="118"/>
      <c r="G94" s="118"/>
      <c r="H94" s="118"/>
      <c r="I94" s="118"/>
      <c r="J94" s="118"/>
    </row>
    <row r="95" spans="1:253" ht="21.6" customHeight="1">
      <c r="A95" s="124"/>
      <c r="B95" s="139"/>
      <c r="H95" s="131"/>
      <c r="J95" s="131"/>
    </row>
    <row r="96" spans="1:253" ht="17.25" customHeight="1">
      <c r="A96" s="141"/>
      <c r="B96" s="141"/>
      <c r="F96" s="141"/>
      <c r="G96" s="141"/>
      <c r="H96" s="141"/>
      <c r="I96" s="141"/>
      <c r="J96" s="141"/>
    </row>
    <row r="97" spans="1:10" ht="23.1" customHeight="1">
      <c r="A97" s="173" t="s">
        <v>121</v>
      </c>
      <c r="B97" s="173"/>
      <c r="F97" s="168" t="s">
        <v>190</v>
      </c>
      <c r="G97" s="168"/>
      <c r="H97" s="168"/>
      <c r="I97" s="168"/>
      <c r="J97" s="168"/>
    </row>
    <row r="98" spans="1:10" ht="23.1" customHeight="1">
      <c r="A98" s="169" t="s">
        <v>122</v>
      </c>
      <c r="B98" s="169"/>
      <c r="F98" s="168" t="s">
        <v>122</v>
      </c>
      <c r="G98" s="168"/>
      <c r="H98" s="168"/>
      <c r="I98" s="168"/>
      <c r="J98" s="168"/>
    </row>
    <row r="99" spans="1:10" ht="23.1" customHeight="1">
      <c r="B99" s="121"/>
      <c r="H99" s="131"/>
      <c r="J99" s="131"/>
    </row>
    <row r="100" spans="1:10" ht="23.1" customHeight="1">
      <c r="B100" s="121"/>
      <c r="H100" s="131"/>
      <c r="J100" s="131"/>
    </row>
    <row r="101" spans="1:10" ht="23.1" customHeight="1">
      <c r="B101" s="121"/>
      <c r="H101" s="131"/>
      <c r="J101" s="131"/>
    </row>
    <row r="102" spans="1:10" ht="23.1" customHeight="1">
      <c r="B102" s="121"/>
      <c r="H102" s="131"/>
      <c r="J102" s="131"/>
    </row>
    <row r="103" spans="1:10" ht="23.1" customHeight="1">
      <c r="B103" s="121"/>
      <c r="H103" s="131"/>
      <c r="J103" s="131"/>
    </row>
    <row r="104" spans="1:10" ht="23.1" customHeight="1">
      <c r="B104" s="139"/>
      <c r="H104" s="131"/>
      <c r="J104" s="131"/>
    </row>
    <row r="108" spans="1:10" ht="23.1" customHeight="1">
      <c r="A108" s="142"/>
    </row>
  </sheetData>
  <mergeCells count="14">
    <mergeCell ref="D5:F5"/>
    <mergeCell ref="H5:J5"/>
    <mergeCell ref="D45:F45"/>
    <mergeCell ref="H45:J45"/>
    <mergeCell ref="A97:B97"/>
    <mergeCell ref="D73:F73"/>
    <mergeCell ref="H73:J73"/>
    <mergeCell ref="F98:J98"/>
    <mergeCell ref="F97:J97"/>
    <mergeCell ref="A98:B98"/>
    <mergeCell ref="A39:B39"/>
    <mergeCell ref="F39:J39"/>
    <mergeCell ref="A40:B40"/>
    <mergeCell ref="F40:J40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40" max="16383" man="1"/>
    <brk id="6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4"/>
  <sheetViews>
    <sheetView showGridLines="0" view="pageBreakPreview" topLeftCell="A25" zoomScale="85" zoomScaleNormal="80" zoomScaleSheetLayoutView="85" workbookViewId="0">
      <selection activeCell="A33" sqref="A33:XFD33"/>
    </sheetView>
  </sheetViews>
  <sheetFormatPr defaultColWidth="10.7109375" defaultRowHeight="21.75" customHeight="1"/>
  <cols>
    <col min="1" max="1" width="40.140625" style="27" customWidth="1"/>
    <col min="2" max="2" width="9.5703125" style="27" customWidth="1"/>
    <col min="3" max="3" width="8.42578125" style="27" customWidth="1"/>
    <col min="4" max="4" width="1.14062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6384" width="10.7109375" style="27"/>
  </cols>
  <sheetData>
    <row r="1" spans="1:11" ht="21.75" customHeight="1">
      <c r="A1" s="25"/>
      <c r="B1" s="25"/>
      <c r="C1" s="25"/>
      <c r="D1" s="26"/>
      <c r="E1" s="26"/>
      <c r="F1" s="26"/>
      <c r="G1" s="26"/>
      <c r="H1" s="26"/>
      <c r="I1" s="29"/>
      <c r="J1" s="26"/>
      <c r="K1" s="29" t="s">
        <v>21</v>
      </c>
    </row>
    <row r="2" spans="1:11" ht="21.75" customHeight="1">
      <c r="A2" s="16" t="s">
        <v>85</v>
      </c>
      <c r="B2" s="16"/>
      <c r="C2" s="25"/>
      <c r="D2" s="26"/>
      <c r="E2" s="26"/>
      <c r="F2" s="26"/>
      <c r="G2" s="26"/>
      <c r="H2" s="26"/>
      <c r="I2" s="26"/>
      <c r="J2" s="26"/>
      <c r="K2" s="26"/>
    </row>
    <row r="3" spans="1:11" ht="21.75" customHeight="1">
      <c r="A3" s="16" t="s">
        <v>81</v>
      </c>
      <c r="B3" s="16"/>
      <c r="C3" s="25"/>
      <c r="D3" s="26"/>
      <c r="E3" s="26"/>
      <c r="F3" s="26"/>
      <c r="G3" s="26"/>
      <c r="H3" s="26"/>
      <c r="I3" s="26"/>
      <c r="J3" s="26"/>
      <c r="K3" s="26"/>
    </row>
    <row r="4" spans="1:11" ht="21.75" customHeight="1">
      <c r="A4" s="16" t="s">
        <v>178</v>
      </c>
      <c r="B4" s="16"/>
      <c r="C4" s="25"/>
      <c r="D4" s="26"/>
      <c r="E4" s="26"/>
      <c r="F4" s="26"/>
      <c r="G4" s="26"/>
      <c r="H4" s="26"/>
      <c r="I4" s="26"/>
      <c r="J4" s="26"/>
      <c r="K4" s="26"/>
    </row>
    <row r="5" spans="1:11" ht="23.1" customHeight="1">
      <c r="A5" s="16"/>
      <c r="B5" s="16"/>
      <c r="C5" s="96"/>
      <c r="K5" s="29" t="s">
        <v>18</v>
      </c>
    </row>
    <row r="6" spans="1:11" s="30" customFormat="1" ht="23.1" customHeight="1">
      <c r="C6" s="46"/>
      <c r="D6" s="47"/>
      <c r="E6" s="174" t="s">
        <v>19</v>
      </c>
      <c r="F6" s="174"/>
      <c r="G6" s="174"/>
      <c r="H6" s="47"/>
      <c r="I6" s="174" t="s">
        <v>20</v>
      </c>
      <c r="J6" s="174"/>
      <c r="K6" s="174"/>
    </row>
    <row r="7" spans="1:11" s="33" customFormat="1" ht="23.1" customHeight="1">
      <c r="A7" s="27"/>
      <c r="B7" s="27"/>
      <c r="C7" s="88" t="s">
        <v>0</v>
      </c>
      <c r="D7" s="28"/>
      <c r="E7" s="89" t="s">
        <v>179</v>
      </c>
      <c r="F7" s="32"/>
      <c r="G7" s="89" t="s">
        <v>153</v>
      </c>
      <c r="H7" s="28"/>
      <c r="I7" s="89" t="s">
        <v>179</v>
      </c>
      <c r="J7" s="32"/>
      <c r="K7" s="89" t="s">
        <v>153</v>
      </c>
    </row>
    <row r="8" spans="1:11" s="33" customFormat="1" ht="23.1" customHeight="1">
      <c r="A8" s="30" t="s">
        <v>117</v>
      </c>
      <c r="B8" s="27"/>
      <c r="C8" s="34"/>
      <c r="D8" s="28"/>
      <c r="E8" s="90"/>
      <c r="F8" s="32"/>
      <c r="G8" s="90"/>
      <c r="H8" s="28"/>
      <c r="I8" s="90"/>
      <c r="J8" s="32"/>
      <c r="K8" s="90"/>
    </row>
    <row r="9" spans="1:11" ht="21.75" customHeight="1">
      <c r="A9" s="30" t="s">
        <v>32</v>
      </c>
      <c r="B9" s="30"/>
      <c r="C9" s="28"/>
    </row>
    <row r="10" spans="1:11" ht="21.75" customHeight="1">
      <c r="A10" s="27" t="s">
        <v>72</v>
      </c>
      <c r="C10" s="54"/>
      <c r="D10" s="74"/>
      <c r="E10" s="93">
        <v>310136</v>
      </c>
      <c r="F10" s="74"/>
      <c r="G10" s="93">
        <v>238642</v>
      </c>
      <c r="H10" s="93"/>
      <c r="I10" s="93">
        <v>225932</v>
      </c>
      <c r="J10" s="93"/>
      <c r="K10" s="93">
        <v>157936</v>
      </c>
    </row>
    <row r="11" spans="1:11" ht="21.75" customHeight="1">
      <c r="A11" s="98" t="s">
        <v>137</v>
      </c>
      <c r="C11" s="54"/>
      <c r="D11" s="74"/>
      <c r="E11" s="93">
        <v>22527</v>
      </c>
      <c r="F11" s="74"/>
      <c r="G11" s="93">
        <v>27848</v>
      </c>
      <c r="H11" s="99"/>
      <c r="I11" s="99">
        <v>0</v>
      </c>
      <c r="J11" s="93"/>
      <c r="K11" s="99">
        <v>0</v>
      </c>
    </row>
    <row r="12" spans="1:11" ht="21.75" customHeight="1">
      <c r="A12" s="40" t="s">
        <v>40</v>
      </c>
      <c r="B12" s="40"/>
      <c r="C12" s="54"/>
      <c r="D12" s="74"/>
      <c r="E12" s="93">
        <v>6195</v>
      </c>
      <c r="F12" s="74"/>
      <c r="G12" s="93">
        <v>8890</v>
      </c>
      <c r="H12" s="93"/>
      <c r="I12" s="93">
        <v>5806</v>
      </c>
      <c r="J12" s="93"/>
      <c r="K12" s="93">
        <v>7763</v>
      </c>
    </row>
    <row r="13" spans="1:11" ht="21.75" customHeight="1">
      <c r="A13" s="30" t="s">
        <v>33</v>
      </c>
      <c r="B13" s="30"/>
      <c r="C13" s="55"/>
      <c r="D13" s="56"/>
      <c r="E13" s="94">
        <f>SUM(E10:E12)</f>
        <v>338858</v>
      </c>
      <c r="F13" s="56"/>
      <c r="G13" s="94">
        <f>SUM(G10:G12)</f>
        <v>275380</v>
      </c>
      <c r="H13" s="93"/>
      <c r="I13" s="94">
        <f>SUM(I10:I12)</f>
        <v>231738</v>
      </c>
      <c r="J13" s="93"/>
      <c r="K13" s="94">
        <f>SUM(K10:K12)</f>
        <v>165699</v>
      </c>
    </row>
    <row r="14" spans="1:11" ht="21.75" customHeight="1">
      <c r="A14" s="30" t="s">
        <v>34</v>
      </c>
      <c r="B14" s="30"/>
      <c r="C14" s="55"/>
      <c r="D14" s="56"/>
      <c r="E14" s="93"/>
      <c r="F14" s="56"/>
      <c r="G14" s="93"/>
      <c r="H14" s="93"/>
      <c r="I14" s="93"/>
      <c r="J14" s="93"/>
      <c r="K14" s="93"/>
    </row>
    <row r="15" spans="1:11" ht="21.75" customHeight="1">
      <c r="A15" s="27" t="s">
        <v>66</v>
      </c>
      <c r="C15" s="54"/>
      <c r="D15" s="74"/>
      <c r="E15" s="93">
        <v>252441</v>
      </c>
      <c r="F15" s="74"/>
      <c r="G15" s="93">
        <v>193931</v>
      </c>
      <c r="H15" s="93"/>
      <c r="I15" s="93">
        <v>187334</v>
      </c>
      <c r="J15" s="93"/>
      <c r="K15" s="93">
        <v>123676</v>
      </c>
    </row>
    <row r="16" spans="1:11" ht="21.75" customHeight="1">
      <c r="A16" s="98" t="s">
        <v>138</v>
      </c>
      <c r="C16" s="54"/>
      <c r="D16" s="74"/>
      <c r="E16" s="93">
        <v>15927</v>
      </c>
      <c r="F16" s="74"/>
      <c r="G16" s="93">
        <v>20347</v>
      </c>
      <c r="H16" s="93"/>
      <c r="I16" s="99">
        <v>0</v>
      </c>
      <c r="J16" s="93"/>
      <c r="K16" s="99">
        <v>0</v>
      </c>
    </row>
    <row r="17" spans="1:11" s="40" customFormat="1" ht="21.75" customHeight="1">
      <c r="A17" s="27" t="s">
        <v>141</v>
      </c>
      <c r="B17" s="27"/>
      <c r="C17" s="55"/>
      <c r="D17" s="74"/>
      <c r="E17" s="93">
        <v>8189</v>
      </c>
      <c r="F17" s="74"/>
      <c r="G17" s="93">
        <v>11527</v>
      </c>
      <c r="H17" s="93"/>
      <c r="I17" s="93">
        <v>5056</v>
      </c>
      <c r="J17" s="93"/>
      <c r="K17" s="93">
        <v>7616</v>
      </c>
    </row>
    <row r="18" spans="1:11" s="40" customFormat="1" ht="21.75" customHeight="1">
      <c r="A18" s="27" t="s">
        <v>41</v>
      </c>
      <c r="B18" s="27"/>
      <c r="C18" s="54"/>
      <c r="D18" s="74"/>
      <c r="E18" s="93">
        <v>37960</v>
      </c>
      <c r="F18" s="74"/>
      <c r="G18" s="93">
        <v>47345</v>
      </c>
      <c r="H18" s="93"/>
      <c r="I18" s="99">
        <v>27533</v>
      </c>
      <c r="J18" s="93"/>
      <c r="K18" s="99">
        <v>30150</v>
      </c>
    </row>
    <row r="19" spans="1:11" ht="21.75" customHeight="1">
      <c r="A19" s="30" t="s">
        <v>35</v>
      </c>
      <c r="B19" s="30"/>
      <c r="C19" s="55"/>
      <c r="D19" s="56"/>
      <c r="E19" s="94">
        <f>SUM(E15:E18)</f>
        <v>314517</v>
      </c>
      <c r="F19" s="56"/>
      <c r="G19" s="94">
        <f>SUM(G15:G18)</f>
        <v>273150</v>
      </c>
      <c r="H19" s="93"/>
      <c r="I19" s="94">
        <f>SUM(I15:I18)</f>
        <v>219923</v>
      </c>
      <c r="J19" s="93"/>
      <c r="K19" s="94">
        <f>SUM(K15:K18)</f>
        <v>161442</v>
      </c>
    </row>
    <row r="20" spans="1:11" ht="21.75" customHeight="1">
      <c r="A20" s="30" t="s">
        <v>193</v>
      </c>
      <c r="C20" s="55"/>
      <c r="D20" s="56"/>
      <c r="E20" s="57">
        <f>SUM(E13-E19)</f>
        <v>24341</v>
      </c>
      <c r="F20" s="56"/>
      <c r="G20" s="57">
        <f>SUM(G13-G19)</f>
        <v>2230</v>
      </c>
      <c r="H20" s="93"/>
      <c r="I20" s="57">
        <f>SUM(I13-I19)</f>
        <v>11815</v>
      </c>
      <c r="J20" s="93"/>
      <c r="K20" s="57">
        <f>SUM(K13-K19)</f>
        <v>4257</v>
      </c>
    </row>
    <row r="21" spans="1:11" ht="21.75" customHeight="1">
      <c r="A21" s="27" t="s">
        <v>144</v>
      </c>
      <c r="C21" s="54"/>
      <c r="D21" s="56"/>
      <c r="E21" s="57">
        <v>570</v>
      </c>
      <c r="F21" s="79"/>
      <c r="G21" s="57">
        <v>373</v>
      </c>
      <c r="H21" s="57"/>
      <c r="I21" s="38">
        <v>0</v>
      </c>
      <c r="J21" s="57"/>
      <c r="K21" s="38">
        <v>0</v>
      </c>
    </row>
    <row r="22" spans="1:11" ht="21.75" customHeight="1">
      <c r="A22" s="27" t="s">
        <v>159</v>
      </c>
      <c r="C22" s="54"/>
      <c r="D22" s="56"/>
      <c r="E22" s="57">
        <v>1505</v>
      </c>
      <c r="F22" s="79"/>
      <c r="G22" s="57">
        <v>2267</v>
      </c>
      <c r="H22" s="57"/>
      <c r="I22" s="38">
        <v>1734</v>
      </c>
      <c r="J22" s="57"/>
      <c r="K22" s="38">
        <v>2197</v>
      </c>
    </row>
    <row r="23" spans="1:11" ht="21.75" customHeight="1">
      <c r="A23" s="27" t="s">
        <v>42</v>
      </c>
      <c r="C23" s="55"/>
      <c r="D23" s="75"/>
      <c r="E23" s="95">
        <v>-3040</v>
      </c>
      <c r="F23" s="75"/>
      <c r="G23" s="95">
        <v>-3273</v>
      </c>
      <c r="H23" s="93"/>
      <c r="I23" s="95">
        <v>-2694</v>
      </c>
      <c r="J23" s="93"/>
      <c r="K23" s="95">
        <v>-2415</v>
      </c>
    </row>
    <row r="24" spans="1:11" ht="21.75" customHeight="1">
      <c r="A24" s="30" t="s">
        <v>191</v>
      </c>
      <c r="B24" s="30"/>
      <c r="C24" s="55"/>
      <c r="D24" s="75"/>
      <c r="E24" s="93">
        <f>SUM(E20:E23)</f>
        <v>23376</v>
      </c>
      <c r="F24" s="75"/>
      <c r="G24" s="93">
        <f>SUM(G20:G23)</f>
        <v>1597</v>
      </c>
      <c r="H24" s="93"/>
      <c r="I24" s="93">
        <f>SUM(I20:I23)</f>
        <v>10855</v>
      </c>
      <c r="J24" s="93"/>
      <c r="K24" s="93">
        <f>SUM(K20:K23)</f>
        <v>4039</v>
      </c>
    </row>
    <row r="25" spans="1:11" ht="21.75" customHeight="1">
      <c r="A25" s="27" t="s">
        <v>192</v>
      </c>
      <c r="C25" s="54">
        <v>20</v>
      </c>
      <c r="D25" s="75"/>
      <c r="E25" s="95">
        <v>-2716</v>
      </c>
      <c r="F25" s="75"/>
      <c r="G25" s="95">
        <v>-1503</v>
      </c>
      <c r="H25" s="57"/>
      <c r="I25" s="95">
        <v>-2340</v>
      </c>
      <c r="J25" s="57"/>
      <c r="K25" s="95">
        <v>-1135</v>
      </c>
    </row>
    <row r="26" spans="1:11" ht="21.75" customHeight="1">
      <c r="A26" s="16" t="s">
        <v>147</v>
      </c>
      <c r="B26" s="16"/>
      <c r="C26" s="55"/>
      <c r="D26" s="56"/>
      <c r="E26" s="94">
        <f>E24+E25</f>
        <v>20660</v>
      </c>
      <c r="F26" s="56"/>
      <c r="G26" s="94">
        <f>G24+G25</f>
        <v>94</v>
      </c>
      <c r="H26" s="57"/>
      <c r="I26" s="94">
        <f>I24+I25</f>
        <v>8515</v>
      </c>
      <c r="J26" s="57"/>
      <c r="K26" s="94">
        <f>K24+K25</f>
        <v>2904</v>
      </c>
    </row>
    <row r="27" spans="1:11" ht="21.75" customHeight="1">
      <c r="C27" s="55"/>
      <c r="D27" s="56"/>
      <c r="E27" s="57"/>
      <c r="F27" s="56"/>
      <c r="G27" s="57"/>
      <c r="H27" s="57"/>
      <c r="I27" s="57"/>
      <c r="J27" s="57"/>
      <c r="K27" s="57"/>
    </row>
    <row r="28" spans="1:11" s="36" customFormat="1" ht="21.75" customHeight="1">
      <c r="A28" s="58" t="s">
        <v>50</v>
      </c>
      <c r="B28" s="58"/>
      <c r="C28" s="33"/>
      <c r="D28" s="38"/>
      <c r="E28" s="38"/>
      <c r="F28" s="38"/>
      <c r="G28" s="38"/>
      <c r="H28" s="38"/>
      <c r="I28" s="38"/>
      <c r="J28" s="38"/>
      <c r="K28" s="38"/>
    </row>
    <row r="29" spans="1:11" s="36" customFormat="1" ht="21.75" customHeight="1">
      <c r="A29" s="70" t="s">
        <v>77</v>
      </c>
      <c r="B29" s="59"/>
      <c r="C29" s="33"/>
      <c r="D29" s="38"/>
      <c r="E29" s="38"/>
      <c r="F29" s="38"/>
      <c r="G29" s="38"/>
      <c r="H29" s="38"/>
      <c r="I29" s="38"/>
      <c r="J29" s="38"/>
      <c r="K29" s="38"/>
    </row>
    <row r="30" spans="1:11" s="36" customFormat="1" ht="21.75" customHeight="1">
      <c r="A30" s="70" t="s">
        <v>78</v>
      </c>
      <c r="B30" s="59"/>
      <c r="C30" s="33"/>
      <c r="D30" s="38"/>
      <c r="E30" s="38"/>
      <c r="F30" s="38"/>
      <c r="G30" s="38"/>
      <c r="H30" s="38"/>
      <c r="I30" s="38"/>
      <c r="J30" s="38"/>
      <c r="K30" s="38"/>
    </row>
    <row r="31" spans="1:11" s="36" customFormat="1" ht="21.75" customHeight="1">
      <c r="A31" s="70" t="s">
        <v>96</v>
      </c>
      <c r="B31" s="59"/>
      <c r="C31" s="33"/>
      <c r="D31" s="38"/>
      <c r="E31" s="38"/>
      <c r="F31" s="38"/>
      <c r="G31" s="38"/>
      <c r="H31" s="38"/>
      <c r="I31" s="38"/>
      <c r="J31" s="38"/>
      <c r="K31" s="38"/>
    </row>
    <row r="32" spans="1:11" s="36" customFormat="1" ht="21.75" customHeight="1">
      <c r="A32" s="70" t="s">
        <v>145</v>
      </c>
      <c r="B32" s="59"/>
      <c r="C32" s="33"/>
      <c r="D32" s="38"/>
      <c r="E32" s="38">
        <v>1919</v>
      </c>
      <c r="F32" s="38"/>
      <c r="G32" s="38">
        <v>2535</v>
      </c>
      <c r="H32" s="38"/>
      <c r="I32" s="38">
        <v>0</v>
      </c>
      <c r="J32" s="38"/>
      <c r="K32" s="38">
        <v>0</v>
      </c>
    </row>
    <row r="33" spans="1:13" s="36" customFormat="1" ht="21.75" customHeight="1">
      <c r="A33" s="70" t="s">
        <v>194</v>
      </c>
      <c r="B33" s="59"/>
      <c r="C33" s="33"/>
      <c r="D33" s="38"/>
      <c r="E33" s="38"/>
      <c r="F33" s="38"/>
      <c r="G33" s="38"/>
      <c r="H33" s="38"/>
      <c r="I33" s="38"/>
      <c r="J33" s="38"/>
      <c r="K33" s="38"/>
    </row>
    <row r="34" spans="1:13" s="36" customFormat="1" ht="21.75" customHeight="1">
      <c r="A34" s="59" t="s">
        <v>78</v>
      </c>
      <c r="B34" s="59"/>
      <c r="C34" s="33"/>
      <c r="D34" s="38"/>
    </row>
    <row r="35" spans="1:13" s="36" customFormat="1" ht="21.75" customHeight="1">
      <c r="A35" s="59" t="s">
        <v>195</v>
      </c>
      <c r="B35" s="59"/>
      <c r="C35" s="33"/>
      <c r="D35" s="38"/>
      <c r="E35" s="37">
        <v>351</v>
      </c>
      <c r="F35" s="38"/>
      <c r="G35" s="37">
        <v>0</v>
      </c>
      <c r="H35" s="38"/>
      <c r="I35" s="37">
        <v>0</v>
      </c>
      <c r="J35" s="38"/>
      <c r="K35" s="37">
        <v>0</v>
      </c>
    </row>
    <row r="36" spans="1:13" s="36" customFormat="1" ht="21.75" customHeight="1">
      <c r="A36" s="58" t="s">
        <v>51</v>
      </c>
      <c r="B36" s="59"/>
      <c r="C36" s="33"/>
      <c r="D36" s="71"/>
      <c r="E36" s="37">
        <f>SUM(E31:E35)</f>
        <v>2270</v>
      </c>
      <c r="F36" s="38"/>
      <c r="G36" s="37">
        <f>SUM(G31:G35)</f>
        <v>2535</v>
      </c>
      <c r="H36" s="38"/>
      <c r="I36" s="37">
        <f>SUM(I31:I35)</f>
        <v>0</v>
      </c>
      <c r="J36" s="38"/>
      <c r="K36" s="37">
        <f>SUM(K31:K35)</f>
        <v>0</v>
      </c>
    </row>
    <row r="37" spans="1:13" s="36" customFormat="1" ht="21.75" customHeight="1">
      <c r="A37" s="58"/>
      <c r="B37" s="59"/>
      <c r="C37" s="33"/>
      <c r="D37" s="71"/>
      <c r="E37" s="38"/>
      <c r="F37" s="38"/>
      <c r="G37" s="38"/>
      <c r="H37" s="38"/>
      <c r="I37" s="38"/>
      <c r="J37" s="38"/>
      <c r="K37" s="38"/>
    </row>
    <row r="38" spans="1:13" s="36" customFormat="1" ht="21.75" customHeight="1" thickBot="1">
      <c r="A38" s="58" t="s">
        <v>52</v>
      </c>
      <c r="B38" s="58"/>
      <c r="C38" s="33"/>
      <c r="D38" s="71"/>
      <c r="E38" s="72">
        <f>E26+E36</f>
        <v>22930</v>
      </c>
      <c r="F38" s="38"/>
      <c r="G38" s="72">
        <f>G26+G36</f>
        <v>2629</v>
      </c>
      <c r="H38" s="38"/>
      <c r="I38" s="72">
        <f>I26+I36</f>
        <v>8515</v>
      </c>
      <c r="J38" s="38"/>
      <c r="K38" s="72">
        <f>K26+K36</f>
        <v>2904</v>
      </c>
    </row>
    <row r="39" spans="1:13" s="36" customFormat="1" ht="21.75" customHeight="1" thickTop="1">
      <c r="A39" s="58"/>
      <c r="B39" s="58"/>
      <c r="C39" s="33"/>
      <c r="D39" s="71"/>
      <c r="E39" s="38"/>
      <c r="F39" s="38"/>
      <c r="G39" s="38"/>
      <c r="H39" s="38"/>
      <c r="I39" s="38"/>
      <c r="J39" s="57"/>
      <c r="K39" s="38"/>
    </row>
    <row r="40" spans="1:13" s="60" customFormat="1" ht="21.75" customHeight="1">
      <c r="A40" s="33" t="s">
        <v>3</v>
      </c>
      <c r="C40" s="52"/>
      <c r="D40" s="36"/>
      <c r="E40" s="38"/>
      <c r="F40" s="38"/>
      <c r="G40" s="38"/>
      <c r="H40" s="38"/>
      <c r="I40" s="38"/>
      <c r="J40" s="57"/>
      <c r="K40" s="57"/>
      <c r="L40" s="38"/>
      <c r="M40" s="61"/>
    </row>
    <row r="41" spans="1:13" ht="21.75" customHeight="1">
      <c r="A41" s="25"/>
      <c r="B41" s="25"/>
      <c r="C41" s="25"/>
      <c r="D41" s="26"/>
      <c r="E41" s="26"/>
      <c r="F41" s="26"/>
      <c r="G41" s="26"/>
      <c r="H41" s="26"/>
      <c r="I41" s="29"/>
      <c r="J41" s="26"/>
      <c r="K41" s="29" t="s">
        <v>21</v>
      </c>
    </row>
    <row r="42" spans="1:13" ht="21.75" customHeight="1">
      <c r="A42" s="16" t="s">
        <v>85</v>
      </c>
      <c r="B42" s="16"/>
      <c r="C42" s="25"/>
      <c r="D42" s="26"/>
      <c r="E42" s="26"/>
      <c r="F42" s="26"/>
      <c r="G42" s="26"/>
      <c r="H42" s="26"/>
      <c r="I42" s="26"/>
      <c r="J42" s="26"/>
      <c r="K42" s="26"/>
    </row>
    <row r="43" spans="1:13" ht="21.75" customHeight="1">
      <c r="A43" s="16" t="s">
        <v>118</v>
      </c>
      <c r="B43" s="16"/>
      <c r="C43" s="25"/>
      <c r="D43" s="26"/>
      <c r="E43" s="26"/>
      <c r="F43" s="26"/>
      <c r="G43" s="26"/>
      <c r="H43" s="26"/>
      <c r="I43" s="26"/>
      <c r="J43" s="26"/>
      <c r="K43" s="26"/>
    </row>
    <row r="44" spans="1:13" ht="21.75" customHeight="1">
      <c r="A44" s="16" t="s">
        <v>178</v>
      </c>
      <c r="B44" s="16"/>
      <c r="C44" s="25"/>
      <c r="D44" s="26"/>
      <c r="E44" s="26"/>
      <c r="F44" s="26"/>
      <c r="G44" s="26"/>
      <c r="H44" s="26"/>
      <c r="I44" s="26"/>
      <c r="J44" s="26"/>
      <c r="K44" s="26"/>
    </row>
    <row r="45" spans="1:13" ht="23.1" customHeight="1">
      <c r="A45" s="16"/>
      <c r="B45" s="16"/>
      <c r="C45" s="96"/>
      <c r="K45" s="29" t="s">
        <v>18</v>
      </c>
    </row>
    <row r="46" spans="1:13" s="30" customFormat="1" ht="23.1" customHeight="1">
      <c r="C46" s="46"/>
      <c r="D46" s="47"/>
      <c r="E46" s="174" t="s">
        <v>19</v>
      </c>
      <c r="F46" s="174"/>
      <c r="G46" s="174"/>
      <c r="H46" s="47"/>
      <c r="I46" s="174" t="s">
        <v>20</v>
      </c>
      <c r="J46" s="174"/>
      <c r="K46" s="174"/>
    </row>
    <row r="47" spans="1:13" s="33" customFormat="1" ht="23.1" customHeight="1">
      <c r="A47" s="27"/>
      <c r="B47" s="27"/>
      <c r="C47" s="88" t="s">
        <v>0</v>
      </c>
      <c r="D47" s="28"/>
      <c r="E47" s="89" t="s">
        <v>179</v>
      </c>
      <c r="F47" s="32"/>
      <c r="G47" s="89" t="s">
        <v>153</v>
      </c>
      <c r="H47" s="28"/>
      <c r="I47" s="89" t="s">
        <v>179</v>
      </c>
      <c r="J47" s="32"/>
      <c r="K47" s="89" t="s">
        <v>153</v>
      </c>
    </row>
    <row r="48" spans="1:13" s="33" customFormat="1" ht="23.1" customHeight="1">
      <c r="A48" s="27"/>
      <c r="B48" s="27"/>
      <c r="C48" s="31"/>
      <c r="D48" s="28"/>
      <c r="E48" s="32"/>
      <c r="F48" s="32"/>
      <c r="G48" s="32"/>
      <c r="H48" s="28"/>
      <c r="I48" s="32"/>
      <c r="J48" s="32"/>
      <c r="K48" s="32"/>
    </row>
    <row r="49" spans="1:13" s="60" customFormat="1" ht="21.75" customHeight="1">
      <c r="A49" s="62" t="s">
        <v>132</v>
      </c>
      <c r="C49" s="33"/>
      <c r="D49" s="33"/>
      <c r="L49" s="38"/>
      <c r="M49" s="61"/>
    </row>
    <row r="50" spans="1:13" s="60" customFormat="1" ht="21.75" customHeight="1" thickBot="1">
      <c r="A50" s="60" t="s">
        <v>95</v>
      </c>
      <c r="C50" s="33"/>
      <c r="D50" s="33"/>
      <c r="E50" s="57">
        <v>20018</v>
      </c>
      <c r="F50" s="38"/>
      <c r="G50" s="57">
        <v>-390</v>
      </c>
      <c r="H50" s="38"/>
      <c r="I50" s="72">
        <f>I26</f>
        <v>8515</v>
      </c>
      <c r="J50" s="57"/>
      <c r="K50" s="72">
        <f>K26</f>
        <v>2904</v>
      </c>
      <c r="L50" s="38"/>
      <c r="M50" s="61"/>
    </row>
    <row r="51" spans="1:13" s="60" customFormat="1" ht="21.75" customHeight="1" thickTop="1">
      <c r="A51" s="60" t="s">
        <v>111</v>
      </c>
      <c r="C51" s="33"/>
      <c r="D51" s="33"/>
      <c r="E51" s="95">
        <v>642</v>
      </c>
      <c r="F51" s="56"/>
      <c r="G51" s="95">
        <v>484</v>
      </c>
      <c r="H51" s="38"/>
      <c r="I51" s="73"/>
      <c r="J51" s="57"/>
      <c r="K51" s="73"/>
      <c r="L51" s="38"/>
      <c r="M51" s="61"/>
    </row>
    <row r="52" spans="1:13" s="60" customFormat="1" ht="21.75" customHeight="1" thickBot="1">
      <c r="C52" s="33"/>
      <c r="D52" s="33"/>
      <c r="E52" s="53">
        <f>SUM(E50:E51)</f>
        <v>20660</v>
      </c>
      <c r="F52" s="38"/>
      <c r="G52" s="53">
        <f>SUM(G50:G51)</f>
        <v>94</v>
      </c>
      <c r="H52" s="38"/>
      <c r="I52" s="38"/>
      <c r="J52" s="57"/>
      <c r="K52" s="38"/>
      <c r="L52" s="38"/>
      <c r="M52" s="61"/>
    </row>
    <row r="53" spans="1:13" s="36" customFormat="1" ht="21.75" customHeight="1" thickTop="1">
      <c r="A53" s="58"/>
      <c r="B53" s="58"/>
      <c r="C53" s="33"/>
      <c r="D53" s="71"/>
      <c r="E53" s="38"/>
      <c r="F53" s="38"/>
      <c r="G53" s="38"/>
      <c r="H53" s="38"/>
      <c r="I53" s="38"/>
      <c r="J53" s="57"/>
      <c r="K53" s="38"/>
    </row>
    <row r="54" spans="1:13" s="36" customFormat="1" ht="21.75" customHeight="1">
      <c r="A54" s="58" t="s">
        <v>93</v>
      </c>
      <c r="B54" s="58"/>
      <c r="C54" s="33"/>
      <c r="D54" s="71"/>
      <c r="E54" s="38"/>
      <c r="F54" s="38"/>
      <c r="G54" s="38"/>
      <c r="H54" s="38"/>
      <c r="I54" s="38"/>
      <c r="J54" s="57"/>
      <c r="K54" s="38"/>
    </row>
    <row r="55" spans="1:13" s="60" customFormat="1" ht="21.75" customHeight="1" thickBot="1">
      <c r="A55" s="60" t="s">
        <v>94</v>
      </c>
      <c r="C55" s="33"/>
      <c r="D55" s="71"/>
      <c r="E55" s="38">
        <v>22122</v>
      </c>
      <c r="F55" s="38"/>
      <c r="G55" s="38">
        <v>2145</v>
      </c>
      <c r="H55" s="38"/>
      <c r="I55" s="72">
        <f>I38</f>
        <v>8515</v>
      </c>
      <c r="J55" s="57"/>
      <c r="K55" s="72">
        <f>K38</f>
        <v>2904</v>
      </c>
      <c r="L55" s="38"/>
      <c r="M55" s="61"/>
    </row>
    <row r="56" spans="1:13" s="60" customFormat="1" ht="21.75" customHeight="1" thickTop="1">
      <c r="A56" s="60" t="s">
        <v>111</v>
      </c>
      <c r="C56" s="33"/>
      <c r="D56" s="71"/>
      <c r="E56" s="37">
        <v>808</v>
      </c>
      <c r="F56" s="38"/>
      <c r="G56" s="37">
        <f>G51</f>
        <v>484</v>
      </c>
      <c r="H56" s="38"/>
      <c r="I56" s="73"/>
      <c r="J56" s="57"/>
      <c r="K56" s="73"/>
      <c r="L56" s="38"/>
      <c r="M56" s="61"/>
    </row>
    <row r="57" spans="1:13" s="60" customFormat="1" ht="21.75" customHeight="1" thickBot="1">
      <c r="C57" s="52"/>
      <c r="D57" s="36"/>
      <c r="E57" s="53">
        <f>SUM(E55:E56)</f>
        <v>22930</v>
      </c>
      <c r="F57" s="38"/>
      <c r="G57" s="53">
        <f>SUM(G55:G56)</f>
        <v>2629</v>
      </c>
      <c r="H57" s="38"/>
      <c r="I57" s="38"/>
      <c r="J57" s="57"/>
      <c r="K57" s="57"/>
      <c r="L57" s="38"/>
      <c r="M57" s="61"/>
    </row>
    <row r="58" spans="1:13" ht="21.75" customHeight="1" thickTop="1">
      <c r="A58" s="65"/>
      <c r="B58" s="65"/>
      <c r="C58" s="43"/>
      <c r="E58" s="27"/>
      <c r="F58" s="27"/>
      <c r="G58" s="27"/>
      <c r="H58" s="27"/>
      <c r="I58" s="27"/>
      <c r="J58" s="27"/>
      <c r="K58" s="27"/>
    </row>
    <row r="59" spans="1:13" s="60" customFormat="1" ht="21.75" customHeight="1">
      <c r="C59" s="55"/>
      <c r="D59" s="56"/>
      <c r="E59" s="57"/>
      <c r="F59" s="56"/>
      <c r="G59" s="57"/>
      <c r="H59" s="57"/>
      <c r="I59" s="63"/>
      <c r="J59" s="57"/>
      <c r="K59" s="29" t="s">
        <v>82</v>
      </c>
      <c r="L59" s="38"/>
      <c r="M59" s="61"/>
    </row>
    <row r="60" spans="1:13" s="60" customFormat="1" ht="21.75" customHeight="1">
      <c r="A60" s="62" t="s">
        <v>146</v>
      </c>
      <c r="C60" s="54">
        <v>21</v>
      </c>
      <c r="D60" s="56"/>
      <c r="E60" s="57"/>
      <c r="F60" s="56"/>
      <c r="G60" s="57"/>
      <c r="H60" s="57"/>
      <c r="I60" s="63"/>
      <c r="J60" s="57"/>
      <c r="K60" s="64"/>
      <c r="L60" s="38"/>
      <c r="M60" s="61"/>
    </row>
    <row r="61" spans="1:13" ht="21.75" customHeight="1">
      <c r="A61" s="65" t="s">
        <v>140</v>
      </c>
      <c r="B61" s="16"/>
      <c r="C61" s="54"/>
      <c r="D61" s="56"/>
      <c r="E61" s="56"/>
      <c r="F61" s="56"/>
      <c r="G61" s="56"/>
      <c r="H61" s="56"/>
      <c r="I61" s="56"/>
      <c r="J61" s="56"/>
      <c r="K61" s="56"/>
      <c r="L61" s="40"/>
      <c r="M61" s="40"/>
    </row>
    <row r="62" spans="1:13" ht="21.75" customHeight="1" thickBot="1">
      <c r="A62" s="65" t="s">
        <v>142</v>
      </c>
      <c r="B62" s="65"/>
      <c r="C62" s="55"/>
      <c r="D62" s="56"/>
      <c r="E62" s="100">
        <v>4.4077753703605844E-2</v>
      </c>
      <c r="F62" s="101"/>
      <c r="G62" s="100">
        <v>-1E-3</v>
      </c>
      <c r="H62" s="101"/>
      <c r="I62" s="100">
        <v>1.8749229332910566E-2</v>
      </c>
      <c r="J62" s="101"/>
      <c r="K62" s="100">
        <v>6.0000000000000001E-3</v>
      </c>
    </row>
    <row r="63" spans="1:13" ht="21.75" customHeight="1" thickTop="1">
      <c r="A63" s="65"/>
      <c r="B63" s="65"/>
      <c r="C63" s="55"/>
      <c r="D63" s="56"/>
      <c r="E63" s="91"/>
      <c r="F63" s="56"/>
      <c r="G63" s="91"/>
      <c r="H63" s="66"/>
      <c r="I63" s="91"/>
      <c r="J63" s="66"/>
      <c r="K63" s="91"/>
    </row>
    <row r="64" spans="1:13" s="36" customFormat="1" ht="21.75" customHeight="1">
      <c r="A64" s="33" t="s">
        <v>3</v>
      </c>
      <c r="B64" s="33"/>
      <c r="D64" s="67"/>
      <c r="F64" s="67"/>
      <c r="H64" s="41"/>
      <c r="I64" s="42"/>
      <c r="J64" s="41"/>
      <c r="K64" s="42"/>
    </row>
    <row r="65" spans="1:11" ht="21.75" customHeight="1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</row>
    <row r="66" spans="1:11" ht="21.75" customHeight="1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</row>
    <row r="67" spans="1:11" s="40" customFormat="1" ht="21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</row>
    <row r="68" spans="1:11" s="40" customFormat="1" ht="23.1" customHeight="1">
      <c r="A68" s="175"/>
      <c r="B68" s="175"/>
      <c r="C68" s="76"/>
      <c r="D68" s="76"/>
      <c r="E68" s="76"/>
      <c r="G68" s="176"/>
      <c r="H68" s="176"/>
      <c r="I68" s="176"/>
      <c r="J68" s="176"/>
      <c r="K68" s="176"/>
    </row>
    <row r="69" spans="1:11" s="40" customFormat="1" ht="23.1" customHeight="1">
      <c r="A69" s="175"/>
      <c r="B69" s="175"/>
      <c r="C69" s="76"/>
      <c r="D69" s="76"/>
      <c r="E69" s="76"/>
      <c r="G69" s="176"/>
      <c r="H69" s="176"/>
      <c r="I69" s="176"/>
      <c r="J69" s="176"/>
      <c r="K69" s="176"/>
    </row>
    <row r="70" spans="1:11" ht="21.7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</row>
    <row r="74" spans="1:11" ht="21.75" customHeight="1">
      <c r="A74" s="44"/>
      <c r="B74" s="44"/>
    </row>
  </sheetData>
  <mergeCells count="8">
    <mergeCell ref="I6:K6"/>
    <mergeCell ref="E6:G6"/>
    <mergeCell ref="A68:B68"/>
    <mergeCell ref="A69:B69"/>
    <mergeCell ref="E46:G46"/>
    <mergeCell ref="I46:K46"/>
    <mergeCell ref="G68:K68"/>
    <mergeCell ref="G69:K69"/>
  </mergeCells>
  <printOptions gridLinesSet="0"/>
  <pageMargins left="0.66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showGridLines="0" tabSelected="1" view="pageBreakPreview" zoomScale="70" zoomScaleNormal="70" zoomScaleSheetLayoutView="70" workbookViewId="0">
      <selection activeCell="I10" sqref="I10"/>
    </sheetView>
  </sheetViews>
  <sheetFormatPr defaultColWidth="9.140625" defaultRowHeight="21" customHeight="1"/>
  <cols>
    <col min="1" max="2" width="11.140625" style="1" customWidth="1"/>
    <col min="3" max="3" width="21.28515625" style="1" customWidth="1"/>
    <col min="4" max="4" width="1.7109375" style="2" customWidth="1"/>
    <col min="5" max="5" width="19.28515625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21</v>
      </c>
    </row>
    <row r="2" spans="1:20" ht="21" customHeight="1">
      <c r="A2" s="7" t="s">
        <v>85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49"/>
      <c r="N2" s="5"/>
      <c r="O2" s="17"/>
      <c r="P2" s="5"/>
      <c r="Q2" s="17"/>
      <c r="R2" s="5"/>
    </row>
    <row r="3" spans="1:20" ht="21" customHeight="1">
      <c r="A3" s="7" t="s">
        <v>74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49"/>
      <c r="N3" s="5"/>
      <c r="O3" s="5"/>
      <c r="P3" s="5"/>
      <c r="Q3" s="5"/>
      <c r="R3" s="5"/>
    </row>
    <row r="4" spans="1:20" ht="21" customHeight="1">
      <c r="A4" s="7" t="s">
        <v>178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18</v>
      </c>
    </row>
    <row r="6" spans="1:20" s="13" customFormat="1" ht="21" customHeight="1">
      <c r="A6" s="11"/>
      <c r="B6" s="11"/>
      <c r="C6" s="11"/>
      <c r="D6" s="12"/>
      <c r="E6" s="178" t="s">
        <v>19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</row>
    <row r="7" spans="1:20" s="13" customFormat="1" ht="21" customHeight="1">
      <c r="A7" s="11"/>
      <c r="B7" s="11"/>
      <c r="C7" s="11"/>
      <c r="D7" s="12"/>
      <c r="E7" s="179" t="s">
        <v>91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2"/>
      <c r="Q7" s="12"/>
      <c r="R7" s="12"/>
      <c r="S7" s="12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51" t="s">
        <v>63</v>
      </c>
      <c r="N8" s="49"/>
      <c r="O8" s="14"/>
      <c r="P8" s="86"/>
      <c r="Q8" s="14"/>
      <c r="R8" s="2"/>
      <c r="S8" s="14"/>
    </row>
    <row r="9" spans="1:20" s="13" customFormat="1" ht="21" customHeight="1">
      <c r="A9" s="11"/>
      <c r="B9" s="11"/>
      <c r="C9" s="11"/>
      <c r="D9" s="2"/>
      <c r="E9" s="2"/>
      <c r="F9" s="2"/>
      <c r="G9" s="2"/>
      <c r="H9" s="2"/>
      <c r="I9" s="2"/>
      <c r="J9" s="2"/>
      <c r="K9" s="2"/>
      <c r="L9" s="2"/>
      <c r="M9" s="50" t="s">
        <v>58</v>
      </c>
      <c r="N9" s="49"/>
      <c r="O9" s="2"/>
      <c r="P9" s="86"/>
      <c r="Q9" s="2"/>
      <c r="R9" s="2"/>
      <c r="S9" s="14"/>
    </row>
    <row r="10" spans="1:20" s="48" customFormat="1" ht="21" customHeight="1">
      <c r="D10" s="49"/>
      <c r="E10" s="49"/>
      <c r="L10" s="49"/>
      <c r="M10" s="48" t="s">
        <v>97</v>
      </c>
      <c r="O10" s="48" t="s">
        <v>119</v>
      </c>
      <c r="Q10" s="48" t="s">
        <v>100</v>
      </c>
    </row>
    <row r="11" spans="1:20" s="48" customFormat="1" ht="21" customHeight="1">
      <c r="D11" s="49"/>
      <c r="E11" s="49" t="s">
        <v>43</v>
      </c>
      <c r="I11" s="179" t="s">
        <v>128</v>
      </c>
      <c r="J11" s="179"/>
      <c r="K11" s="179"/>
      <c r="L11" s="49"/>
      <c r="M11" s="48" t="s">
        <v>98</v>
      </c>
      <c r="O11" s="48" t="s">
        <v>161</v>
      </c>
      <c r="Q11" s="48" t="s">
        <v>163</v>
      </c>
      <c r="S11" s="48" t="s">
        <v>15</v>
      </c>
    </row>
    <row r="12" spans="1:20" s="48" customFormat="1" ht="21" customHeight="1">
      <c r="D12" s="49"/>
      <c r="E12" s="49" t="s">
        <v>73</v>
      </c>
      <c r="I12" s="48" t="s">
        <v>134</v>
      </c>
      <c r="L12" s="49"/>
      <c r="M12" s="48" t="s">
        <v>99</v>
      </c>
      <c r="O12" s="48" t="s">
        <v>160</v>
      </c>
      <c r="Q12" s="48" t="s">
        <v>162</v>
      </c>
      <c r="S12" s="48" t="s">
        <v>53</v>
      </c>
    </row>
    <row r="13" spans="1:20" s="48" customFormat="1" ht="21" customHeight="1">
      <c r="D13" s="49"/>
      <c r="E13" s="50" t="s">
        <v>16</v>
      </c>
      <c r="G13" s="50" t="s">
        <v>83</v>
      </c>
      <c r="I13" s="50" t="s">
        <v>135</v>
      </c>
      <c r="K13" s="50" t="s">
        <v>14</v>
      </c>
      <c r="L13" s="49"/>
      <c r="M13" s="50" t="s">
        <v>164</v>
      </c>
      <c r="O13" s="87" t="s">
        <v>120</v>
      </c>
      <c r="Q13" s="50" t="s">
        <v>101</v>
      </c>
      <c r="R13" s="49"/>
      <c r="S13" s="50" t="s">
        <v>54</v>
      </c>
    </row>
    <row r="14" spans="1:20" ht="21" customHeight="1">
      <c r="A14" s="7" t="s">
        <v>154</v>
      </c>
      <c r="D14" s="146"/>
      <c r="E14" s="20">
        <v>113538</v>
      </c>
      <c r="F14" s="21"/>
      <c r="G14" s="20">
        <v>170630</v>
      </c>
      <c r="H14" s="21"/>
      <c r="I14" s="20">
        <v>11047</v>
      </c>
      <c r="J14" s="21"/>
      <c r="K14" s="20">
        <v>-9537</v>
      </c>
      <c r="L14" s="21"/>
      <c r="M14" s="20">
        <v>-4355</v>
      </c>
      <c r="N14" s="21"/>
      <c r="O14" s="20">
        <f t="shared" ref="O14:O17" si="0">SUM(E14:M14)</f>
        <v>281323</v>
      </c>
      <c r="P14" s="21"/>
      <c r="Q14" s="20">
        <v>24328</v>
      </c>
      <c r="R14" s="21"/>
      <c r="S14" s="20">
        <f t="shared" ref="S14:S17" si="1">SUM(O14:Q14)</f>
        <v>305651</v>
      </c>
      <c r="T14" s="19"/>
    </row>
    <row r="15" spans="1:20" ht="21" customHeight="1">
      <c r="A15" s="15" t="s">
        <v>201</v>
      </c>
      <c r="D15" s="49"/>
      <c r="E15" s="20">
        <v>0</v>
      </c>
      <c r="F15" s="21"/>
      <c r="G15" s="20">
        <v>0</v>
      </c>
      <c r="H15" s="21"/>
      <c r="I15" s="20">
        <v>0</v>
      </c>
      <c r="J15" s="21"/>
      <c r="K15" s="20">
        <f>SUM(PL!G50)</f>
        <v>-390</v>
      </c>
      <c r="L15" s="21"/>
      <c r="M15" s="20">
        <v>0</v>
      </c>
      <c r="N15" s="21"/>
      <c r="O15" s="20">
        <f t="shared" si="0"/>
        <v>-390</v>
      </c>
      <c r="P15" s="21"/>
      <c r="Q15" s="20">
        <f>SUM(PL!G56)</f>
        <v>484</v>
      </c>
      <c r="R15" s="21"/>
      <c r="S15" s="20">
        <f t="shared" si="1"/>
        <v>94</v>
      </c>
      <c r="T15" s="19"/>
    </row>
    <row r="16" spans="1:20" ht="21" customHeight="1">
      <c r="A16" s="15" t="s">
        <v>51</v>
      </c>
      <c r="D16" s="49"/>
      <c r="E16" s="22">
        <v>0</v>
      </c>
      <c r="F16" s="21"/>
      <c r="G16" s="22">
        <v>0</v>
      </c>
      <c r="H16" s="21"/>
      <c r="I16" s="22">
        <v>0</v>
      </c>
      <c r="J16" s="21"/>
      <c r="K16" s="22">
        <v>0</v>
      </c>
      <c r="L16" s="21"/>
      <c r="M16" s="22">
        <v>2535</v>
      </c>
      <c r="N16" s="21"/>
      <c r="O16" s="22">
        <f t="shared" si="0"/>
        <v>2535</v>
      </c>
      <c r="P16" s="21"/>
      <c r="Q16" s="22">
        <v>0</v>
      </c>
      <c r="R16" s="21"/>
      <c r="S16" s="22">
        <f t="shared" si="1"/>
        <v>2535</v>
      </c>
      <c r="T16" s="19"/>
    </row>
    <row r="17" spans="1:20" ht="21" customHeight="1">
      <c r="A17" s="15" t="s">
        <v>52</v>
      </c>
      <c r="D17" s="49"/>
      <c r="E17" s="20">
        <f>SUM(E15:E16)</f>
        <v>0</v>
      </c>
      <c r="F17" s="42"/>
      <c r="G17" s="20">
        <f>SUM(G15:G16)</f>
        <v>0</v>
      </c>
      <c r="H17" s="42"/>
      <c r="I17" s="20">
        <f>SUM(I15:I16)</f>
        <v>0</v>
      </c>
      <c r="J17" s="42"/>
      <c r="K17" s="20">
        <f>SUM(K15:K16)</f>
        <v>-390</v>
      </c>
      <c r="L17" s="42"/>
      <c r="M17" s="20">
        <f>SUM(M15:M16)</f>
        <v>2535</v>
      </c>
      <c r="N17" s="42"/>
      <c r="O17" s="20">
        <f t="shared" si="0"/>
        <v>2145</v>
      </c>
      <c r="P17" s="42"/>
      <c r="Q17" s="20">
        <f>SUM(Q15:Q16)</f>
        <v>484</v>
      </c>
      <c r="R17" s="42"/>
      <c r="S17" s="20">
        <f t="shared" si="1"/>
        <v>2629</v>
      </c>
      <c r="T17" s="19"/>
    </row>
    <row r="18" spans="1:20" ht="21" customHeight="1" thickBot="1">
      <c r="A18" s="7" t="s">
        <v>155</v>
      </c>
      <c r="D18" s="49"/>
      <c r="E18" s="143">
        <f>SUM(E14,E17:E17)</f>
        <v>113538</v>
      </c>
      <c r="F18" s="23"/>
      <c r="G18" s="143">
        <f>SUM(G14,G17:G17)</f>
        <v>170630</v>
      </c>
      <c r="H18" s="23"/>
      <c r="I18" s="143">
        <f>SUM(I14,I17:I17)</f>
        <v>11047</v>
      </c>
      <c r="J18" s="24"/>
      <c r="K18" s="143">
        <f>SUM(K14,K17:K17)</f>
        <v>-9927</v>
      </c>
      <c r="L18" s="24"/>
      <c r="M18" s="143">
        <f>SUM(M14,M17:M17)</f>
        <v>-1820</v>
      </c>
      <c r="N18" s="24"/>
      <c r="O18" s="143">
        <f>SUM(O14,O17:O17)</f>
        <v>283468</v>
      </c>
      <c r="P18" s="24"/>
      <c r="Q18" s="143">
        <f>SUM(Q14,Q17:Q17)</f>
        <v>24812</v>
      </c>
      <c r="R18" s="24"/>
      <c r="S18" s="143">
        <f>SUM(S14,S17:S17)</f>
        <v>308280</v>
      </c>
      <c r="T18" s="19"/>
    </row>
    <row r="19" spans="1:20" ht="21" customHeight="1" thickTop="1">
      <c r="A19" s="7"/>
      <c r="D19" s="49"/>
      <c r="E19" s="23"/>
      <c r="F19" s="23"/>
      <c r="G19" s="23"/>
      <c r="H19" s="23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19"/>
    </row>
    <row r="20" spans="1:20" ht="21" customHeight="1">
      <c r="A20" s="7" t="s">
        <v>180</v>
      </c>
      <c r="D20" s="49"/>
      <c r="E20" s="20">
        <v>113538</v>
      </c>
      <c r="F20" s="21"/>
      <c r="G20" s="20">
        <v>170630</v>
      </c>
      <c r="H20" s="21"/>
      <c r="I20" s="20">
        <v>11354</v>
      </c>
      <c r="J20" s="21"/>
      <c r="K20" s="20">
        <v>-36076</v>
      </c>
      <c r="L20" s="21"/>
      <c r="M20" s="20">
        <v>-4726</v>
      </c>
      <c r="N20" s="21"/>
      <c r="O20" s="20">
        <f>SUM(E20:M20)</f>
        <v>254720</v>
      </c>
      <c r="P20" s="21"/>
      <c r="Q20" s="20">
        <v>22112</v>
      </c>
      <c r="R20" s="21"/>
      <c r="S20" s="20">
        <f>SUM(O20:Q20)</f>
        <v>276832</v>
      </c>
      <c r="T20" s="19"/>
    </row>
    <row r="21" spans="1:20" ht="21" customHeight="1">
      <c r="A21" s="15" t="s">
        <v>147</v>
      </c>
      <c r="D21" s="49"/>
      <c r="E21" s="20">
        <v>0</v>
      </c>
      <c r="F21" s="21"/>
      <c r="G21" s="20">
        <v>0</v>
      </c>
      <c r="H21" s="21"/>
      <c r="I21" s="20">
        <v>0</v>
      </c>
      <c r="J21" s="21"/>
      <c r="K21" s="20">
        <f>SUM(PL!E50)</f>
        <v>20018</v>
      </c>
      <c r="L21" s="21"/>
      <c r="M21" s="20">
        <v>0</v>
      </c>
      <c r="N21" s="21"/>
      <c r="O21" s="20">
        <f t="shared" ref="O21:O23" si="2">SUM(E21:M21)</f>
        <v>20018</v>
      </c>
      <c r="P21" s="21"/>
      <c r="Q21" s="20">
        <f>SUM(PL!E51)</f>
        <v>642</v>
      </c>
      <c r="R21" s="21"/>
      <c r="S21" s="20">
        <f t="shared" ref="S21:S23" si="3">SUM(O21:Q21)</f>
        <v>20660</v>
      </c>
      <c r="T21" s="19"/>
    </row>
    <row r="22" spans="1:20" ht="21" customHeight="1">
      <c r="A22" s="15" t="s">
        <v>51</v>
      </c>
      <c r="D22" s="49"/>
      <c r="E22" s="22">
        <v>0</v>
      </c>
      <c r="F22" s="21"/>
      <c r="G22" s="22">
        <v>0</v>
      </c>
      <c r="H22" s="21"/>
      <c r="I22" s="22">
        <v>0</v>
      </c>
      <c r="J22" s="21"/>
      <c r="K22" s="22">
        <v>185</v>
      </c>
      <c r="L22" s="21"/>
      <c r="M22" s="22">
        <v>1919</v>
      </c>
      <c r="N22" s="21"/>
      <c r="O22" s="22">
        <f t="shared" si="2"/>
        <v>2104</v>
      </c>
      <c r="P22" s="21"/>
      <c r="Q22" s="22">
        <v>166</v>
      </c>
      <c r="R22" s="21"/>
      <c r="S22" s="22">
        <f t="shared" si="3"/>
        <v>2270</v>
      </c>
      <c r="T22" s="19"/>
    </row>
    <row r="23" spans="1:20" ht="21" customHeight="1">
      <c r="A23" s="15" t="s">
        <v>52</v>
      </c>
      <c r="D23" s="49"/>
      <c r="E23" s="144">
        <f>SUM(E21:E22)</f>
        <v>0</v>
      </c>
      <c r="F23" s="36"/>
      <c r="G23" s="20">
        <f>SUM(G21:G22)</f>
        <v>0</v>
      </c>
      <c r="H23" s="36"/>
      <c r="I23" s="144">
        <f>SUM(I21:I22)</f>
        <v>0</v>
      </c>
      <c r="J23" s="36"/>
      <c r="K23" s="144">
        <f>SUM(K21:K22)</f>
        <v>20203</v>
      </c>
      <c r="L23" s="36"/>
      <c r="M23" s="144">
        <f>SUM(M21:M22)</f>
        <v>1919</v>
      </c>
      <c r="N23" s="36"/>
      <c r="O23" s="20">
        <f t="shared" si="2"/>
        <v>22122</v>
      </c>
      <c r="P23" s="36"/>
      <c r="Q23" s="144">
        <f>SUM(Q21:Q22)</f>
        <v>808</v>
      </c>
      <c r="R23" s="36"/>
      <c r="S23" s="20">
        <f t="shared" si="3"/>
        <v>22930</v>
      </c>
      <c r="T23" s="19"/>
    </row>
    <row r="24" spans="1:20" ht="21" customHeight="1" thickBot="1">
      <c r="A24" s="7" t="s">
        <v>181</v>
      </c>
      <c r="D24" s="49"/>
      <c r="E24" s="143">
        <f>SUM(E20,E23:E23)</f>
        <v>113538</v>
      </c>
      <c r="F24" s="23"/>
      <c r="G24" s="143">
        <f>SUM(G20,G23:G23)</f>
        <v>170630</v>
      </c>
      <c r="H24" s="23"/>
      <c r="I24" s="143">
        <f>SUM(I20,I23:I23)</f>
        <v>11354</v>
      </c>
      <c r="J24" s="24"/>
      <c r="K24" s="143">
        <f>SUM(K20,K23:K23)</f>
        <v>-15873</v>
      </c>
      <c r="L24" s="24"/>
      <c r="M24" s="143">
        <f>SUM(M20,M23:M23)</f>
        <v>-2807</v>
      </c>
      <c r="N24" s="24"/>
      <c r="O24" s="143">
        <f>SUM(O20,O23:O23)</f>
        <v>276842</v>
      </c>
      <c r="P24" s="24"/>
      <c r="Q24" s="143">
        <f>SUM(Q20,Q23:Q23)</f>
        <v>22920</v>
      </c>
      <c r="R24" s="24"/>
      <c r="S24" s="143">
        <f>SUM(S20,S23:S23)</f>
        <v>299762</v>
      </c>
      <c r="T24" s="19"/>
    </row>
    <row r="25" spans="1:20" ht="21" customHeight="1" thickTop="1">
      <c r="A25" s="7"/>
      <c r="D25" s="97"/>
      <c r="E25" s="23">
        <f>E20-BS!F82</f>
        <v>0</v>
      </c>
      <c r="F25" s="23"/>
      <c r="G25" s="20">
        <f>G20-BS!F83</f>
        <v>0</v>
      </c>
      <c r="H25" s="23"/>
      <c r="I25" s="23">
        <f>I20-BS!F85</f>
        <v>0</v>
      </c>
      <c r="J25" s="24"/>
      <c r="K25" s="23">
        <f>K20-BS!F86</f>
        <v>0</v>
      </c>
      <c r="L25" s="24"/>
      <c r="M25" s="23">
        <f>M20-BS!F87</f>
        <v>0</v>
      </c>
      <c r="N25" s="24"/>
      <c r="O25" s="20">
        <f>O20-BS!F88</f>
        <v>0</v>
      </c>
      <c r="P25" s="24"/>
      <c r="Q25" s="23">
        <f>Q20-BS!F89</f>
        <v>0</v>
      </c>
      <c r="R25" s="24"/>
      <c r="S25" s="20">
        <f>S20-BS!F90</f>
        <v>0</v>
      </c>
      <c r="T25" s="19"/>
    </row>
    <row r="26" spans="1:20" ht="21" customHeight="1">
      <c r="A26" s="7"/>
      <c r="D26" s="97"/>
      <c r="E26" s="23">
        <f>E24-BS!D82</f>
        <v>0</v>
      </c>
      <c r="F26" s="23"/>
      <c r="G26" s="20">
        <f>G24-BS!D83</f>
        <v>0</v>
      </c>
      <c r="H26" s="23"/>
      <c r="I26" s="23">
        <f>I24-BS!D85</f>
        <v>0</v>
      </c>
      <c r="J26" s="24"/>
      <c r="K26" s="23">
        <f>K24-BS!D86</f>
        <v>0</v>
      </c>
      <c r="L26" s="24"/>
      <c r="M26" s="23">
        <f>M24-BS!D87</f>
        <v>0</v>
      </c>
      <c r="N26" s="24"/>
      <c r="O26" s="20">
        <f>O24-BS!D88</f>
        <v>0</v>
      </c>
      <c r="P26" s="24"/>
      <c r="Q26" s="23">
        <f>Q24-BS!D89</f>
        <v>0</v>
      </c>
      <c r="R26" s="24"/>
      <c r="S26" s="20">
        <f>S24-BS!D90</f>
        <v>0</v>
      </c>
      <c r="T26" s="19"/>
    </row>
    <row r="27" spans="1:20" ht="21" customHeight="1">
      <c r="A27" s="15" t="s">
        <v>3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9"/>
    </row>
    <row r="28" spans="1:20" ht="21" customHeight="1">
      <c r="A28" s="15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</row>
    <row r="29" spans="1:20" ht="21" customHeight="1">
      <c r="A29" s="1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</row>
    <row r="30" spans="1:20" ht="21" customHeight="1"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</row>
    <row r="31" spans="1:20" s="2" customFormat="1" ht="21" customHeight="1"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</row>
    <row r="32" spans="1:20" s="2" customFormat="1" ht="21" customHeight="1">
      <c r="B32" s="177"/>
      <c r="C32" s="177"/>
      <c r="D32" s="177"/>
      <c r="E32" s="177"/>
      <c r="F32" s="177"/>
      <c r="G32" s="49"/>
      <c r="H32" s="49"/>
      <c r="J32" s="18"/>
      <c r="K32" s="18"/>
      <c r="L32" s="18"/>
      <c r="M32" s="177"/>
      <c r="N32" s="177"/>
      <c r="O32" s="177"/>
      <c r="P32" s="177"/>
      <c r="Q32" s="177"/>
      <c r="R32" s="76"/>
      <c r="S32" s="76"/>
      <c r="T32" s="19"/>
    </row>
    <row r="33" spans="2:19" s="2" customFormat="1" ht="21" customHeight="1">
      <c r="B33" s="177"/>
      <c r="C33" s="177"/>
      <c r="D33" s="177"/>
      <c r="E33" s="177"/>
      <c r="F33" s="177"/>
      <c r="G33" s="49"/>
      <c r="H33" s="49"/>
      <c r="M33" s="177"/>
      <c r="N33" s="177"/>
      <c r="O33" s="177"/>
      <c r="P33" s="177"/>
      <c r="Q33" s="177"/>
      <c r="R33" s="76"/>
      <c r="S33" s="76"/>
    </row>
  </sheetData>
  <mergeCells count="7">
    <mergeCell ref="M32:Q32"/>
    <mergeCell ref="M33:Q33"/>
    <mergeCell ref="B32:F32"/>
    <mergeCell ref="B33:F33"/>
    <mergeCell ref="E6:S6"/>
    <mergeCell ref="I11:K11"/>
    <mergeCell ref="E7:O7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topLeftCell="A4" zoomScale="85" zoomScaleNormal="100" zoomScaleSheetLayoutView="85" workbookViewId="0">
      <selection activeCell="I12" sqref="I12"/>
    </sheetView>
  </sheetViews>
  <sheetFormatPr defaultColWidth="9.140625" defaultRowHeight="21.75" customHeight="1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>
      <c r="M1" s="4" t="s">
        <v>21</v>
      </c>
    </row>
    <row r="2" spans="1:14" ht="21.75" customHeight="1">
      <c r="A2" s="7" t="s">
        <v>85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>
      <c r="A3" s="7" t="s">
        <v>79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7" t="s">
        <v>178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18</v>
      </c>
    </row>
    <row r="6" spans="1:14" s="13" customFormat="1" ht="21.75" customHeight="1">
      <c r="A6" s="11"/>
      <c r="B6" s="11"/>
      <c r="C6" s="11"/>
      <c r="D6" s="12"/>
      <c r="E6" s="178" t="s">
        <v>20</v>
      </c>
      <c r="F6" s="178"/>
      <c r="G6" s="178"/>
      <c r="H6" s="178"/>
      <c r="I6" s="178"/>
      <c r="J6" s="178"/>
      <c r="K6" s="178"/>
      <c r="L6" s="178"/>
      <c r="M6" s="178"/>
    </row>
    <row r="7" spans="1:14" s="48" customFormat="1" ht="21.75" customHeight="1">
      <c r="D7" s="104"/>
      <c r="E7" s="104" t="s">
        <v>43</v>
      </c>
      <c r="L7" s="104"/>
      <c r="M7" s="48" t="s">
        <v>15</v>
      </c>
    </row>
    <row r="8" spans="1:14" s="48" customFormat="1" ht="21.75" customHeight="1">
      <c r="D8" s="104"/>
      <c r="E8" s="104" t="s">
        <v>73</v>
      </c>
      <c r="I8" s="179" t="s">
        <v>84</v>
      </c>
      <c r="J8" s="179"/>
      <c r="K8" s="179"/>
      <c r="L8" s="104"/>
      <c r="M8" s="48" t="s">
        <v>53</v>
      </c>
    </row>
    <row r="9" spans="1:14" s="48" customFormat="1" ht="21.75" customHeight="1">
      <c r="D9" s="104"/>
      <c r="E9" s="105" t="s">
        <v>16</v>
      </c>
      <c r="G9" s="105" t="s">
        <v>83</v>
      </c>
      <c r="I9" s="105" t="s">
        <v>13</v>
      </c>
      <c r="K9" s="105" t="s">
        <v>14</v>
      </c>
      <c r="L9" s="104"/>
      <c r="M9" s="105" t="s">
        <v>54</v>
      </c>
    </row>
    <row r="10" spans="1:14" ht="21.75" customHeight="1">
      <c r="A10" s="7" t="s">
        <v>154</v>
      </c>
      <c r="D10" s="146"/>
      <c r="E10" s="93">
        <v>113538</v>
      </c>
      <c r="F10" s="106"/>
      <c r="G10" s="93">
        <v>170630</v>
      </c>
      <c r="H10" s="106"/>
      <c r="I10" s="93">
        <v>11047</v>
      </c>
      <c r="J10" s="106"/>
      <c r="K10" s="93">
        <v>300</v>
      </c>
      <c r="L10" s="106"/>
      <c r="M10" s="107">
        <f>SUM(E10:K10)</f>
        <v>295515</v>
      </c>
      <c r="N10" s="19"/>
    </row>
    <row r="11" spans="1:14" ht="21.75" customHeight="1">
      <c r="A11" s="15" t="s">
        <v>147</v>
      </c>
      <c r="D11" s="104"/>
      <c r="E11" s="107">
        <v>0</v>
      </c>
      <c r="F11" s="106"/>
      <c r="G11" s="107">
        <v>0</v>
      </c>
      <c r="H11" s="106"/>
      <c r="I11" s="107">
        <v>0</v>
      </c>
      <c r="J11" s="106"/>
      <c r="K11" s="107">
        <f>SUM(PL!K50)</f>
        <v>2904</v>
      </c>
      <c r="L11" s="106"/>
      <c r="M11" s="107">
        <f>SUM(E11:K11)</f>
        <v>2904</v>
      </c>
      <c r="N11" s="19"/>
    </row>
    <row r="12" spans="1:14" ht="21.75" customHeight="1">
      <c r="A12" s="15" t="s">
        <v>51</v>
      </c>
      <c r="D12" s="104"/>
      <c r="E12" s="108">
        <v>0</v>
      </c>
      <c r="F12" s="56"/>
      <c r="G12" s="108">
        <v>0</v>
      </c>
      <c r="H12" s="56"/>
      <c r="I12" s="108">
        <v>0</v>
      </c>
      <c r="J12" s="56"/>
      <c r="K12" s="108">
        <v>0</v>
      </c>
      <c r="L12" s="56"/>
      <c r="M12" s="108">
        <f>SUM(E12:K12)</f>
        <v>0</v>
      </c>
      <c r="N12" s="19"/>
    </row>
    <row r="13" spans="1:14" ht="21.75" customHeight="1">
      <c r="A13" s="15" t="s">
        <v>52</v>
      </c>
      <c r="D13" s="104"/>
      <c r="E13" s="109">
        <f>SUM(E11:E12)</f>
        <v>0</v>
      </c>
      <c r="F13" s="79"/>
      <c r="G13" s="109">
        <f>SUM(G11:G12)</f>
        <v>0</v>
      </c>
      <c r="H13" s="79"/>
      <c r="I13" s="109">
        <f>SUM(I11:I12)</f>
        <v>0</v>
      </c>
      <c r="J13" s="79"/>
      <c r="K13" s="109">
        <f>SUM(K11:K12)</f>
        <v>2904</v>
      </c>
      <c r="L13" s="79"/>
      <c r="M13" s="109">
        <f>SUM(M11:M12)</f>
        <v>2904</v>
      </c>
      <c r="N13" s="19"/>
    </row>
    <row r="14" spans="1:14" ht="21.75" customHeight="1" thickBot="1">
      <c r="A14" s="7" t="s">
        <v>155</v>
      </c>
      <c r="D14" s="104"/>
      <c r="E14" s="45">
        <f>SUM(E10,E13:E13)</f>
        <v>113538</v>
      </c>
      <c r="F14" s="23"/>
      <c r="G14" s="45">
        <f>SUM(G10,G13:G13)</f>
        <v>170630</v>
      </c>
      <c r="H14" s="23"/>
      <c r="I14" s="45">
        <f>SUM(I10,I13:I13)</f>
        <v>11047</v>
      </c>
      <c r="J14" s="24"/>
      <c r="K14" s="45">
        <f>SUM(K10,K13:K13)</f>
        <v>3204</v>
      </c>
      <c r="L14" s="24"/>
      <c r="M14" s="45">
        <f>SUM(M10,M13:M13)</f>
        <v>298419</v>
      </c>
      <c r="N14" s="19"/>
    </row>
    <row r="15" spans="1:14" ht="21.75" customHeight="1" thickTop="1">
      <c r="N15" s="19"/>
    </row>
    <row r="16" spans="1:14" ht="21.75" customHeight="1">
      <c r="A16" s="7" t="s">
        <v>180</v>
      </c>
      <c r="D16" s="104"/>
      <c r="E16" s="93">
        <v>113538</v>
      </c>
      <c r="F16" s="106"/>
      <c r="G16" s="107">
        <v>170630</v>
      </c>
      <c r="H16" s="106"/>
      <c r="I16" s="107">
        <v>11354</v>
      </c>
      <c r="J16" s="106"/>
      <c r="K16" s="107">
        <v>8212</v>
      </c>
      <c r="L16" s="106"/>
      <c r="M16" s="107">
        <f>SUM(E16:K16)</f>
        <v>303734</v>
      </c>
      <c r="N16" s="19"/>
    </row>
    <row r="17" spans="1:14" ht="21.75" customHeight="1">
      <c r="A17" s="15" t="s">
        <v>147</v>
      </c>
      <c r="D17" s="104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f>SUM(PL!I50)</f>
        <v>8515</v>
      </c>
      <c r="L17" s="107"/>
      <c r="M17" s="107">
        <f>SUM(E17:K17)</f>
        <v>8515</v>
      </c>
      <c r="N17" s="19"/>
    </row>
    <row r="18" spans="1:14" ht="21.75" customHeight="1">
      <c r="A18" s="15" t="s">
        <v>51</v>
      </c>
      <c r="D18" s="104"/>
      <c r="E18" s="108">
        <v>0</v>
      </c>
      <c r="F18" s="107"/>
      <c r="G18" s="108">
        <v>0</v>
      </c>
      <c r="H18" s="107"/>
      <c r="I18" s="108">
        <v>0</v>
      </c>
      <c r="J18" s="107"/>
      <c r="K18" s="108">
        <f>SUM(PL!K29)</f>
        <v>0</v>
      </c>
      <c r="L18" s="107"/>
      <c r="M18" s="108">
        <f>SUM(E18:K18)</f>
        <v>0</v>
      </c>
      <c r="N18" s="19"/>
    </row>
    <row r="19" spans="1:14" ht="21.75" customHeight="1">
      <c r="A19" s="15" t="s">
        <v>52</v>
      </c>
      <c r="D19" s="104"/>
      <c r="E19" s="109">
        <f>SUM(E17:E18)</f>
        <v>0</v>
      </c>
      <c r="F19" s="107"/>
      <c r="G19" s="107">
        <f>SUM(G17:G18)</f>
        <v>0</v>
      </c>
      <c r="H19" s="107"/>
      <c r="I19" s="109">
        <f>SUM(I17:I18)</f>
        <v>0</v>
      </c>
      <c r="J19" s="107"/>
      <c r="K19" s="109">
        <f>SUM(K17:K18)</f>
        <v>8515</v>
      </c>
      <c r="L19" s="107"/>
      <c r="M19" s="109">
        <f>SUM(M17:M18)</f>
        <v>8515</v>
      </c>
      <c r="N19" s="19"/>
    </row>
    <row r="20" spans="1:14" ht="21.75" customHeight="1" thickBot="1">
      <c r="A20" s="7" t="s">
        <v>181</v>
      </c>
      <c r="D20" s="104"/>
      <c r="E20" s="45">
        <f>SUM(E16,E19:E19)</f>
        <v>113538</v>
      </c>
      <c r="F20" s="23"/>
      <c r="G20" s="110">
        <f>SUM(G16,G19:G19)</f>
        <v>170630</v>
      </c>
      <c r="H20" s="23"/>
      <c r="I20" s="45">
        <f>SUM(I16,I19:I19)</f>
        <v>11354</v>
      </c>
      <c r="J20" s="24"/>
      <c r="K20" s="45">
        <f>SUM(K16,K19:K19)</f>
        <v>16727</v>
      </c>
      <c r="L20" s="24"/>
      <c r="M20" s="45">
        <f>SUM(M16,M19:M19)</f>
        <v>312249</v>
      </c>
      <c r="N20" s="19"/>
    </row>
    <row r="21" spans="1:14" ht="21.75" customHeight="1" thickTop="1">
      <c r="E21" s="1">
        <f>E16-BS!J82</f>
        <v>0</v>
      </c>
      <c r="G21" s="1">
        <f>G16-BS!J83</f>
        <v>0</v>
      </c>
      <c r="I21" s="1">
        <f>I16-BS!J85</f>
        <v>0</v>
      </c>
      <c r="K21" s="1">
        <f>K16-BS!J86</f>
        <v>0</v>
      </c>
      <c r="M21" s="1">
        <f>M16-BS!J88</f>
        <v>0</v>
      </c>
    </row>
    <row r="22" spans="1:14" ht="21.75" customHeight="1">
      <c r="E22" s="18">
        <f>E20-BS!H82</f>
        <v>0</v>
      </c>
      <c r="F22" s="18"/>
      <c r="G22" s="18">
        <f>G20-BS!H83</f>
        <v>0</v>
      </c>
      <c r="H22" s="18"/>
      <c r="I22" s="18">
        <f>I20-BS!J85</f>
        <v>0</v>
      </c>
      <c r="J22" s="18"/>
      <c r="K22" s="18">
        <f>K20-BS!H86</f>
        <v>0</v>
      </c>
      <c r="L22" s="18"/>
      <c r="M22" s="18">
        <f>M20-BS!H88</f>
        <v>0</v>
      </c>
      <c r="N22" s="19"/>
    </row>
    <row r="23" spans="1:14" ht="21.75" customHeight="1">
      <c r="A23" s="15" t="s">
        <v>3</v>
      </c>
      <c r="E23" s="18"/>
      <c r="F23" s="18"/>
      <c r="G23" s="18"/>
      <c r="H23" s="18"/>
      <c r="I23" s="18"/>
      <c r="J23" s="18"/>
      <c r="K23" s="18"/>
      <c r="L23" s="18"/>
      <c r="M23" s="18"/>
      <c r="N23" s="19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1"/>
  <sheetViews>
    <sheetView showGridLines="0" view="pageBreakPreview" topLeftCell="A64" zoomScale="85" zoomScaleNormal="100" zoomScaleSheetLayoutView="85" workbookViewId="0">
      <selection activeCell="A70" sqref="A70"/>
    </sheetView>
  </sheetViews>
  <sheetFormatPr defaultColWidth="10.7109375" defaultRowHeight="21.95" customHeight="1"/>
  <cols>
    <col min="1" max="1" width="48.7109375" style="27" customWidth="1"/>
    <col min="2" max="2" width="5.42578125" style="27" customWidth="1"/>
    <col min="3" max="3" width="1.7109375" style="28" customWidth="1"/>
    <col min="4" max="4" width="16.140625" style="28" customWidth="1"/>
    <col min="5" max="5" width="1.7109375" style="28" customWidth="1"/>
    <col min="6" max="6" width="16.140625" style="28" customWidth="1"/>
    <col min="7" max="7" width="1.7109375" style="28" customWidth="1"/>
    <col min="8" max="8" width="16.140625" style="28" customWidth="1"/>
    <col min="9" max="9" width="1.7109375" style="28" customWidth="1"/>
    <col min="10" max="10" width="16.140625" style="28" customWidth="1"/>
    <col min="11" max="16384" width="10.7109375" style="27"/>
  </cols>
  <sheetData>
    <row r="1" spans="1:10" ht="21.95" customHeight="1">
      <c r="A1" s="25"/>
      <c r="B1" s="25"/>
      <c r="C1" s="26"/>
      <c r="D1" s="26"/>
      <c r="E1" s="26"/>
      <c r="F1" s="26"/>
      <c r="G1" s="26"/>
      <c r="H1" s="29"/>
      <c r="I1" s="26"/>
      <c r="J1" s="29" t="s">
        <v>21</v>
      </c>
    </row>
    <row r="2" spans="1:10" ht="21.95" customHeight="1">
      <c r="A2" s="16" t="s">
        <v>85</v>
      </c>
      <c r="B2" s="25"/>
      <c r="C2" s="26"/>
      <c r="D2" s="26"/>
      <c r="E2" s="26"/>
      <c r="F2" s="26"/>
      <c r="G2" s="26"/>
      <c r="H2" s="26"/>
      <c r="I2" s="26"/>
      <c r="J2" s="26"/>
    </row>
    <row r="3" spans="1:10" ht="21.95" customHeight="1">
      <c r="A3" s="16" t="s">
        <v>124</v>
      </c>
      <c r="B3" s="25"/>
      <c r="C3" s="26"/>
      <c r="D3" s="26"/>
      <c r="E3" s="26"/>
      <c r="F3" s="26"/>
      <c r="G3" s="26"/>
      <c r="H3" s="26"/>
      <c r="I3" s="26"/>
      <c r="J3" s="26"/>
    </row>
    <row r="4" spans="1:10" ht="21.95" customHeight="1">
      <c r="A4" s="16" t="s">
        <v>178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ht="21.95" customHeight="1">
      <c r="A5" s="16"/>
      <c r="B5" s="102"/>
      <c r="J5" s="29" t="s">
        <v>18</v>
      </c>
    </row>
    <row r="6" spans="1:10" s="30" customFormat="1" ht="21.95" customHeight="1">
      <c r="B6" s="46"/>
      <c r="C6" s="47"/>
      <c r="D6" s="174" t="s">
        <v>19</v>
      </c>
      <c r="E6" s="174"/>
      <c r="F6" s="174"/>
      <c r="G6" s="47"/>
      <c r="H6" s="174" t="s">
        <v>20</v>
      </c>
      <c r="I6" s="174"/>
      <c r="J6" s="174"/>
    </row>
    <row r="7" spans="1:10" s="33" customFormat="1" ht="21.95" customHeight="1">
      <c r="A7" s="27"/>
      <c r="B7" s="31"/>
      <c r="C7" s="28"/>
      <c r="D7" s="92" t="s">
        <v>179</v>
      </c>
      <c r="E7" s="32"/>
      <c r="F7" s="92" t="s">
        <v>153</v>
      </c>
      <c r="G7" s="28"/>
      <c r="H7" s="92" t="s">
        <v>179</v>
      </c>
      <c r="I7" s="32"/>
      <c r="J7" s="92" t="s">
        <v>153</v>
      </c>
    </row>
    <row r="8" spans="1:10" ht="21.95" customHeight="1">
      <c r="A8" s="30" t="s">
        <v>8</v>
      </c>
    </row>
    <row r="9" spans="1:10" ht="21.95" customHeight="1">
      <c r="A9" s="27" t="s">
        <v>202</v>
      </c>
      <c r="D9" s="56">
        <f>PL!E24</f>
        <v>23376</v>
      </c>
      <c r="E9" s="56"/>
      <c r="F9" s="56">
        <f>PL!G24</f>
        <v>1597</v>
      </c>
      <c r="G9" s="56"/>
      <c r="H9" s="56">
        <f>PL!I24</f>
        <v>10855</v>
      </c>
      <c r="I9" s="56"/>
      <c r="J9" s="56">
        <f>PL!K24</f>
        <v>4039</v>
      </c>
    </row>
    <row r="10" spans="1:10" ht="21.95" customHeight="1">
      <c r="A10" s="27" t="s">
        <v>207</v>
      </c>
      <c r="D10" s="56"/>
      <c r="E10" s="56"/>
      <c r="F10" s="56"/>
      <c r="G10" s="56"/>
      <c r="H10" s="56"/>
      <c r="I10" s="56"/>
      <c r="J10" s="56"/>
    </row>
    <row r="11" spans="1:10" ht="21.95" customHeight="1">
      <c r="A11" s="27" t="s">
        <v>64</v>
      </c>
      <c r="D11" s="56"/>
      <c r="E11" s="56"/>
      <c r="F11" s="56"/>
      <c r="G11" s="56"/>
      <c r="H11" s="56"/>
      <c r="I11" s="56"/>
      <c r="J11" s="56"/>
    </row>
    <row r="12" spans="1:10" ht="21.95" customHeight="1">
      <c r="A12" s="27" t="s">
        <v>174</v>
      </c>
      <c r="D12" s="56">
        <v>-544</v>
      </c>
      <c r="E12" s="56"/>
      <c r="F12" s="56">
        <v>567</v>
      </c>
      <c r="G12" s="56"/>
      <c r="H12" s="82">
        <v>0</v>
      </c>
      <c r="I12" s="56"/>
      <c r="J12" s="82">
        <v>-3</v>
      </c>
    </row>
    <row r="13" spans="1:10" ht="21.95" customHeight="1">
      <c r="A13" s="27" t="s">
        <v>208</v>
      </c>
      <c r="D13" s="82">
        <v>132</v>
      </c>
      <c r="E13" s="56"/>
      <c r="F13" s="82">
        <v>0</v>
      </c>
      <c r="G13" s="56"/>
      <c r="H13" s="82">
        <v>132</v>
      </c>
      <c r="I13" s="56"/>
      <c r="J13" s="82">
        <v>0</v>
      </c>
    </row>
    <row r="14" spans="1:10" ht="21.95" customHeight="1">
      <c r="A14" s="27" t="s">
        <v>36</v>
      </c>
      <c r="D14" s="82">
        <v>8994</v>
      </c>
      <c r="E14" s="56"/>
      <c r="F14" s="82">
        <v>7995</v>
      </c>
      <c r="G14" s="56"/>
      <c r="H14" s="77">
        <v>4312</v>
      </c>
      <c r="I14" s="56"/>
      <c r="J14" s="77">
        <v>3662</v>
      </c>
    </row>
    <row r="15" spans="1:10" ht="21.95" customHeight="1">
      <c r="A15" s="27" t="s">
        <v>205</v>
      </c>
      <c r="D15" s="167">
        <v>31</v>
      </c>
      <c r="E15" s="36"/>
      <c r="F15" s="167">
        <v>0</v>
      </c>
      <c r="G15" s="36"/>
      <c r="H15" s="81">
        <v>31</v>
      </c>
      <c r="I15" s="36"/>
      <c r="J15" s="81">
        <v>0</v>
      </c>
    </row>
    <row r="16" spans="1:10" ht="21.95" customHeight="1">
      <c r="A16" s="27" t="s">
        <v>206</v>
      </c>
      <c r="D16" s="167">
        <v>-57</v>
      </c>
      <c r="E16" s="36"/>
      <c r="F16" s="167">
        <v>0</v>
      </c>
      <c r="G16" s="36"/>
      <c r="H16" s="167">
        <v>-57</v>
      </c>
      <c r="I16" s="36"/>
      <c r="J16" s="167">
        <v>0</v>
      </c>
    </row>
    <row r="17" spans="1:10" ht="21.95" customHeight="1">
      <c r="A17" s="27" t="s">
        <v>198</v>
      </c>
      <c r="D17" s="77">
        <v>0</v>
      </c>
      <c r="E17" s="56"/>
      <c r="F17" s="77">
        <v>447</v>
      </c>
      <c r="G17" s="56"/>
      <c r="H17" s="77">
        <v>0</v>
      </c>
      <c r="I17" s="56"/>
      <c r="J17" s="77">
        <v>447</v>
      </c>
    </row>
    <row r="18" spans="1:10" ht="21.95" customHeight="1">
      <c r="A18" s="27" t="s">
        <v>112</v>
      </c>
      <c r="D18" s="82">
        <v>33</v>
      </c>
      <c r="E18" s="56"/>
      <c r="F18" s="82">
        <v>33</v>
      </c>
      <c r="G18" s="56"/>
      <c r="H18" s="77">
        <v>33</v>
      </c>
      <c r="I18" s="56"/>
      <c r="J18" s="77">
        <v>33</v>
      </c>
    </row>
    <row r="19" spans="1:10" ht="21.95" customHeight="1">
      <c r="A19" s="27" t="s">
        <v>148</v>
      </c>
      <c r="D19" s="56">
        <v>811</v>
      </c>
      <c r="E19" s="56"/>
      <c r="F19" s="56">
        <v>944</v>
      </c>
      <c r="G19" s="56"/>
      <c r="H19" s="56">
        <v>811</v>
      </c>
      <c r="I19" s="56"/>
      <c r="J19" s="56">
        <v>869</v>
      </c>
    </row>
    <row r="20" spans="1:10" ht="21.95" customHeight="1">
      <c r="A20" s="40" t="s">
        <v>149</v>
      </c>
      <c r="D20" s="56">
        <v>-570</v>
      </c>
      <c r="E20" s="56"/>
      <c r="F20" s="56">
        <v>-373</v>
      </c>
      <c r="G20" s="56"/>
      <c r="H20" s="77">
        <v>0</v>
      </c>
      <c r="I20" s="56"/>
      <c r="J20" s="77">
        <v>0</v>
      </c>
    </row>
    <row r="21" spans="1:10" ht="21.95" customHeight="1">
      <c r="A21" s="27" t="s">
        <v>166</v>
      </c>
      <c r="D21" s="56">
        <v>-186</v>
      </c>
      <c r="E21" s="56"/>
      <c r="F21" s="56">
        <v>-1048</v>
      </c>
      <c r="G21" s="56"/>
      <c r="H21" s="77">
        <v>-423</v>
      </c>
      <c r="I21" s="56"/>
      <c r="J21" s="77">
        <v>-647</v>
      </c>
    </row>
    <row r="22" spans="1:10" ht="21.95" customHeight="1">
      <c r="A22" s="40" t="s">
        <v>167</v>
      </c>
      <c r="D22" s="77">
        <v>-1505</v>
      </c>
      <c r="E22" s="56"/>
      <c r="F22" s="77">
        <v>-2267</v>
      </c>
      <c r="G22" s="56"/>
      <c r="H22" s="56">
        <v>-1734</v>
      </c>
      <c r="I22" s="56"/>
      <c r="J22" s="56">
        <v>-2197</v>
      </c>
    </row>
    <row r="23" spans="1:10" ht="21.95" customHeight="1">
      <c r="A23" s="40" t="s">
        <v>168</v>
      </c>
      <c r="D23" s="78">
        <v>3040</v>
      </c>
      <c r="E23" s="56"/>
      <c r="F23" s="78">
        <v>3273</v>
      </c>
      <c r="G23" s="56"/>
      <c r="H23" s="78">
        <v>2694</v>
      </c>
      <c r="I23" s="56"/>
      <c r="J23" s="78">
        <v>2415</v>
      </c>
    </row>
    <row r="24" spans="1:10" ht="21.95" customHeight="1">
      <c r="A24" s="40" t="s">
        <v>65</v>
      </c>
      <c r="D24" s="56"/>
      <c r="E24" s="56"/>
      <c r="F24" s="56"/>
      <c r="G24" s="56"/>
      <c r="H24" s="56"/>
      <c r="I24" s="56"/>
      <c r="J24" s="56"/>
    </row>
    <row r="25" spans="1:10" ht="21.95" customHeight="1">
      <c r="A25" s="27" t="s">
        <v>39</v>
      </c>
      <c r="D25" s="56">
        <f>SUM(D9:D23)</f>
        <v>33555</v>
      </c>
      <c r="E25" s="56"/>
      <c r="F25" s="56">
        <f>SUM(F9:F23)</f>
        <v>11168</v>
      </c>
      <c r="G25" s="56"/>
      <c r="H25" s="56">
        <f>SUM(H9:H23)</f>
        <v>16654</v>
      </c>
      <c r="I25" s="56"/>
      <c r="J25" s="56">
        <f>SUM(J9:J23)</f>
        <v>8618</v>
      </c>
    </row>
    <row r="26" spans="1:10" ht="21.95" customHeight="1">
      <c r="A26" s="27" t="s">
        <v>37</v>
      </c>
      <c r="D26" s="56"/>
      <c r="E26" s="56"/>
      <c r="F26" s="56"/>
      <c r="G26" s="56"/>
      <c r="H26" s="56"/>
      <c r="I26" s="56"/>
      <c r="J26" s="56"/>
    </row>
    <row r="27" spans="1:10" ht="21.95" customHeight="1">
      <c r="A27" s="27" t="s">
        <v>102</v>
      </c>
      <c r="D27" s="56">
        <v>3656</v>
      </c>
      <c r="E27" s="56"/>
      <c r="F27" s="56">
        <v>-2273</v>
      </c>
      <c r="G27" s="56"/>
      <c r="H27" s="56">
        <v>1365</v>
      </c>
      <c r="I27" s="56"/>
      <c r="J27" s="56">
        <v>1262</v>
      </c>
    </row>
    <row r="28" spans="1:10" ht="21.95" customHeight="1">
      <c r="A28" s="27" t="s">
        <v>103</v>
      </c>
      <c r="D28" s="56">
        <v>-36287</v>
      </c>
      <c r="E28" s="56"/>
      <c r="F28" s="56">
        <v>-34283</v>
      </c>
      <c r="G28" s="56"/>
      <c r="H28" s="56">
        <v>-42783</v>
      </c>
      <c r="I28" s="56"/>
      <c r="J28" s="56">
        <v>-5421</v>
      </c>
    </row>
    <row r="29" spans="1:10" ht="21.95" customHeight="1">
      <c r="A29" s="27" t="s">
        <v>133</v>
      </c>
      <c r="D29" s="56">
        <v>-1631</v>
      </c>
      <c r="E29" s="56"/>
      <c r="F29" s="56">
        <v>-17</v>
      </c>
      <c r="G29" s="56"/>
      <c r="H29" s="77">
        <v>0</v>
      </c>
      <c r="I29" s="56"/>
      <c r="J29" s="77">
        <v>0</v>
      </c>
    </row>
    <row r="30" spans="1:10" ht="21.95" customHeight="1">
      <c r="A30" s="27" t="s">
        <v>109</v>
      </c>
      <c r="D30" s="56">
        <v>-111</v>
      </c>
      <c r="E30" s="56"/>
      <c r="F30" s="56">
        <v>-1041</v>
      </c>
      <c r="G30" s="56"/>
      <c r="H30" s="77">
        <v>176</v>
      </c>
      <c r="I30" s="56"/>
      <c r="J30" s="77">
        <v>-778</v>
      </c>
    </row>
    <row r="31" spans="1:10" ht="21.95" customHeight="1">
      <c r="A31" s="27" t="s">
        <v>67</v>
      </c>
      <c r="D31" s="56">
        <v>78</v>
      </c>
      <c r="E31" s="56"/>
      <c r="F31" s="56">
        <v>940</v>
      </c>
      <c r="G31" s="56"/>
      <c r="H31" s="77">
        <v>-30</v>
      </c>
      <c r="I31" s="56"/>
      <c r="J31" s="77">
        <v>766</v>
      </c>
    </row>
    <row r="32" spans="1:10" ht="21.95" customHeight="1">
      <c r="A32" s="65" t="s">
        <v>38</v>
      </c>
      <c r="D32" s="56"/>
      <c r="E32" s="56"/>
      <c r="F32" s="56"/>
      <c r="G32" s="56"/>
      <c r="H32" s="56"/>
      <c r="I32" s="56"/>
      <c r="J32" s="56"/>
    </row>
    <row r="33" spans="1:10" ht="21.95" customHeight="1">
      <c r="A33" s="27" t="s">
        <v>104</v>
      </c>
      <c r="D33" s="56">
        <v>495</v>
      </c>
      <c r="E33" s="56"/>
      <c r="F33" s="56">
        <v>-888</v>
      </c>
      <c r="G33" s="56"/>
      <c r="H33" s="56">
        <v>1567</v>
      </c>
      <c r="I33" s="56"/>
      <c r="J33" s="56">
        <v>-2469</v>
      </c>
    </row>
    <row r="34" spans="1:10" ht="21.95" customHeight="1">
      <c r="A34" s="27" t="s">
        <v>105</v>
      </c>
      <c r="D34" s="79">
        <v>-474</v>
      </c>
      <c r="E34" s="79"/>
      <c r="F34" s="79">
        <v>21259</v>
      </c>
      <c r="G34" s="79"/>
      <c r="H34" s="79">
        <v>6979</v>
      </c>
      <c r="I34" s="79"/>
      <c r="J34" s="79">
        <v>-8668</v>
      </c>
    </row>
    <row r="35" spans="1:10" ht="21.95" customHeight="1">
      <c r="A35" s="27" t="s">
        <v>113</v>
      </c>
      <c r="D35" s="79">
        <v>3499</v>
      </c>
      <c r="E35" s="79"/>
      <c r="F35" s="79">
        <v>1155</v>
      </c>
      <c r="G35" s="79"/>
      <c r="H35" s="79">
        <v>647</v>
      </c>
      <c r="I35" s="79"/>
      <c r="J35" s="79">
        <v>175</v>
      </c>
    </row>
    <row r="36" spans="1:10" ht="21.95" customHeight="1">
      <c r="A36" s="27" t="s">
        <v>80</v>
      </c>
      <c r="D36" s="78">
        <v>-1417</v>
      </c>
      <c r="E36" s="56"/>
      <c r="F36" s="78">
        <v>-1132</v>
      </c>
      <c r="G36" s="56"/>
      <c r="H36" s="78">
        <v>-1414</v>
      </c>
      <c r="I36" s="56"/>
      <c r="J36" s="78">
        <v>-1132</v>
      </c>
    </row>
    <row r="37" spans="1:10" ht="21.95" customHeight="1">
      <c r="A37" s="30" t="s">
        <v>130</v>
      </c>
      <c r="D37" s="56">
        <f>SUM(D24:D36)</f>
        <v>1363</v>
      </c>
      <c r="E37" s="56"/>
      <c r="F37" s="56">
        <f>SUM(F24:F36)</f>
        <v>-5112</v>
      </c>
      <c r="G37" s="56"/>
      <c r="H37" s="56">
        <f>SUM(H24:H36)</f>
        <v>-16839</v>
      </c>
      <c r="I37" s="56"/>
      <c r="J37" s="56">
        <f>SUM(J24:J36)</f>
        <v>-7647</v>
      </c>
    </row>
    <row r="38" spans="1:10" ht="21.95" customHeight="1">
      <c r="A38" s="27" t="s">
        <v>106</v>
      </c>
      <c r="D38" s="56">
        <v>81</v>
      </c>
      <c r="E38" s="56"/>
      <c r="F38" s="56">
        <v>141</v>
      </c>
      <c r="G38" s="56"/>
      <c r="H38" s="56">
        <v>64</v>
      </c>
      <c r="I38" s="56"/>
      <c r="J38" s="56">
        <v>71</v>
      </c>
    </row>
    <row r="39" spans="1:10" ht="21.95" customHeight="1">
      <c r="A39" s="27" t="s">
        <v>150</v>
      </c>
      <c r="D39" s="77">
        <v>3760</v>
      </c>
      <c r="E39" s="56"/>
      <c r="F39" s="77">
        <v>0</v>
      </c>
      <c r="G39" s="56"/>
      <c r="H39" s="77">
        <v>3760</v>
      </c>
      <c r="I39" s="56"/>
      <c r="J39" s="77">
        <v>0</v>
      </c>
    </row>
    <row r="40" spans="1:10" ht="21.95" customHeight="1">
      <c r="A40" s="27" t="s">
        <v>44</v>
      </c>
      <c r="D40" s="56">
        <v>-2047</v>
      </c>
      <c r="E40" s="56"/>
      <c r="F40" s="56">
        <v>-2217</v>
      </c>
      <c r="G40" s="56"/>
      <c r="H40" s="56">
        <v>-1849</v>
      </c>
      <c r="I40" s="56"/>
      <c r="J40" s="56">
        <v>-1714</v>
      </c>
    </row>
    <row r="41" spans="1:10" ht="21.95" customHeight="1">
      <c r="A41" s="30" t="s">
        <v>143</v>
      </c>
      <c r="D41" s="80">
        <f>SUM(D37:D40)</f>
        <v>3157</v>
      </c>
      <c r="E41" s="56"/>
      <c r="F41" s="80">
        <f>SUM(F37:F40)</f>
        <v>-7188</v>
      </c>
      <c r="G41" s="56"/>
      <c r="H41" s="80">
        <f>SUM(H37:H40)</f>
        <v>-14864</v>
      </c>
      <c r="I41" s="56"/>
      <c r="J41" s="80">
        <f>SUM(J37:J40)</f>
        <v>-9290</v>
      </c>
    </row>
    <row r="42" spans="1:10" ht="21.95" customHeight="1">
      <c r="A42" s="30"/>
      <c r="D42" s="79"/>
      <c r="E42" s="56"/>
      <c r="F42" s="79"/>
      <c r="G42" s="56"/>
      <c r="H42" s="79"/>
      <c r="I42" s="56"/>
      <c r="J42" s="79"/>
    </row>
    <row r="43" spans="1:10" ht="21.95" customHeight="1">
      <c r="A43" s="27" t="s">
        <v>3</v>
      </c>
    </row>
    <row r="44" spans="1:10" ht="21.95" customHeight="1">
      <c r="A44" s="25"/>
      <c r="B44" s="25"/>
      <c r="C44" s="26"/>
      <c r="D44" s="26"/>
      <c r="E44" s="26"/>
      <c r="F44" s="26"/>
      <c r="G44" s="26"/>
      <c r="H44" s="29"/>
      <c r="I44" s="26"/>
      <c r="J44" s="29" t="s">
        <v>21</v>
      </c>
    </row>
    <row r="45" spans="1:10" ht="21.95" customHeight="1">
      <c r="A45" s="16" t="s">
        <v>85</v>
      </c>
      <c r="B45" s="25"/>
      <c r="C45" s="26"/>
      <c r="D45" s="26"/>
      <c r="E45" s="26"/>
      <c r="F45" s="26"/>
      <c r="G45" s="26"/>
      <c r="H45" s="26"/>
      <c r="I45" s="26"/>
      <c r="J45" s="26"/>
    </row>
    <row r="46" spans="1:10" ht="21.95" customHeight="1">
      <c r="A46" s="16" t="s">
        <v>125</v>
      </c>
      <c r="B46" s="25"/>
      <c r="C46" s="26"/>
      <c r="D46" s="26"/>
      <c r="E46" s="26"/>
      <c r="F46" s="26"/>
      <c r="G46" s="26"/>
      <c r="H46" s="26"/>
      <c r="I46" s="26"/>
      <c r="J46" s="26"/>
    </row>
    <row r="47" spans="1:10" ht="21.95" customHeight="1">
      <c r="A47" s="16" t="s">
        <v>178</v>
      </c>
      <c r="B47" s="25"/>
      <c r="C47" s="26"/>
      <c r="D47" s="26"/>
      <c r="E47" s="26"/>
      <c r="F47" s="26"/>
      <c r="G47" s="26"/>
      <c r="H47" s="26"/>
      <c r="I47" s="26"/>
      <c r="J47" s="26"/>
    </row>
    <row r="48" spans="1:10" ht="21.95" customHeight="1">
      <c r="A48" s="16"/>
      <c r="B48" s="102"/>
      <c r="J48" s="29" t="s">
        <v>18</v>
      </c>
    </row>
    <row r="49" spans="1:10" s="30" customFormat="1" ht="21.95" customHeight="1">
      <c r="B49" s="46"/>
      <c r="C49" s="47"/>
      <c r="D49" s="174" t="s">
        <v>19</v>
      </c>
      <c r="E49" s="174"/>
      <c r="F49" s="174"/>
      <c r="G49" s="47"/>
      <c r="H49" s="174" t="s">
        <v>20</v>
      </c>
      <c r="I49" s="174"/>
      <c r="J49" s="174"/>
    </row>
    <row r="50" spans="1:10" s="33" customFormat="1" ht="21.95" customHeight="1">
      <c r="A50" s="27"/>
      <c r="B50" s="27"/>
      <c r="C50" s="28"/>
      <c r="D50" s="92" t="s">
        <v>179</v>
      </c>
      <c r="E50" s="32"/>
      <c r="F50" s="92" t="s">
        <v>153</v>
      </c>
      <c r="G50" s="28"/>
      <c r="H50" s="92" t="s">
        <v>179</v>
      </c>
      <c r="I50" s="32"/>
      <c r="J50" s="92" t="s">
        <v>153</v>
      </c>
    </row>
    <row r="51" spans="1:10" ht="21.95" customHeight="1">
      <c r="A51" s="30" t="s">
        <v>9</v>
      </c>
    </row>
    <row r="52" spans="1:10" ht="21.95" customHeight="1">
      <c r="A52" s="27" t="s">
        <v>151</v>
      </c>
      <c r="D52" s="82">
        <v>-229</v>
      </c>
      <c r="E52" s="56"/>
      <c r="F52" s="82">
        <v>-1114</v>
      </c>
      <c r="G52" s="56"/>
      <c r="H52" s="82">
        <v>-163</v>
      </c>
      <c r="I52" s="56"/>
      <c r="J52" s="82">
        <v>-836</v>
      </c>
    </row>
    <row r="53" spans="1:10" ht="21.95" customHeight="1">
      <c r="A53" s="27" t="s">
        <v>175</v>
      </c>
      <c r="D53" s="82">
        <v>0</v>
      </c>
      <c r="E53" s="56"/>
      <c r="F53" s="82">
        <v>673</v>
      </c>
      <c r="G53" s="56"/>
      <c r="H53" s="82">
        <v>0</v>
      </c>
      <c r="I53" s="56"/>
      <c r="J53" s="82">
        <v>673</v>
      </c>
    </row>
    <row r="54" spans="1:10" ht="21.95" customHeight="1">
      <c r="A54" s="27" t="s">
        <v>152</v>
      </c>
      <c r="D54" s="82">
        <v>-1355</v>
      </c>
      <c r="E54" s="56"/>
      <c r="F54" s="82">
        <v>0</v>
      </c>
      <c r="G54" s="56"/>
      <c r="H54" s="82">
        <v>-1355</v>
      </c>
      <c r="I54" s="56"/>
      <c r="J54" s="82">
        <v>0</v>
      </c>
    </row>
    <row r="55" spans="1:10" ht="21.95" customHeight="1">
      <c r="A55" s="27" t="s">
        <v>123</v>
      </c>
      <c r="D55" s="82">
        <v>0</v>
      </c>
      <c r="E55" s="56"/>
      <c r="F55" s="82">
        <v>0</v>
      </c>
      <c r="G55" s="56"/>
      <c r="H55" s="82">
        <v>247</v>
      </c>
      <c r="I55" s="56"/>
      <c r="J55" s="82">
        <v>0</v>
      </c>
    </row>
    <row r="56" spans="1:10" ht="21.95" customHeight="1">
      <c r="A56" s="27" t="s">
        <v>199</v>
      </c>
      <c r="D56" s="56">
        <v>-600</v>
      </c>
      <c r="E56" s="56"/>
      <c r="F56" s="56">
        <v>-14709</v>
      </c>
      <c r="G56" s="56"/>
      <c r="H56" s="56">
        <v>-68</v>
      </c>
      <c r="I56" s="56"/>
      <c r="J56" s="56">
        <v>-13069</v>
      </c>
    </row>
    <row r="57" spans="1:10" ht="21.95" customHeight="1">
      <c r="A57" s="30" t="s">
        <v>169</v>
      </c>
      <c r="D57" s="80">
        <f>SUM(D52:D56)</f>
        <v>-2184</v>
      </c>
      <c r="E57" s="56"/>
      <c r="F57" s="80">
        <f>SUM(F52:F56)</f>
        <v>-15150</v>
      </c>
      <c r="G57" s="56"/>
      <c r="H57" s="80">
        <f>SUM(H52:H56)</f>
        <v>-1339</v>
      </c>
      <c r="I57" s="56"/>
      <c r="J57" s="80">
        <f>SUM(J52:J56)</f>
        <v>-13232</v>
      </c>
    </row>
    <row r="58" spans="1:10" ht="21.95" customHeight="1">
      <c r="A58" s="30" t="s">
        <v>10</v>
      </c>
      <c r="D58" s="56"/>
      <c r="E58" s="56"/>
      <c r="F58" s="56"/>
      <c r="G58" s="56"/>
      <c r="H58" s="56"/>
      <c r="I58" s="56"/>
      <c r="J58" s="56"/>
    </row>
    <row r="59" spans="1:10" ht="21.95" customHeight="1">
      <c r="A59" s="27" t="s">
        <v>170</v>
      </c>
      <c r="D59" s="27"/>
      <c r="E59" s="27"/>
      <c r="F59" s="27"/>
      <c r="G59" s="27"/>
      <c r="H59" s="27"/>
      <c r="I59" s="27"/>
      <c r="J59" s="27"/>
    </row>
    <row r="60" spans="1:10" ht="21.95" customHeight="1">
      <c r="A60" s="27" t="s">
        <v>110</v>
      </c>
      <c r="D60" s="82">
        <v>19329</v>
      </c>
      <c r="E60" s="56"/>
      <c r="F60" s="82">
        <v>9011</v>
      </c>
      <c r="G60" s="79"/>
      <c r="H60" s="82">
        <v>17167</v>
      </c>
      <c r="I60" s="79"/>
      <c r="J60" s="82">
        <v>6468</v>
      </c>
    </row>
    <row r="61" spans="1:10" ht="21.95" customHeight="1">
      <c r="A61" s="27" t="s">
        <v>203</v>
      </c>
      <c r="D61" s="56">
        <v>10000</v>
      </c>
      <c r="E61" s="56"/>
      <c r="F61" s="56">
        <v>89718</v>
      </c>
      <c r="G61" s="56"/>
      <c r="H61" s="56">
        <v>10000</v>
      </c>
      <c r="I61" s="56"/>
      <c r="J61" s="56">
        <v>89718</v>
      </c>
    </row>
    <row r="62" spans="1:10" ht="21.95" customHeight="1">
      <c r="A62" s="27" t="s">
        <v>196</v>
      </c>
      <c r="D62" s="56">
        <v>-3836</v>
      </c>
      <c r="E62" s="56"/>
      <c r="F62" s="82">
        <v>0</v>
      </c>
      <c r="G62" s="56"/>
      <c r="H62" s="56">
        <v>-3836</v>
      </c>
      <c r="I62" s="56"/>
      <c r="J62" s="82">
        <v>0</v>
      </c>
    </row>
    <row r="63" spans="1:10" ht="21.95" customHeight="1">
      <c r="A63" s="27" t="s">
        <v>171</v>
      </c>
      <c r="D63" s="56">
        <v>-5468</v>
      </c>
      <c r="E63" s="56"/>
      <c r="F63" s="56">
        <v>-4005</v>
      </c>
      <c r="G63" s="56"/>
      <c r="H63" s="56">
        <v>-2304</v>
      </c>
      <c r="I63" s="56"/>
      <c r="J63" s="56">
        <v>-2500</v>
      </c>
    </row>
    <row r="64" spans="1:10" ht="21.95" customHeight="1">
      <c r="A64" s="27" t="s">
        <v>114</v>
      </c>
      <c r="D64" s="82">
        <v>-3204</v>
      </c>
      <c r="E64" s="56"/>
      <c r="F64" s="82">
        <v>-3549</v>
      </c>
      <c r="G64" s="56"/>
      <c r="H64" s="82">
        <v>-2857</v>
      </c>
      <c r="I64" s="56"/>
      <c r="J64" s="82">
        <v>-2691</v>
      </c>
    </row>
    <row r="65" spans="1:10" ht="21.95" customHeight="1">
      <c r="A65" s="30" t="s">
        <v>173</v>
      </c>
      <c r="D65" s="80">
        <f>SUM(D60:D64)</f>
        <v>16821</v>
      </c>
      <c r="E65" s="56"/>
      <c r="F65" s="80">
        <f>SUM(F60:F64)</f>
        <v>91175</v>
      </c>
      <c r="G65" s="56"/>
      <c r="H65" s="80">
        <f>SUM(H60:H64)</f>
        <v>18170</v>
      </c>
      <c r="I65" s="56"/>
      <c r="J65" s="80">
        <f>SUM(J60:J64)</f>
        <v>90995</v>
      </c>
    </row>
    <row r="66" spans="1:10" ht="21.95" customHeight="1">
      <c r="A66" s="27" t="s">
        <v>204</v>
      </c>
      <c r="D66" s="42">
        <v>893</v>
      </c>
      <c r="E66" s="36"/>
      <c r="F66" s="42">
        <v>-1159</v>
      </c>
      <c r="G66" s="56"/>
      <c r="H66" s="82">
        <v>0</v>
      </c>
      <c r="I66" s="56"/>
      <c r="J66" s="82">
        <v>0</v>
      </c>
    </row>
    <row r="67" spans="1:10" ht="21.95" customHeight="1">
      <c r="A67" s="27" t="s">
        <v>197</v>
      </c>
      <c r="D67" s="42"/>
      <c r="E67" s="36"/>
      <c r="F67" s="42"/>
      <c r="G67" s="56"/>
      <c r="H67" s="79"/>
      <c r="I67" s="56"/>
      <c r="J67" s="79"/>
    </row>
    <row r="68" spans="1:10" ht="21.95" customHeight="1">
      <c r="A68" s="27" t="s">
        <v>129</v>
      </c>
      <c r="D68" s="85">
        <v>-257</v>
      </c>
      <c r="E68" s="36"/>
      <c r="F68" s="85">
        <v>218</v>
      </c>
      <c r="G68" s="56"/>
      <c r="H68" s="83">
        <v>0</v>
      </c>
      <c r="I68" s="56"/>
      <c r="J68" s="83">
        <v>0</v>
      </c>
    </row>
    <row r="69" spans="1:10" ht="21.95" customHeight="1">
      <c r="A69" s="30" t="s">
        <v>209</v>
      </c>
      <c r="B69" s="65"/>
      <c r="D69" s="56">
        <f>D65+D57+D41+D66+D68</f>
        <v>18430</v>
      </c>
      <c r="E69" s="56"/>
      <c r="F69" s="56">
        <f>F65+F57+F41+F66+F68</f>
        <v>67896</v>
      </c>
      <c r="G69" s="56"/>
      <c r="H69" s="56">
        <f>H65+H57+H41+H68</f>
        <v>1967</v>
      </c>
      <c r="I69" s="56"/>
      <c r="J69" s="56">
        <f>J65+J57+J41+J68</f>
        <v>68473</v>
      </c>
    </row>
    <row r="70" spans="1:10" ht="21.95" customHeight="1">
      <c r="A70" s="27" t="s">
        <v>17</v>
      </c>
      <c r="D70" s="56">
        <v>50426</v>
      </c>
      <c r="E70" s="56"/>
      <c r="F70" s="56">
        <v>40858</v>
      </c>
      <c r="G70" s="56"/>
      <c r="H70" s="56">
        <v>11714</v>
      </c>
      <c r="I70" s="56"/>
      <c r="J70" s="56">
        <v>14145</v>
      </c>
    </row>
    <row r="71" spans="1:10" ht="21.95" customHeight="1" thickBot="1">
      <c r="A71" s="30" t="s">
        <v>172</v>
      </c>
      <c r="D71" s="84">
        <f>SUM(D69:D70)</f>
        <v>68856</v>
      </c>
      <c r="E71" s="56"/>
      <c r="F71" s="84">
        <f>SUM(F69:F70)</f>
        <v>108754</v>
      </c>
      <c r="G71" s="56"/>
      <c r="H71" s="84">
        <f>SUM(H69:H70)</f>
        <v>13681</v>
      </c>
      <c r="I71" s="56"/>
      <c r="J71" s="84">
        <f>SUM(J69:J70)</f>
        <v>82618</v>
      </c>
    </row>
    <row r="72" spans="1:10" ht="21.95" customHeight="1" thickTop="1">
      <c r="D72" s="56">
        <f>D71-BS!D11</f>
        <v>0</v>
      </c>
      <c r="E72" s="56"/>
      <c r="F72" s="56"/>
      <c r="G72" s="56"/>
      <c r="H72" s="56">
        <f>H71-BS!H11</f>
        <v>0</v>
      </c>
      <c r="I72" s="56"/>
      <c r="J72" s="56"/>
    </row>
    <row r="73" spans="1:10" ht="21.95" customHeight="1">
      <c r="A73" s="30" t="s">
        <v>45</v>
      </c>
      <c r="D73" s="56"/>
      <c r="E73" s="56"/>
      <c r="F73" s="56"/>
      <c r="G73" s="56"/>
      <c r="H73" s="56"/>
      <c r="I73" s="56"/>
      <c r="J73" s="56"/>
    </row>
    <row r="74" spans="1:10" ht="21.95" customHeight="1">
      <c r="A74" s="27" t="s">
        <v>46</v>
      </c>
      <c r="B74" s="39"/>
      <c r="D74" s="56"/>
      <c r="E74" s="56"/>
      <c r="F74" s="56"/>
      <c r="G74" s="56"/>
      <c r="H74" s="56"/>
      <c r="I74" s="56"/>
      <c r="J74" s="56"/>
    </row>
    <row r="75" spans="1:10" ht="21.6" customHeight="1">
      <c r="A75" s="60" t="s">
        <v>200</v>
      </c>
      <c r="D75" s="35">
        <v>-2741</v>
      </c>
      <c r="E75" s="56"/>
      <c r="F75" s="35">
        <v>0</v>
      </c>
      <c r="G75" s="56"/>
      <c r="H75" s="35">
        <v>-2741</v>
      </c>
      <c r="I75" s="56"/>
      <c r="J75" s="35">
        <v>0</v>
      </c>
    </row>
    <row r="76" spans="1:10" ht="21.95" customHeight="1">
      <c r="D76" s="35"/>
      <c r="F76" s="35"/>
      <c r="G76" s="81"/>
      <c r="H76" s="35"/>
      <c r="I76" s="81"/>
      <c r="J76" s="35"/>
    </row>
    <row r="77" spans="1:10" ht="21.95" customHeight="1">
      <c r="A77" s="27" t="s">
        <v>3</v>
      </c>
      <c r="D77" s="27"/>
      <c r="F77" s="27"/>
      <c r="G77" s="27"/>
      <c r="H77" s="27"/>
      <c r="I77" s="27"/>
      <c r="J77" s="27"/>
    </row>
    <row r="78" spans="1:10" ht="21.95" customHeight="1">
      <c r="G78" s="27"/>
      <c r="H78" s="103"/>
      <c r="I78" s="27"/>
      <c r="J78" s="103"/>
    </row>
    <row r="79" spans="1:10" ht="21.95" customHeight="1">
      <c r="G79" s="27"/>
      <c r="H79" s="103"/>
      <c r="I79" s="27"/>
      <c r="J79" s="103"/>
    </row>
    <row r="80" spans="1:10" ht="21.95" customHeight="1">
      <c r="G80" s="27"/>
      <c r="H80" s="103"/>
      <c r="I80" s="27"/>
      <c r="J80" s="103"/>
    </row>
    <row r="81" spans="7:10" ht="21.95" customHeight="1">
      <c r="G81" s="27"/>
      <c r="H81" s="103"/>
      <c r="I81" s="27"/>
      <c r="J81" s="103"/>
    </row>
    <row r="82" spans="7:10" ht="21.95" customHeight="1">
      <c r="G82" s="27"/>
      <c r="H82" s="103"/>
      <c r="I82" s="27"/>
      <c r="J82" s="103"/>
    </row>
    <row r="83" spans="7:10" ht="21.95" customHeight="1">
      <c r="G83" s="27"/>
      <c r="H83" s="103"/>
      <c r="I83" s="27"/>
      <c r="J83" s="103"/>
    </row>
    <row r="84" spans="7:10" ht="21.95" customHeight="1">
      <c r="G84" s="27"/>
      <c r="H84" s="103"/>
      <c r="I84" s="27"/>
      <c r="J84" s="103"/>
    </row>
    <row r="85" spans="7:10" ht="21.95" customHeight="1">
      <c r="G85" s="27"/>
      <c r="H85" s="103"/>
      <c r="I85" s="27"/>
      <c r="J85" s="103"/>
    </row>
    <row r="86" spans="7:10" ht="21.95" customHeight="1">
      <c r="G86" s="27"/>
      <c r="H86" s="103"/>
      <c r="I86" s="27"/>
      <c r="J86" s="103"/>
    </row>
    <row r="87" spans="7:10" ht="21.95" customHeight="1">
      <c r="G87" s="27"/>
      <c r="H87" s="103"/>
      <c r="I87" s="27"/>
      <c r="J87" s="103"/>
    </row>
    <row r="88" spans="7:10" ht="21.95" customHeight="1">
      <c r="G88" s="27"/>
      <c r="H88" s="103"/>
      <c r="I88" s="27"/>
      <c r="J88" s="103"/>
    </row>
    <row r="89" spans="7:10" ht="21.95" customHeight="1">
      <c r="G89" s="27"/>
      <c r="H89" s="103"/>
      <c r="I89" s="27"/>
      <c r="J89" s="103"/>
    </row>
    <row r="90" spans="7:10" ht="21.95" customHeight="1">
      <c r="G90" s="27"/>
      <c r="H90" s="103"/>
      <c r="I90" s="27"/>
      <c r="J90" s="103"/>
    </row>
    <row r="91" spans="7:10" ht="21.95" customHeight="1">
      <c r="G91" s="27"/>
      <c r="H91" s="103"/>
      <c r="I91" s="27"/>
      <c r="J91" s="103"/>
    </row>
    <row r="92" spans="7:10" ht="21.95" customHeight="1">
      <c r="G92" s="27"/>
      <c r="H92" s="103"/>
      <c r="I92" s="27"/>
      <c r="J92" s="103"/>
    </row>
    <row r="97" spans="1:10" ht="21.95" customHeight="1">
      <c r="B97" s="68"/>
      <c r="C97" s="68"/>
      <c r="D97" s="68"/>
      <c r="E97" s="68"/>
      <c r="F97" s="68"/>
      <c r="G97" s="68"/>
      <c r="H97" s="68"/>
      <c r="I97" s="68"/>
      <c r="J97" s="68"/>
    </row>
    <row r="101" spans="1:10" ht="21.95" customHeight="1">
      <c r="A101" s="44"/>
    </row>
  </sheetData>
  <mergeCells count="4">
    <mergeCell ref="H6:J6"/>
    <mergeCell ref="D6:F6"/>
    <mergeCell ref="D49:F49"/>
    <mergeCell ref="H49:J49"/>
  </mergeCells>
  <printOptions gridLinesSet="0"/>
  <pageMargins left="0.6" right="0.19685039370078741" top="0.78740157480314965" bottom="0.39370078740157483" header="0.19685039370078741" footer="0.19685039370078741"/>
  <pageSetup paperSize="9" scale="74" firstPageNumber="9" fitToWidth="0" fitToHeight="0" orientation="portrait" useFirstPageNumber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Admins</cp:lastModifiedBy>
  <cp:lastPrinted>2021-05-11T03:19:49Z</cp:lastPrinted>
  <dcterms:created xsi:type="dcterms:W3CDTF">1980-01-09T03:54:11Z</dcterms:created>
  <dcterms:modified xsi:type="dcterms:W3CDTF">2021-05-11T08:31:06Z</dcterms:modified>
</cp:coreProperties>
</file>