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United Power of Asia Public Company Limited\United Power of Asia (UPA)_Mar2021'Q1 (YWM-14)\"/>
    </mc:Choice>
  </mc:AlternateContent>
  <xr:revisionPtr revIDLastSave="0" documentId="13_ncr:1_{788ECB90-39FD-464F-A35E-47BE8FF688F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2-4" sheetId="10" r:id="rId1"/>
    <sheet name="5" sheetId="11" r:id="rId2"/>
    <sheet name="6" sheetId="15" r:id="rId3"/>
    <sheet name="7" sheetId="16" r:id="rId4"/>
    <sheet name="8-10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17" l="1"/>
  <c r="M71" i="17"/>
  <c r="K71" i="17"/>
  <c r="I71" i="17"/>
  <c r="G71" i="17"/>
  <c r="G12" i="17"/>
  <c r="H17" i="10"/>
  <c r="F17" i="10"/>
  <c r="L17" i="10"/>
  <c r="J17" i="10"/>
  <c r="G61" i="17" l="1"/>
  <c r="G22" i="17" l="1"/>
  <c r="M103" i="17" l="1"/>
  <c r="I103" i="17"/>
  <c r="G103" i="17"/>
  <c r="K103" i="17"/>
  <c r="A89" i="17"/>
  <c r="A135" i="17" s="1"/>
  <c r="M65" i="17"/>
  <c r="K65" i="17"/>
  <c r="I65" i="17"/>
  <c r="G65" i="17"/>
  <c r="A47" i="17"/>
  <c r="A92" i="17" s="1"/>
  <c r="A45" i="17"/>
  <c r="A90" i="17" s="1"/>
  <c r="M12" i="17"/>
  <c r="K12" i="17"/>
  <c r="I12" i="17"/>
  <c r="I29" i="17" s="1"/>
  <c r="I33" i="17" s="1"/>
  <c r="I73" i="17" l="1"/>
  <c r="I78" i="17" s="1"/>
  <c r="M29" i="17"/>
  <c r="M33" i="17" s="1"/>
  <c r="M73" i="17" s="1"/>
  <c r="M78" i="17" s="1"/>
  <c r="R28" i="15" l="1"/>
  <c r="P31" i="15"/>
  <c r="L31" i="15"/>
  <c r="H31" i="15"/>
  <c r="F31" i="15"/>
  <c r="D31" i="15"/>
  <c r="T28" i="15" l="1"/>
  <c r="X28" i="15" l="1"/>
  <c r="J25" i="10" l="1"/>
  <c r="V29" i="15" l="1"/>
  <c r="V31" i="15" s="1"/>
  <c r="N31" i="15"/>
  <c r="R20" i="15"/>
  <c r="H29" i="16"/>
  <c r="F29" i="16"/>
  <c r="D29" i="16"/>
  <c r="L29" i="16"/>
  <c r="N23" i="16"/>
  <c r="L13" i="16"/>
  <c r="R29" i="15" l="1"/>
  <c r="R31" i="15" s="1"/>
  <c r="N12" i="16" l="1"/>
  <c r="R13" i="15" l="1"/>
  <c r="T13" i="15" s="1"/>
  <c r="X13" i="15" s="1"/>
  <c r="L38" i="10"/>
  <c r="J38" i="10"/>
  <c r="F38" i="10"/>
  <c r="H38" i="10"/>
  <c r="T24" i="15" l="1"/>
  <c r="X24" i="15" s="1"/>
  <c r="A52" i="11"/>
  <c r="A1" i="11"/>
  <c r="J16" i="15" l="1"/>
  <c r="A3" i="16"/>
  <c r="A3" i="15"/>
  <c r="L15" i="16"/>
  <c r="L21" i="16" s="1"/>
  <c r="J15" i="16"/>
  <c r="H15" i="16"/>
  <c r="H21" i="16" s="1"/>
  <c r="F15" i="16"/>
  <c r="F21" i="16" s="1"/>
  <c r="D15" i="16"/>
  <c r="D21" i="16" s="1"/>
  <c r="N13" i="16"/>
  <c r="N15" i="16" s="1"/>
  <c r="V16" i="15"/>
  <c r="V22" i="15" s="1"/>
  <c r="P16" i="15"/>
  <c r="P22" i="15" s="1"/>
  <c r="N16" i="15"/>
  <c r="N22" i="15" s="1"/>
  <c r="L16" i="15"/>
  <c r="L22" i="15" s="1"/>
  <c r="H16" i="15"/>
  <c r="H22" i="15" s="1"/>
  <c r="F16" i="15"/>
  <c r="F22" i="15" s="1"/>
  <c r="D16" i="15"/>
  <c r="D22" i="15" s="1"/>
  <c r="R14" i="15"/>
  <c r="R16" i="15" s="1"/>
  <c r="F12" i="11"/>
  <c r="F20" i="11" s="1"/>
  <c r="J12" i="11"/>
  <c r="J20" i="11" s="1"/>
  <c r="L125" i="10"/>
  <c r="L128" i="10" s="1"/>
  <c r="H125" i="10"/>
  <c r="H128" i="10" s="1"/>
  <c r="A100" i="10"/>
  <c r="A97" i="10"/>
  <c r="A145" i="10" s="1"/>
  <c r="L84" i="10"/>
  <c r="J84" i="10"/>
  <c r="H84" i="10"/>
  <c r="F84" i="10"/>
  <c r="L74" i="10"/>
  <c r="J74" i="10"/>
  <c r="H74" i="10"/>
  <c r="F74" i="10"/>
  <c r="A52" i="10"/>
  <c r="A50" i="10"/>
  <c r="A98" i="10" s="1"/>
  <c r="L25" i="10"/>
  <c r="L40" i="10" s="1"/>
  <c r="H25" i="10"/>
  <c r="F25" i="10"/>
  <c r="F40" i="10" s="1"/>
  <c r="H12" i="11"/>
  <c r="H20" i="11" s="1"/>
  <c r="K10" i="17" s="1"/>
  <c r="K29" i="17" s="1"/>
  <c r="K33" i="17" s="1"/>
  <c r="K73" i="17" s="1"/>
  <c r="K78" i="17" s="1"/>
  <c r="D12" i="11"/>
  <c r="D20" i="11" s="1"/>
  <c r="G10" i="17" s="1"/>
  <c r="G29" i="17" s="1"/>
  <c r="G33" i="17" s="1"/>
  <c r="G73" i="17" s="1"/>
  <c r="G78" i="17" s="1"/>
  <c r="F125" i="10"/>
  <c r="F128" i="10" s="1"/>
  <c r="D23" i="11" l="1"/>
  <c r="H23" i="11"/>
  <c r="H29" i="11" s="1"/>
  <c r="H41" i="11" s="1"/>
  <c r="J23" i="11"/>
  <c r="F23" i="11"/>
  <c r="H40" i="10"/>
  <c r="L86" i="10"/>
  <c r="L130" i="10" s="1"/>
  <c r="J86" i="10"/>
  <c r="F86" i="10"/>
  <c r="F130" i="10" s="1"/>
  <c r="H86" i="10"/>
  <c r="H130" i="10" s="1"/>
  <c r="T14" i="15"/>
  <c r="X14" i="15" s="1"/>
  <c r="X16" i="15" s="1"/>
  <c r="J40" i="10"/>
  <c r="D35" i="11" l="1"/>
  <c r="J29" i="15" s="1"/>
  <c r="D29" i="11"/>
  <c r="D41" i="11" s="1"/>
  <c r="J27" i="16"/>
  <c r="N27" i="16" s="1"/>
  <c r="N29" i="16" s="1"/>
  <c r="H35" i="11"/>
  <c r="H45" i="11" s="1"/>
  <c r="J29" i="11"/>
  <c r="J41" i="11" s="1"/>
  <c r="J38" i="11" s="1"/>
  <c r="J35" i="11"/>
  <c r="J32" i="11" s="1"/>
  <c r="J45" i="11" s="1"/>
  <c r="F29" i="11"/>
  <c r="F41" i="11" s="1"/>
  <c r="F38" i="11" s="1"/>
  <c r="F35" i="11"/>
  <c r="F32" i="11" s="1"/>
  <c r="F45" i="11" s="1"/>
  <c r="T16" i="15"/>
  <c r="J21" i="16"/>
  <c r="N19" i="16"/>
  <c r="N21" i="16" s="1"/>
  <c r="J31" i="15" l="1"/>
  <c r="T29" i="15"/>
  <c r="T31" i="15" s="1"/>
  <c r="J29" i="16"/>
  <c r="J125" i="10" s="1"/>
  <c r="J128" i="10" s="1"/>
  <c r="J130" i="10" s="1"/>
  <c r="D45" i="11"/>
  <c r="R22" i="15"/>
  <c r="T20" i="15" l="1"/>
  <c r="J22" i="15"/>
  <c r="X29" i="15" l="1"/>
  <c r="X31" i="15" s="1"/>
  <c r="X20" i="15"/>
  <c r="X22" i="15" s="1"/>
  <c r="T22" i="15"/>
</calcChain>
</file>

<file path=xl/sharedStrings.xml><?xml version="1.0" encoding="utf-8"?>
<sst xmlns="http://schemas.openxmlformats.org/spreadsheetml/2006/main" count="363" uniqueCount="200">
  <si>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</si>
  <si>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</si>
  <si>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</si>
  <si>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</si>
  <si>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</si>
  <si>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</si>
  <si>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</si>
  <si>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</si>
  <si>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</si>
  <si>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</si>
  <si>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</si>
  <si>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</si>
  <si>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</si>
  <si>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</si>
  <si>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</si>
  <si>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</si>
  <si>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</si>
  <si>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</si>
  <si>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</si>
  <si>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</si>
  <si>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</si>
  <si>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</si>
  <si>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</si>
  <si>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</si>
  <si>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</si>
  <si>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</si>
  <si>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</si>
  <si>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</si>
  <si>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</si>
  <si>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</si>
  <si>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</si>
  <si>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</si>
  <si>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</si>
  <si>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</si>
  <si>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</si>
  <si>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องค์ประกอบอื่นของ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</si>
  <si>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</si>
  <si>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</si>
  <si>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</si>
  <si>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</si>
  <si>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</si>
  <si>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</si>
  <si>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</si>
  <si>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</si>
  <si>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</si>
  <si>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</si>
  <si>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</si>
  <si>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</si>
  <si>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</si>
  <si>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</si>
  <si>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</si>
  <si>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</si>
  <si>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</si>
  <si>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</si>
  <si>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</si>
  <si>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</si>
  <si>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</si>
  <si>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</si>
  <si>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</si>
  <si>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เจ้าหนี้ค่าหุ้น</t>
  </si>
  <si>
    <t>รายการที่จะจัดประเภทรายการใหม่เป็นกำไรหรือขาดทุนในภายหลัง :</t>
  </si>
  <si>
    <t xml:space="preserve">   ผลต่างของอัตราแลกเปลี่ยนจากการแปลงค่างบการเงิน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</si>
  <si>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</si>
  <si>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</si>
  <si>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</si>
  <si>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</si>
  <si>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</si>
  <si>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</si>
  <si>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</si>
  <si>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</si>
  <si>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ยูไนเต็ด เพาเวอร์ ออฟ เอเชีย จำกัด (มหาชน)</t>
  </si>
  <si>
    <t>ภาษีเงินได้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</si>
  <si>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</si>
  <si>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</si>
  <si>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</si>
  <si>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</si>
  <si>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</si>
  <si>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ในหลักทรัพย์เผื่อขาย</t>
  </si>
  <si>
    <t>มูลค่ายุติธรรม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</si>
  <si>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</si>
  <si>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</si>
  <si>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</si>
  <si>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</si>
  <si>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>ค่าใช้จ่ายผลประโยชน์พนักงาน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</si>
  <si>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</si>
  <si>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</si>
  <si>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</si>
  <si>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</si>
  <si>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</si>
  <si>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</si>
  <si>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</si>
  <si>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</si>
  <si>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</si>
  <si>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กำไรขั้นต้น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</si>
  <si>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</si>
  <si>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</si>
  <si>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</si>
  <si>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</si>
  <si>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</si>
  <si>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</si>
  <si>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>มูลค่ายุติธรรมของเงินลงทุน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</si>
  <si>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</si>
  <si>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</si>
  <si>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</si>
  <si>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 xml:space="preserve">  สินทรัพย์ดำเนินงาน(เพิ่มขึ้น) ลดลง :</t>
  </si>
  <si>
    <t>กำไรต่อหุ้น</t>
  </si>
  <si>
    <t>และรายการเทียบเท่าเงินสด</t>
  </si>
  <si>
    <t>พ.ศ. 2563</t>
  </si>
  <si>
    <t>มูลค่ายุติธรรมผ่านกำไรหรือขาดทุน</t>
  </si>
  <si>
    <t>กรรมการ  _________________________________       กรรมการ  _________________________________</t>
  </si>
  <si>
    <t>ส่วนของหนี้สินตามสัญญาเช่า</t>
  </si>
  <si>
    <t>ที่ครบกำหนดชำระภายในหนึ่งปี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</si>
  <si>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</si>
  <si>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</t>
  </si>
  <si>
    <t>ของเงินลงทุน</t>
  </si>
  <si>
    <t>ผลกระทบของการนำมาตรฐานการรายงานทางการเงินใหม่มาถือปฏิบัติ</t>
  </si>
  <si>
    <t xml:space="preserve"> กรรมการ  _________________________________       กรรมการ  _________________________________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</si>
  <si>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</si>
  <si>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</si>
  <si>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กำไรจากการขายสินทรัพย์ทางการเงินที่วัดมูลค่าด้วย</t>
  </si>
  <si>
    <t>รายได้จากการขาย</t>
  </si>
  <si>
    <t>ต้นทุนขาย</t>
  </si>
  <si>
    <t>เงินสดสุทธิใช้ไปในกิจกรรมจัดหาเงิน</t>
  </si>
  <si>
    <t>เงินสดสุทธิได้มาจาก(ใช้ไปใน)กิจกรรมลงทุน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</si>
  <si>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</si>
  <si>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</si>
  <si>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</si>
  <si>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31 มีนาคม</t>
  </si>
  <si>
    <t>ยอดคงเหลือสิ้นงวด วันที่ 31 มีนาคม พ.ศ. 2563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</si>
  <si>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</si>
  <si>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</si>
  <si>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</si>
  <si>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ยอดคงเหลือสิ้นงวด วันที่ 31 มีนาคม พ.ศ. 2564</t>
  </si>
  <si>
    <t xml:space="preserve">   สำหรับงวดสามเดือนสิ้นสุดวันที่ 31 มีนาคม พ.ศ. 2564</t>
  </si>
  <si>
    <t xml:space="preserve">   สำหรับงวดสามเดือนสิ้นสุดวันที่ 31 มีนาคม พ.ศ. 2563</t>
  </si>
  <si>
    <t>กรรมการ  ____________________________________       กรรมการ  ____________________________________</t>
  </si>
  <si>
    <t>เงินลงทุนจ่ายล่วงหน้า</t>
  </si>
  <si>
    <t xml:space="preserve">หุ้นสามัญ จำนวน 10,130,342,925 หุ้น </t>
  </si>
  <si>
    <t>เงินสดจ่ายสำหรับเงินมัดจำซื้อที่ดิน</t>
  </si>
  <si>
    <t>กำไรจากการเปลี่ยนแปลงมูลค่ายุติธรรมของสินทรัพย์ทางการเงิน</t>
  </si>
  <si>
    <t>ยอดคงเหลือต้นงวด วันที่ 1 มกราคม พ.ศ. 2564</t>
  </si>
  <si>
    <t>เงินสดรับจากการเรียกคืนเงินมัดจำเพื่อการลงทุน</t>
  </si>
  <si>
    <t>กำไร(ขาดทุน)เบ็ดเสร็จสำหรับงวด</t>
  </si>
  <si>
    <t>(ต่ำกว่า)</t>
  </si>
  <si>
    <t xml:space="preserve">หุ้นสามัญ จำนวน 10,670,000,175 หุ้น </t>
  </si>
  <si>
    <t>กำไรก่อนภาษีเงินได้</t>
  </si>
  <si>
    <t>กำไร(ขาดทุน)เบ็ดเสร็จรวมสำหรับงวด</t>
  </si>
  <si>
    <t>กำไรต่อหุ้นขั้นพื้นฐาน (บาท)</t>
  </si>
  <si>
    <t>กำไรเบ็ดเสร็จสำหรับงวด</t>
  </si>
  <si>
    <t>เงินสดและรายการเทียบเท่าเงินสดเพิ่มขึ้น(ลดลง)สุทธิ</t>
  </si>
  <si>
    <t>กำไรจากอัตราแลกเปลี่ยนที่ยังไม่เกิดขึ้นจริง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</si>
  <si>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</si>
  <si>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</si>
  <si>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</si>
  <si>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</si>
  <si>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</si>
  <si>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</si>
  <si>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</si>
  <si>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กำไรสุทธิสำหรับงวด</t>
  </si>
  <si>
    <t>ยอดคงเหลือต้นงวด วันที่ 1 มกราคม พ.ศ. 2563</t>
  </si>
  <si>
    <t>เงินสดจ่ายซื้ออาคารและอุปกรณ์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</si>
  <si>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</si>
  <si>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</si>
  <si>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</si>
  <si>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</si>
  <si>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ยอดคงเหลือต้นงวด วันที่ 1 มกราคม พ.ศ. 2563 ที่ปรับปรุงแล้ว</t>
  </si>
  <si>
    <t>-  ลูกหนี้การค้าและลูกหนี้อื่น</t>
  </si>
  <si>
    <t>เงินสดรับเงินรับล่วงหน้าเพื่อการลงทุน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</si>
  <si>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</si>
  <si>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เงินรับล่วงหน้าเพื่อการลงทุน</t>
  </si>
  <si>
    <t>กำไรจากอัตราแลกเปลี่ยน สุทธิ</t>
  </si>
  <si>
    <t>เงินสดจ่ายสำหรับเงินมัดจำเพื่อการลงทุน</t>
  </si>
  <si>
    <t>เงินสดจ่ายคืนเจ้าหนี้ค่าหุ้น</t>
  </si>
  <si>
    <t>สินทรัพย์ไม่หมุนเวียนอื่น</t>
  </si>
  <si>
    <t>เงินกู้ยืมระยะยาวจากสถาบันการเงิน</t>
  </si>
  <si>
    <t>การแบ่งปันกำไร(ขาดทุน)</t>
  </si>
  <si>
    <t>รับดอกเบี้ย</t>
  </si>
  <si>
    <t>เงินสดรับจากการซื้อบริษัทย่อย</t>
  </si>
  <si>
    <t>เงินสดรับจากการขายอุปกรณ์</t>
  </si>
  <si>
    <t>การซื้อเงินลงทุนในบริษัทย่อย</t>
  </si>
  <si>
    <t>เงินสดสุทธิได้มาจาก(ใช้ไปใน)กิจกรรมดำเนินงาน</t>
  </si>
  <si>
    <t>ส่วนแบ่ง(กำไร)ขาดทุนจากบริษัทร่วมและการร่วมค้า</t>
  </si>
  <si>
    <t>กำไร(ขาดทุน)จากอัตราแลกเปลี่ยนของเงินสด</t>
  </si>
  <si>
    <t>การโอนเงินลงทุนจ่ายล่วงหน้าเป็นเงินลงทุนใน</t>
  </si>
  <si>
    <t>บริษัทร่วม</t>
  </si>
  <si>
    <t>บริษัทย่อย</t>
  </si>
  <si>
    <t>ส่วนของเงินกู้ยืมระยะยาวจากสถาบันการเงิน</t>
  </si>
  <si>
    <t>ส่วนแบ่งกำไร(ขาดทุน)จากเงินลงทุนในบริษัทร่วมและการร่วมค้า</t>
  </si>
  <si>
    <t>กำไร(ขาดทุน)เบ็ดเสร็จอื่น</t>
  </si>
  <si>
    <t>การแบ่งปันกำไร(ขาดทุน)เบ็ดเสร็จรวม</t>
  </si>
  <si>
    <t>ค่าเสื่อมราคาและค่าตัดจำหน่าย</t>
  </si>
  <si>
    <t>หนี้สินจากการซื้ออาคารและอุปกรณ์</t>
  </si>
  <si>
    <t>เงินมัดจำเพื่อการลงทุน</t>
  </si>
  <si>
    <t>เงินสดจ่ายสำหรับเงินฝากประจำ</t>
  </si>
  <si>
    <t>เงินฝากประจำ</t>
  </si>
  <si>
    <t>13 ง)</t>
  </si>
  <si>
    <t>13 จ)</t>
  </si>
  <si>
    <t>ส่วนแบ่งกำไรให้ส่วนได้เสียที่ไม่มีอำนาจควบคุม</t>
  </si>
  <si>
    <t>ที่ครบกำหนดชำระภายในหนึ่งปี สุทธิ</t>
  </si>
  <si>
    <t>หนี้สินตามสัญญาเช่า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</si>
</sst>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</numFmts>
  <fonts count="2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u/>
      <sz val="13"/>
      <color indexed="8"/>
      <name val="Browallia New"/>
      <family val="2"/>
    </font>
  </fonts>
  <fills count="1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43">
    <xf numFmtId="0" fontId="0" fillId="0" borderId="0"/>
    <xf numFmtId="3" fontId="57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40" fillId="0" borderId="0" applyNumberFormat="0" applyFill="0" applyBorder="0" applyAlignment="0" applyProtection="0"/>
    <xf numFmtId="203" fontId="2" fillId="0" borderId="0" applyFill="0" applyBorder="0" applyAlignment="0" applyProtection="0"/>
    <xf numFmtId="0" fontId="41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1" fillId="0" borderId="0" applyFont="0" applyFill="0" applyBorder="0" applyAlignment="0" applyProtection="0"/>
    <xf numFmtId="3" fontId="59" fillId="0" borderId="0"/>
    <xf numFmtId="221" fontId="106" fillId="0" borderId="0"/>
    <xf numFmtId="221" fontId="106" fillId="0" borderId="0"/>
    <xf numFmtId="0" fontId="93" fillId="0" borderId="0"/>
    <xf numFmtId="0" fontId="93" fillId="0" borderId="0"/>
    <xf numFmtId="0" fontId="57" fillId="0" borderId="0"/>
    <xf numFmtId="0" fontId="5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/>
    <xf numFmtId="0" fontId="57" fillId="0" borderId="0"/>
    <xf numFmtId="221" fontId="10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21" fontId="106" fillId="0" borderId="0"/>
    <xf numFmtId="223" fontId="107" fillId="0" borderId="0" applyFont="0" applyFill="0" applyBorder="0" applyAlignment="0" applyProtection="0"/>
    <xf numFmtId="224" fontId="107" fillId="0" borderId="0" applyFont="0" applyFill="0" applyBorder="0" applyAlignment="0" applyProtection="0"/>
    <xf numFmtId="213" fontId="101" fillId="0" borderId="0" applyFont="0" applyFill="0" applyBorder="0" applyAlignment="0" applyProtection="0"/>
    <xf numFmtId="214" fontId="5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6" fillId="0" borderId="0"/>
    <xf numFmtId="0" fontId="48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228" fontId="38" fillId="0" borderId="0">
      <alignment horizontal="center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9" fillId="0" borderId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174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228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4" fillId="86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175" fillId="86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174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228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4" fillId="87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175" fillId="87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174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228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4" fillId="88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175" fillId="8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174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4" fillId="8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175" fillId="89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228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42" fillId="10" borderId="0" applyNumberFormat="0" applyBorder="0" applyAlignment="0" applyProtection="0"/>
    <xf numFmtId="0" fontId="174" fillId="90" borderId="0" applyNumberFormat="0" applyBorder="0" applyAlignment="0" applyProtection="0"/>
    <xf numFmtId="0" fontId="175" fillId="9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228" fontId="42" fillId="3" borderId="0" applyNumberFormat="0" applyBorder="0" applyAlignment="0" applyProtection="0"/>
    <xf numFmtId="0" fontId="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42" fillId="8" borderId="0" applyNumberFormat="0" applyBorder="0" applyAlignment="0" applyProtection="0"/>
    <xf numFmtId="0" fontId="174" fillId="91" borderId="0" applyNumberFormat="0" applyBorder="0" applyAlignment="0" applyProtection="0"/>
    <xf numFmtId="0" fontId="175" fillId="91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" fillId="4" borderId="0" applyNumberFormat="0" applyBorder="0" applyAlignment="0" applyProtection="0"/>
    <xf numFmtId="0" fontId="42" fillId="2" borderId="0" applyNumberFormat="0" applyBorder="0" applyAlignment="0" applyProtection="0"/>
    <xf numFmtId="0" fontId="42" fillId="12" borderId="0" applyNumberFormat="0" applyBorder="0" applyAlignment="0" applyProtection="0"/>
    <xf numFmtId="0" fontId="1" fillId="6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1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1" fillId="8" borderId="0" applyNumberFormat="0" applyBorder="0" applyAlignment="0" applyProtection="0"/>
    <xf numFmtId="0" fontId="42" fillId="3" borderId="0" applyNumberFormat="0" applyBorder="0" applyAlignment="0" applyProtection="0"/>
    <xf numFmtId="24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42" fillId="17" borderId="0" applyNumberFormat="0" applyBorder="0" applyAlignment="0" applyProtection="0"/>
    <xf numFmtId="0" fontId="174" fillId="92" borderId="0" applyNumberFormat="0" applyBorder="0" applyAlignment="0" applyProtection="0"/>
    <xf numFmtId="0" fontId="175" fillId="9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42" fillId="6" borderId="0" applyNumberFormat="0" applyBorder="0" applyAlignment="0" applyProtection="0"/>
    <xf numFmtId="0" fontId="174" fillId="93" borderId="0" applyNumberFormat="0" applyBorder="0" applyAlignment="0" applyProtection="0"/>
    <xf numFmtId="0" fontId="175" fillId="9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74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4" fillId="94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94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228" fontId="42" fillId="9" borderId="0" applyNumberFormat="0" applyBorder="0" applyAlignment="0" applyProtection="0"/>
    <xf numFmtId="0" fontId="1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42" fillId="17" borderId="0" applyNumberFormat="0" applyBorder="0" applyAlignment="0" applyProtection="0"/>
    <xf numFmtId="0" fontId="174" fillId="95" borderId="0" applyNumberFormat="0" applyBorder="0" applyAlignment="0" applyProtection="0"/>
    <xf numFmtId="0" fontId="175" fillId="9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228" fontId="42" fillId="4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42" fillId="4" borderId="0" applyNumberFormat="0" applyBorder="0" applyAlignment="0" applyProtection="0"/>
    <xf numFmtId="0" fontId="174" fillId="96" borderId="0" applyNumberFormat="0" applyBorder="0" applyAlignment="0" applyProtection="0"/>
    <xf numFmtId="0" fontId="175" fillId="96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228" fontId="42" fillId="20" borderId="0" applyNumberFormat="0" applyBorder="0" applyAlignment="0" applyProtection="0"/>
    <xf numFmtId="0" fontId="1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42" fillId="19" borderId="0" applyNumberFormat="0" applyBorder="0" applyAlignment="0" applyProtection="0"/>
    <xf numFmtId="0" fontId="174" fillId="97" borderId="0" applyNumberFormat="0" applyBorder="0" applyAlignment="0" applyProtection="0"/>
    <xf numFmtId="0" fontId="175" fillId="9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2" borderId="0" applyNumberFormat="0" applyBorder="0" applyAlignment="0" applyProtection="0"/>
    <xf numFmtId="0" fontId="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1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1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24" borderId="0" applyNumberFormat="0" applyBorder="0" applyAlignment="0" applyProtection="0"/>
    <xf numFmtId="0" fontId="1" fillId="8" borderId="0" applyNumberFormat="0" applyBorder="0" applyAlignment="0" applyProtection="0"/>
    <xf numFmtId="0" fontId="42" fillId="20" borderId="0" applyNumberFormat="0" applyBorder="0" applyAlignment="0" applyProtection="0"/>
    <xf numFmtId="0" fontId="43" fillId="26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228" fontId="43" fillId="25" borderId="0" applyNumberFormat="0" applyBorder="0" applyAlignment="0" applyProtection="0"/>
    <xf numFmtId="0" fontId="8" fillId="10" borderId="0" applyNumberFormat="0" applyBorder="0" applyAlignment="0" applyProtection="0"/>
    <xf numFmtId="0" fontId="174" fillId="98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5" borderId="0" applyNumberFormat="0" applyBorder="0" applyAlignment="0" applyProtection="0"/>
    <xf numFmtId="0" fontId="155" fillId="25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43" fillId="26" borderId="0" applyNumberFormat="0" applyBorder="0" applyAlignment="0" applyProtection="0"/>
    <xf numFmtId="0" fontId="176" fillId="98" borderId="0" applyNumberFormat="0" applyBorder="0" applyAlignment="0" applyProtection="0"/>
    <xf numFmtId="0" fontId="177" fillId="9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228" fontId="43" fillId="6" borderId="0" applyNumberFormat="0" applyBorder="0" applyAlignment="0" applyProtection="0"/>
    <xf numFmtId="0" fontId="8" fillId="27" borderId="0" applyNumberFormat="0" applyBorder="0" applyAlignment="0" applyProtection="0"/>
    <xf numFmtId="0" fontId="174" fillId="99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155" fillId="6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43" fillId="6" borderId="0" applyNumberFormat="0" applyBorder="0" applyAlignment="0" applyProtection="0"/>
    <xf numFmtId="0" fontId="176" fillId="99" borderId="0" applyNumberFormat="0" applyBorder="0" applyAlignment="0" applyProtection="0"/>
    <xf numFmtId="0" fontId="177" fillId="99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228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" fillId="20" borderId="0" applyNumberFormat="0" applyBorder="0" applyAlignment="0" applyProtection="0"/>
    <xf numFmtId="0" fontId="174" fillId="100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55" fillId="18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6" fillId="100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177" fillId="100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8" fillId="5" borderId="0" applyNumberFormat="0" applyBorder="0" applyAlignment="0" applyProtection="0"/>
    <xf numFmtId="0" fontId="174" fillId="101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6" fillId="10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177" fillId="101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10" borderId="0" applyNumberFormat="0" applyBorder="0" applyAlignment="0" applyProtection="0"/>
    <xf numFmtId="0" fontId="174" fillId="102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43" fillId="26" borderId="0" applyNumberFormat="0" applyBorder="0" applyAlignment="0" applyProtection="0"/>
    <xf numFmtId="0" fontId="176" fillId="102" borderId="0" applyNumberFormat="0" applyBorder="0" applyAlignment="0" applyProtection="0"/>
    <xf numFmtId="0" fontId="177" fillId="10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228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8" fillId="6" borderId="0" applyNumberFormat="0" applyBorder="0" applyAlignment="0" applyProtection="0"/>
    <xf numFmtId="0" fontId="174" fillId="103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55" fillId="29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6" fillId="103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177" fillId="103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29" borderId="0" applyNumberFormat="0" applyBorder="0" applyAlignment="0" applyProtection="0"/>
    <xf numFmtId="0" fontId="43" fillId="6" borderId="0" applyNumberFormat="0" applyBorder="0" applyAlignment="0" applyProtection="0"/>
    <xf numFmtId="0" fontId="43" fillId="30" borderId="0" applyNumberFormat="0" applyBorder="0" applyAlignment="0" applyProtection="0"/>
    <xf numFmtId="0" fontId="8" fillId="10" borderId="0" applyNumberFormat="0" applyBorder="0" applyAlignment="0" applyProtection="0"/>
    <xf numFmtId="0" fontId="43" fillId="25" borderId="0" applyNumberFormat="0" applyBorder="0" applyAlignment="0" applyProtection="0"/>
    <xf numFmtId="0" fontId="43" fillId="22" borderId="0" applyNumberFormat="0" applyBorder="0" applyAlignment="0" applyProtection="0"/>
    <xf numFmtId="0" fontId="8" fillId="27" borderId="0" applyNumberFormat="0" applyBorder="0" applyAlignment="0" applyProtection="0"/>
    <xf numFmtId="0" fontId="43" fillId="6" borderId="0" applyNumberFormat="0" applyBorder="0" applyAlignment="0" applyProtection="0"/>
    <xf numFmtId="0" fontId="43" fillId="23" borderId="0" applyNumberFormat="0" applyBorder="0" applyAlignment="0" applyProtection="0"/>
    <xf numFmtId="0" fontId="8" fillId="20" borderId="0" applyNumberFormat="0" applyBorder="0" applyAlignment="0" applyProtection="0"/>
    <xf numFmtId="0" fontId="43" fillId="18" borderId="0" applyNumberFormat="0" applyBorder="0" applyAlignment="0" applyProtection="0"/>
    <xf numFmtId="0" fontId="43" fillId="31" borderId="0" applyNumberFormat="0" applyBorder="0" applyAlignment="0" applyProtection="0"/>
    <xf numFmtId="0" fontId="8" fillId="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33" borderId="0" applyNumberFormat="0" applyBorder="0" applyAlignment="0" applyProtection="0"/>
    <xf numFmtId="0" fontId="8" fillId="6" borderId="0" applyNumberFormat="0" applyBorder="0" applyAlignment="0" applyProtection="0"/>
    <xf numFmtId="0" fontId="43" fillId="29" borderId="0" applyNumberFormat="0" applyBorder="0" applyAlignment="0" applyProtection="0"/>
    <xf numFmtId="9" fontId="4" fillId="0" borderId="0"/>
    <xf numFmtId="9" fontId="44" fillId="0" borderId="0"/>
    <xf numFmtId="9" fontId="4" fillId="0" borderId="0"/>
    <xf numFmtId="9" fontId="44" fillId="0" borderId="0"/>
    <xf numFmtId="240" fontId="44" fillId="0" borderId="0" applyFont="0" applyFill="0" applyBorder="0" applyAlignment="0" applyProtection="0"/>
    <xf numFmtId="0" fontId="176" fillId="104" borderId="0" applyNumberFormat="0" applyBorder="0" applyAlignment="0" applyProtection="0"/>
    <xf numFmtId="0" fontId="1" fillId="35" borderId="0" applyNumberFormat="0" applyBorder="0" applyAlignment="0" applyProtection="0"/>
    <xf numFmtId="0" fontId="108" fillId="35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37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228" fontId="43" fillId="34" borderId="0" applyNumberFormat="0" applyBorder="0" applyAlignment="0" applyProtection="0"/>
    <xf numFmtId="0" fontId="8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34" borderId="0" applyNumberFormat="0" applyBorder="0" applyAlignment="0" applyProtection="0"/>
    <xf numFmtId="0" fontId="155" fillId="3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43" fillId="26" borderId="0" applyNumberFormat="0" applyBorder="0" applyAlignment="0" applyProtection="0"/>
    <xf numFmtId="0" fontId="176" fillId="104" borderId="0" applyNumberFormat="0" applyBorder="0" applyAlignment="0" applyProtection="0"/>
    <xf numFmtId="0" fontId="177" fillId="104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5" borderId="0" applyNumberFormat="0" applyBorder="0" applyAlignment="0" applyProtection="0"/>
    <xf numFmtId="0" fontId="1" fillId="40" borderId="0" applyNumberFormat="0" applyBorder="0" applyAlignment="0" applyProtection="0"/>
    <xf numFmtId="0" fontId="108" fillId="41" borderId="0" applyNumberFormat="0" applyBorder="0" applyAlignment="0" applyProtection="0"/>
    <xf numFmtId="0" fontId="1" fillId="42" borderId="0" applyNumberFormat="0" applyBorder="0" applyAlignment="0" applyProtection="0"/>
    <xf numFmtId="0" fontId="108" fillId="43" borderId="0" applyNumberFormat="0" applyBorder="0" applyAlignment="0" applyProtection="0"/>
    <xf numFmtId="0" fontId="8" fillId="42" borderId="0" applyNumberFormat="0" applyBorder="0" applyAlignment="0" applyProtection="0"/>
    <xf numFmtId="0" fontId="109" fillId="44" borderId="0" applyNumberFormat="0" applyBorder="0" applyAlignment="0" applyProtection="0"/>
    <xf numFmtId="0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228" fontId="43" fillId="39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55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43" fillId="39" borderId="0" applyNumberFormat="0" applyBorder="0" applyAlignment="0" applyProtection="0"/>
    <xf numFmtId="0" fontId="176" fillId="105" borderId="0" applyNumberFormat="0" applyBorder="0" applyAlignment="0" applyProtection="0"/>
    <xf numFmtId="0" fontId="177" fillId="105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76" fillId="106" borderId="0" applyNumberFormat="0" applyBorder="0" applyAlignment="0" applyProtection="0"/>
    <xf numFmtId="0" fontId="1" fillId="46" borderId="0" applyNumberFormat="0" applyBorder="0" applyAlignment="0" applyProtection="0"/>
    <xf numFmtId="0" fontId="108" fillId="41" borderId="0" applyNumberFormat="0" applyBorder="0" applyAlignment="0" applyProtection="0"/>
    <xf numFmtId="0" fontId="1" fillId="47" borderId="0" applyNumberFormat="0" applyBorder="0" applyAlignment="0" applyProtection="0"/>
    <xf numFmtId="0" fontId="108" fillId="46" borderId="0" applyNumberFormat="0" applyBorder="0" applyAlignment="0" applyProtection="0"/>
    <xf numFmtId="0" fontId="8" fillId="47" borderId="0" applyNumberFormat="0" applyBorder="0" applyAlignment="0" applyProtection="0"/>
    <xf numFmtId="0" fontId="109" fillId="43" borderId="0" applyNumberFormat="0" applyBorder="0" applyAlignment="0" applyProtection="0"/>
    <xf numFmtId="0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228" fontId="43" fillId="45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55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43" fillId="45" borderId="0" applyNumberFormat="0" applyBorder="0" applyAlignment="0" applyProtection="0"/>
    <xf numFmtId="0" fontId="176" fillId="106" borderId="0" applyNumberFormat="0" applyBorder="0" applyAlignment="0" applyProtection="0"/>
    <xf numFmtId="0" fontId="177" fillId="106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76" fillId="107" borderId="0" applyNumberFormat="0" applyBorder="0" applyAlignment="0" applyProtection="0"/>
    <xf numFmtId="0" fontId="1" fillId="48" borderId="0" applyNumberFormat="0" applyBorder="0" applyAlignment="0" applyProtection="0"/>
    <xf numFmtId="0" fontId="108" fillId="35" borderId="0" applyNumberFormat="0" applyBorder="0" applyAlignment="0" applyProtection="0"/>
    <xf numFmtId="0" fontId="1" fillId="48" borderId="0" applyNumberFormat="0" applyBorder="0" applyAlignment="0" applyProtection="0"/>
    <xf numFmtId="0" fontId="108" fillId="43" borderId="0" applyNumberFormat="0" applyBorder="0" applyAlignment="0" applyProtection="0"/>
    <xf numFmtId="0" fontId="8" fillId="49" borderId="0" applyNumberFormat="0" applyBorder="0" applyAlignment="0" applyProtection="0"/>
    <xf numFmtId="0" fontId="109" fillId="43" borderId="0" applyNumberFormat="0" applyBorder="0" applyAlignment="0" applyProtection="0"/>
    <xf numFmtId="0" fontId="43" fillId="50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228" fontId="43" fillId="28" borderId="0" applyNumberFormat="0" applyBorder="0" applyAlignment="0" applyProtection="0"/>
    <xf numFmtId="0" fontId="8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43" fillId="50" borderId="0" applyNumberFormat="0" applyBorder="0" applyAlignment="0" applyProtection="0"/>
    <xf numFmtId="0" fontId="176" fillId="107" borderId="0" applyNumberFormat="0" applyBorder="0" applyAlignment="0" applyProtection="0"/>
    <xf numFmtId="0" fontId="177" fillId="10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6" fillId="108" borderId="0" applyNumberFormat="0" applyBorder="0" applyAlignment="0" applyProtection="0"/>
    <xf numFmtId="0" fontId="1" fillId="51" borderId="0" applyNumberFormat="0" applyBorder="0" applyAlignment="0" applyProtection="0"/>
    <xf numFmtId="0" fontId="108" fillId="51" borderId="0" applyNumberFormat="0" applyBorder="0" applyAlignment="0" applyProtection="0"/>
    <xf numFmtId="0" fontId="1" fillId="36" borderId="0" applyNumberFormat="0" applyBorder="0" applyAlignment="0" applyProtection="0"/>
    <xf numFmtId="0" fontId="108" fillId="35" borderId="0" applyNumberFormat="0" applyBorder="0" applyAlignment="0" applyProtection="0"/>
    <xf numFmtId="0" fontId="8" fillId="52" borderId="0" applyNumberFormat="0" applyBorder="0" applyAlignment="0" applyProtection="0"/>
    <xf numFmtId="0" fontId="109" fillId="36" borderId="0" applyNumberFormat="0" applyBorder="0" applyAlignment="0" applyProtection="0"/>
    <xf numFmtId="0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228" fontId="43" fillId="26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55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43" fillId="26" borderId="0" applyNumberFormat="0" applyBorder="0" applyAlignment="0" applyProtection="0"/>
    <xf numFmtId="0" fontId="176" fillId="108" borderId="0" applyNumberFormat="0" applyBorder="0" applyAlignment="0" applyProtection="0"/>
    <xf numFmtId="0" fontId="177" fillId="10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76" fillId="109" borderId="0" applyNumberFormat="0" applyBorder="0" applyAlignment="0" applyProtection="0"/>
    <xf numFmtId="0" fontId="1" fillId="53" borderId="0" applyNumberFormat="0" applyBorder="0" applyAlignment="0" applyProtection="0"/>
    <xf numFmtId="0" fontId="108" fillId="41" borderId="0" applyNumberFormat="0" applyBorder="0" applyAlignment="0" applyProtection="0"/>
    <xf numFmtId="0" fontId="1" fillId="54" borderId="0" applyNumberFormat="0" applyBorder="0" applyAlignment="0" applyProtection="0"/>
    <xf numFmtId="0" fontId="108" fillId="53" borderId="0" applyNumberFormat="0" applyBorder="0" applyAlignment="0" applyProtection="0"/>
    <xf numFmtId="0" fontId="8" fillId="55" borderId="0" applyNumberFormat="0" applyBorder="0" applyAlignment="0" applyProtection="0"/>
    <xf numFmtId="0" fontId="109" fillId="53" borderId="0" applyNumberFormat="0" applyBorder="0" applyAlignment="0" applyProtection="0"/>
    <xf numFmtId="0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228" fontId="43" fillId="27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43" fillId="27" borderId="0" applyNumberFormat="0" applyBorder="0" applyAlignment="0" applyProtection="0"/>
    <xf numFmtId="0" fontId="176" fillId="109" borderId="0" applyNumberFormat="0" applyBorder="0" applyAlignment="0" applyProtection="0"/>
    <xf numFmtId="0" fontId="177" fillId="10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228" fontId="88" fillId="5" borderId="0" applyNumberFormat="0" applyBorder="0" applyAlignment="0" applyProtection="0"/>
    <xf numFmtId="0" fontId="9" fillId="9" borderId="0" applyNumberFormat="0" applyBorder="0" applyAlignment="0" applyProtection="0"/>
    <xf numFmtId="0" fontId="178" fillId="110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56" fillId="5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88" fillId="5" borderId="0" applyNumberFormat="0" applyBorder="0" applyAlignment="0" applyProtection="0"/>
    <xf numFmtId="0" fontId="178" fillId="110" borderId="0" applyNumberFormat="0" applyBorder="0" applyAlignment="0" applyProtection="0"/>
    <xf numFmtId="0" fontId="179" fillId="110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3" fontId="59" fillId="0" borderId="0"/>
    <xf numFmtId="3" fontId="59" fillId="0" borderId="0"/>
    <xf numFmtId="43" fontId="3" fillId="0" borderId="0" applyFont="0" applyFill="0" applyBorder="0" applyAlignment="0" applyProtection="0"/>
    <xf numFmtId="225" fontId="11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80" fillId="111" borderId="38" applyNumberFormat="0" applyAlignment="0" applyProtection="0"/>
    <xf numFmtId="0" fontId="71" fillId="56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228" fontId="71" fillId="17" borderId="1" applyNumberFormat="0" applyAlignment="0" applyProtection="0"/>
    <xf numFmtId="0" fontId="30" fillId="56" borderId="1" applyNumberFormat="0" applyAlignment="0" applyProtection="0"/>
    <xf numFmtId="0" fontId="71" fillId="56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17" borderId="1" applyNumberFormat="0" applyAlignment="0" applyProtection="0"/>
    <xf numFmtId="0" fontId="164" fillId="17" borderId="1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71" fillId="56" borderId="1" applyNumberFormat="0" applyAlignment="0" applyProtection="0"/>
    <xf numFmtId="0" fontId="180" fillId="111" borderId="38" applyNumberFormat="0" applyAlignment="0" applyProtection="0"/>
    <xf numFmtId="0" fontId="181" fillId="111" borderId="38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0" fontId="71" fillId="56" borderId="1" applyNumberFormat="0" applyAlignment="0" applyProtection="0"/>
    <xf numFmtId="37" fontId="165" fillId="0" borderId="0"/>
    <xf numFmtId="0" fontId="182" fillId="112" borderId="39" applyNumberFormat="0" applyAlignment="0" applyProtection="0"/>
    <xf numFmtId="0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228" fontId="76" fillId="57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57" fillId="57" borderId="2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76" fillId="57" borderId="2" applyNumberFormat="0" applyAlignment="0" applyProtection="0"/>
    <xf numFmtId="0" fontId="182" fillId="112" borderId="39" applyNumberFormat="0" applyAlignment="0" applyProtection="0"/>
    <xf numFmtId="0" fontId="183" fillId="112" borderId="39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0" fontId="76" fillId="57" borderId="2" applyNumberFormat="0" applyAlignment="0" applyProtection="0"/>
    <xf numFmtId="172" fontId="18" fillId="0" borderId="0" applyFont="0" applyFill="0" applyBorder="0" applyAlignment="0" applyProtection="0"/>
    <xf numFmtId="204" fontId="45" fillId="0" borderId="0"/>
    <xf numFmtId="212" fontId="45" fillId="0" borderId="0"/>
    <xf numFmtId="0" fontId="111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204" fontId="45" fillId="0" borderId="0"/>
    <xf numFmtId="212" fontId="45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2" fillId="0" borderId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5" fillId="0" borderId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185" fontId="142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42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2" fillId="0" borderId="0" applyFill="0" applyBorder="0" applyAlignment="0" applyProtection="0"/>
    <xf numFmtId="174" fontId="31" fillId="0" borderId="0"/>
    <xf numFmtId="9" fontId="4" fillId="0" borderId="0"/>
    <xf numFmtId="9" fontId="4" fillId="0" borderId="0"/>
    <xf numFmtId="9" fontId="44" fillId="0" borderId="0"/>
    <xf numFmtId="9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243" fontId="44" fillId="0" borderId="0"/>
    <xf numFmtId="0" fontId="44" fillId="0" borderId="0"/>
    <xf numFmtId="9" fontId="4" fillId="0" borderId="0"/>
    <xf numFmtId="249" fontId="95" fillId="0" borderId="0"/>
    <xf numFmtId="9" fontId="4" fillId="0" borderId="0"/>
    <xf numFmtId="243" fontId="44" fillId="0" borderId="0"/>
    <xf numFmtId="9" fontId="44" fillId="0" borderId="0"/>
    <xf numFmtId="9" fontId="4" fillId="0" borderId="0"/>
    <xf numFmtId="243" fontId="44" fillId="0" borderId="0"/>
    <xf numFmtId="243" fontId="44" fillId="0" borderId="0"/>
    <xf numFmtId="243" fontId="44" fillId="0" borderId="0"/>
    <xf numFmtId="9" fontId="44" fillId="0" borderId="0"/>
    <xf numFmtId="0" fontId="44" fillId="0" borderId="0"/>
    <xf numFmtId="243" fontId="44" fillId="0" borderId="0"/>
    <xf numFmtId="249" fontId="95" fillId="0" borderId="0"/>
    <xf numFmtId="9" fontId="44" fillId="0" borderId="0"/>
    <xf numFmtId="174" fontId="31" fillId="0" borderId="0"/>
    <xf numFmtId="174" fontId="31" fillId="0" borderId="0"/>
    <xf numFmtId="243" fontId="44" fillId="0" borderId="0"/>
    <xf numFmtId="249" fontId="95" fillId="0" borderId="0"/>
    <xf numFmtId="9" fontId="44" fillId="0" borderId="0"/>
    <xf numFmtId="9" fontId="44" fillId="0" borderId="0"/>
    <xf numFmtId="249" fontId="95" fillId="0" borderId="0"/>
    <xf numFmtId="9" fontId="44" fillId="0" borderId="0"/>
    <xf numFmtId="174" fontId="31" fillId="0" borderId="0"/>
    <xf numFmtId="9" fontId="44" fillId="0" borderId="0"/>
    <xf numFmtId="243" fontId="4" fillId="0" borderId="0"/>
    <xf numFmtId="9" fontId="44" fillId="0" borderId="0"/>
    <xf numFmtId="9" fontId="4" fillId="0" borderId="0"/>
    <xf numFmtId="243" fontId="44" fillId="0" borderId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0" fontId="111" fillId="0" borderId="0"/>
    <xf numFmtId="0" fontId="111" fillId="0" borderId="0"/>
    <xf numFmtId="0" fontId="50" fillId="0" borderId="3"/>
    <xf numFmtId="0" fontId="49" fillId="0" borderId="0" applyNumberFormat="0" applyFill="0" applyBorder="0" applyProtection="0">
      <alignment horizontal="center" vertical="center"/>
    </xf>
    <xf numFmtId="165" fontId="27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4" fillId="0" borderId="0"/>
    <xf numFmtId="230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244" fontId="44" fillId="0" borderId="0"/>
    <xf numFmtId="0" fontId="44" fillId="0" borderId="0"/>
    <xf numFmtId="230" fontId="4" fillId="0" borderId="0"/>
    <xf numFmtId="0" fontId="95" fillId="0" borderId="0"/>
    <xf numFmtId="230" fontId="4" fillId="0" borderId="0"/>
    <xf numFmtId="244" fontId="44" fillId="0" borderId="0"/>
    <xf numFmtId="230" fontId="44" fillId="0" borderId="0"/>
    <xf numFmtId="230" fontId="4" fillId="0" borderId="0"/>
    <xf numFmtId="244" fontId="44" fillId="0" borderId="0"/>
    <xf numFmtId="244" fontId="44" fillId="0" borderId="0"/>
    <xf numFmtId="244" fontId="44" fillId="0" borderId="0"/>
    <xf numFmtId="190" fontId="44" fillId="0" borderId="0"/>
    <xf numFmtId="230" fontId="44" fillId="0" borderId="0"/>
    <xf numFmtId="0" fontId="4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190" fontId="4" fillId="0" borderId="0"/>
    <xf numFmtId="244" fontId="44" fillId="0" borderId="0"/>
    <xf numFmtId="0" fontId="95" fillId="0" borderId="0"/>
    <xf numFmtId="230" fontId="44" fillId="0" borderId="0"/>
    <xf numFmtId="198" fontId="31" fillId="0" borderId="0"/>
    <xf numFmtId="230" fontId="44" fillId="0" borderId="0"/>
    <xf numFmtId="190" fontId="44" fillId="0" borderId="0"/>
    <xf numFmtId="0" fontId="95" fillId="0" borderId="0"/>
    <xf numFmtId="230" fontId="44" fillId="0" borderId="0"/>
    <xf numFmtId="190" fontId="44" fillId="0" borderId="0"/>
    <xf numFmtId="190" fontId="4" fillId="0" borderId="0"/>
    <xf numFmtId="230" fontId="44" fillId="0" borderId="0"/>
    <xf numFmtId="244" fontId="4" fillId="0" borderId="0"/>
    <xf numFmtId="230" fontId="44" fillId="0" borderId="0"/>
    <xf numFmtId="230" fontId="4" fillId="0" borderId="0"/>
    <xf numFmtId="244" fontId="44" fillId="0" borderId="0"/>
    <xf numFmtId="0" fontId="29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4" fillId="0" borderId="0"/>
    <xf numFmtId="192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84" fontId="44" fillId="0" borderId="0"/>
    <xf numFmtId="192" fontId="4" fillId="0" borderId="0"/>
    <xf numFmtId="192" fontId="4" fillId="0" borderId="0"/>
    <xf numFmtId="184" fontId="44" fillId="0" borderId="0"/>
    <xf numFmtId="192" fontId="4" fillId="0" borderId="0"/>
    <xf numFmtId="184" fontId="44" fillId="0" borderId="0"/>
    <xf numFmtId="184" fontId="44" fillId="0" borderId="0"/>
    <xf numFmtId="184" fontId="44" fillId="0" borderId="0"/>
    <xf numFmtId="192" fontId="44" fillId="0" borderId="0"/>
    <xf numFmtId="184" fontId="44" fillId="0" borderId="0"/>
    <xf numFmtId="184" fontId="44" fillId="0" borderId="0"/>
    <xf numFmtId="196" fontId="31" fillId="0" borderId="0"/>
    <xf numFmtId="207" fontId="4" fillId="0" borderId="0"/>
    <xf numFmtId="184" fontId="44" fillId="0" borderId="0"/>
    <xf numFmtId="196" fontId="31" fillId="0" borderId="0"/>
    <xf numFmtId="192" fontId="44" fillId="0" borderId="0"/>
    <xf numFmtId="192" fontId="44" fillId="0" borderId="0"/>
    <xf numFmtId="184" fontId="44" fillId="0" borderId="0"/>
    <xf numFmtId="192" fontId="44" fillId="0" borderId="0"/>
    <xf numFmtId="192" fontId="44" fillId="0" borderId="0"/>
    <xf numFmtId="192" fontId="4" fillId="0" borderId="0"/>
    <xf numFmtId="192" fontId="44" fillId="0" borderId="0"/>
    <xf numFmtId="184" fontId="4" fillId="0" borderId="0"/>
    <xf numFmtId="192" fontId="44" fillId="0" borderId="0"/>
    <xf numFmtId="192" fontId="4" fillId="0" borderId="0"/>
    <xf numFmtId="184" fontId="44" fillId="0" borderId="0"/>
    <xf numFmtId="0" fontId="114" fillId="0" borderId="0"/>
    <xf numFmtId="0" fontId="50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5" fillId="59" borderId="0" applyNumberFormat="0" applyBorder="0" applyAlignment="0" applyProtection="0"/>
    <xf numFmtId="0" fontId="16" fillId="60" borderId="0" applyNumberFormat="0" applyBorder="0" applyAlignment="0" applyProtection="0"/>
    <xf numFmtId="0" fontId="115" fillId="61" borderId="0" applyNumberFormat="0" applyBorder="0" applyAlignment="0" applyProtection="0"/>
    <xf numFmtId="0" fontId="16" fillId="62" borderId="0" applyNumberFormat="0" applyBorder="0" applyAlignment="0" applyProtection="0"/>
    <xf numFmtId="0" fontId="115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6" fillId="0" borderId="0" applyNumberFormat="0" applyAlignment="0">
      <alignment horizontal="left"/>
    </xf>
    <xf numFmtId="0" fontId="116" fillId="0" borderId="0" applyNumberFormat="0" applyAlignment="0">
      <alignment horizontal="left"/>
    </xf>
    <xf numFmtId="0" fontId="117" fillId="0" borderId="3">
      <alignment horizontal="center"/>
    </xf>
    <xf numFmtId="0" fontId="117" fillId="0" borderId="3">
      <alignment horizontal="center"/>
    </xf>
    <xf numFmtId="208" fontId="2" fillId="0" borderId="0" applyFill="0" applyBorder="0" applyAlignment="0" applyProtection="0"/>
    <xf numFmtId="245" fontId="44" fillId="0" borderId="0" applyFont="0" applyFill="0" applyBorder="0" applyAlignment="0" applyProtection="0"/>
    <xf numFmtId="0" fontId="118" fillId="0" borderId="0" applyFont="0" applyFill="0" applyBorder="0" applyAlignment="0" applyProtection="0"/>
    <xf numFmtId="3" fontId="57" fillId="0" borderId="0"/>
    <xf numFmtId="0" fontId="42" fillId="0" borderId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228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9" fillId="0" borderId="0" applyProtection="0"/>
    <xf numFmtId="0" fontId="186" fillId="0" borderId="0" applyNumberFormat="0" applyFill="0" applyBorder="0" applyAlignment="0" applyProtection="0"/>
    <xf numFmtId="231" fontId="45" fillId="0" borderId="0">
      <alignment horizontal="right"/>
    </xf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228" fontId="78" fillId="7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59" fillId="7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78" fillId="7" borderId="0" applyNumberFormat="0" applyBorder="0" applyAlignment="0" applyProtection="0"/>
    <xf numFmtId="0" fontId="187" fillId="113" borderId="0" applyNumberFormat="0" applyBorder="0" applyAlignment="0" applyProtection="0"/>
    <xf numFmtId="0" fontId="188" fillId="113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38" fontId="26" fillId="64" borderId="0" applyNumberFormat="0" applyBorder="0" applyAlignment="0" applyProtection="0"/>
    <xf numFmtId="0" fontId="26" fillId="65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4" borderId="0" applyNumberFormat="0" applyBorder="0" applyAlignment="0" applyProtection="0"/>
    <xf numFmtId="38" fontId="26" fillId="66" borderId="0" applyNumberFormat="0" applyBorder="0" applyAlignment="0" applyProtection="0"/>
    <xf numFmtId="38" fontId="26" fillId="64" borderId="0" applyNumberFormat="0" applyBorder="0" applyAlignment="0" applyProtection="0"/>
    <xf numFmtId="0" fontId="31" fillId="0" borderId="0"/>
    <xf numFmtId="0" fontId="51" fillId="67" borderId="5"/>
    <xf numFmtId="0" fontId="28" fillId="0" borderId="6" applyNumberFormat="0" applyAlignment="0" applyProtection="0">
      <alignment horizontal="left" vertical="center"/>
    </xf>
    <xf numFmtId="0" fontId="28" fillId="0" borderId="7" applyNumberFormat="0" applyAlignment="0" applyProtection="0"/>
    <xf numFmtId="0" fontId="28" fillId="0" borderId="6" applyNumberFormat="0" applyAlignment="0" applyProtection="0">
      <alignment horizontal="left" vertical="center"/>
    </xf>
    <xf numFmtId="0" fontId="144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9">
      <alignment horizontal="left" vertical="center"/>
    </xf>
    <xf numFmtId="0" fontId="28" fillId="0" borderId="8">
      <alignment horizontal="left" vertical="center"/>
    </xf>
    <xf numFmtId="0" fontId="144" fillId="0" borderId="8">
      <alignment horizontal="left" vertical="center"/>
    </xf>
    <xf numFmtId="0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228" fontId="38" fillId="0" borderId="0">
      <alignment horizontal="left"/>
    </xf>
    <xf numFmtId="0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228" fontId="38" fillId="0" borderId="0">
      <alignment horizontal="right"/>
    </xf>
    <xf numFmtId="0" fontId="38" fillId="68" borderId="10">
      <alignment vertical="center" wrapText="1"/>
    </xf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228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119" fillId="0" borderId="12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90" fillId="0" borderId="11" applyNumberFormat="0" applyFill="0" applyAlignment="0" applyProtection="0"/>
    <xf numFmtId="0" fontId="167" fillId="0" borderId="11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19" fillId="0" borderId="12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228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120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91" fillId="0" borderId="14" applyNumberFormat="0" applyFill="0" applyAlignment="0" applyProtection="0"/>
    <xf numFmtId="0" fontId="168" fillId="0" borderId="14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20" fillId="0" borderId="14" applyNumberFormat="0" applyFill="0" applyAlignment="0" applyProtection="0"/>
    <xf numFmtId="0" fontId="191" fillId="0" borderId="41" applyNumberFormat="0" applyFill="0" applyAlignment="0" applyProtection="0"/>
    <xf numFmtId="0" fontId="192" fillId="0" borderId="41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228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121" fillId="0" borderId="17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92" fillId="0" borderId="16" applyNumberFormat="0" applyFill="0" applyAlignment="0" applyProtection="0"/>
    <xf numFmtId="0" fontId="169" fillId="0" borderId="16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21" fillId="0" borderId="17" applyNumberFormat="0" applyFill="0" applyAlignment="0" applyProtection="0"/>
    <xf numFmtId="0" fontId="193" fillId="0" borderId="42" applyNumberFormat="0" applyFill="0" applyAlignment="0" applyProtection="0"/>
    <xf numFmtId="0" fontId="194" fillId="0" borderId="42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228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2" fillId="0" borderId="0">
      <alignment horizontal="center" textRotation="90"/>
    </xf>
    <xf numFmtId="0" fontId="145" fillId="0" borderId="0" applyProtection="0"/>
    <xf numFmtId="0" fontId="28" fillId="0" borderId="0" applyProtection="0"/>
    <xf numFmtId="0" fontId="186" fillId="0" borderId="19" applyNumberFormat="0" applyFill="0" applyBorder="0" applyAlignment="0">
      <alignment wrapText="1"/>
      <protection locked="0"/>
    </xf>
    <xf numFmtId="0" fontId="195" fillId="0" borderId="19" applyNumberFormat="0" applyFill="0" applyAlignment="0">
      <protection locked="0"/>
    </xf>
    <xf numFmtId="0" fontId="186" fillId="0" borderId="0" applyNumberFormat="0" applyFill="0" applyBorder="0" applyAlignment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86" fillId="0" borderId="19" applyNumberFormat="0" applyFill="0" applyBorder="0" applyAlignment="0">
      <alignment wrapText="1"/>
      <protection locked="0"/>
    </xf>
    <xf numFmtId="0" fontId="186" fillId="0" borderId="19" applyNumberFormat="0" applyFill="0" applyBorder="0" applyAlignment="0">
      <alignment wrapText="1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28" fontId="122" fillId="0" borderId="0" applyNumberFormat="0" applyFill="0" applyBorder="0" applyAlignment="0" applyProtection="0">
      <alignment vertical="top"/>
      <protection locked="0"/>
    </xf>
    <xf numFmtId="228" fontId="53" fillId="0" borderId="0" applyNumberFormat="0" applyFill="0" applyBorder="0" applyAlignment="0" applyProtection="0">
      <alignment vertical="top"/>
      <protection locked="0"/>
    </xf>
    <xf numFmtId="0" fontId="198" fillId="114" borderId="38" applyNumberFormat="0" applyAlignment="0" applyProtection="0"/>
    <xf numFmtId="10" fontId="26" fillId="69" borderId="3" applyNumberFormat="0" applyBorder="0" applyAlignment="0" applyProtection="0"/>
    <xf numFmtId="0" fontId="26" fillId="70" borderId="0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9" borderId="3" applyNumberFormat="0" applyBorder="0" applyAlignment="0" applyProtection="0"/>
    <xf numFmtId="10" fontId="26" fillId="66" borderId="3" applyNumberFormat="0" applyBorder="0" applyAlignment="0" applyProtection="0"/>
    <xf numFmtId="10" fontId="26" fillId="69" borderId="3" applyNumberFormat="0" applyBorder="0" applyAlignment="0" applyProtection="0"/>
    <xf numFmtId="0" fontId="83" fillId="19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228" fontId="83" fillId="3" borderId="1" applyNumberFormat="0" applyAlignment="0" applyProtection="0"/>
    <xf numFmtId="0" fontId="14" fillId="19" borderId="1" applyNumberFormat="0" applyAlignment="0" applyProtection="0"/>
    <xf numFmtId="0" fontId="83" fillId="19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3" borderId="1" applyNumberFormat="0" applyAlignment="0" applyProtection="0"/>
    <xf numFmtId="0" fontId="160" fillId="3" borderId="1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83" fillId="19" borderId="1" applyNumberFormat="0" applyAlignment="0" applyProtection="0"/>
    <xf numFmtId="0" fontId="198" fillId="114" borderId="38" applyNumberFormat="0" applyAlignment="0" applyProtection="0"/>
    <xf numFmtId="0" fontId="199" fillId="114" borderId="38" applyNumberFormat="0" applyAlignment="0" applyProtection="0"/>
    <xf numFmtId="0" fontId="199" fillId="114" borderId="38" applyNumberFormat="0" applyAlignment="0" applyProtection="0"/>
    <xf numFmtId="0" fontId="83" fillId="19" borderId="1" applyNumberFormat="0" applyAlignment="0" applyProtection="0"/>
    <xf numFmtId="0" fontId="83" fillId="19" borderId="1" applyNumberFormat="0" applyAlignment="0" applyProtection="0"/>
    <xf numFmtId="228" fontId="26" fillId="71" borderId="3">
      <alignment horizontal="center" vertical="center"/>
    </xf>
    <xf numFmtId="3" fontId="57" fillId="0" borderId="0"/>
    <xf numFmtId="41" fontId="45" fillId="0" borderId="0">
      <alignment vertical="top"/>
    </xf>
    <xf numFmtId="0" fontId="31" fillId="0" borderId="0" applyNumberFormat="0" applyFont="0" applyFill="0" applyBorder="0" applyProtection="0">
      <alignment horizontal="left" vertical="center"/>
    </xf>
    <xf numFmtId="0" fontId="123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228" fontId="77" fillId="0" borderId="20" applyNumberFormat="0" applyFill="0" applyAlignment="0" applyProtection="0"/>
    <xf numFmtId="0" fontId="17" fillId="0" borderId="21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170" fillId="0" borderId="20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77" fillId="0" borderId="20" applyNumberFormat="0" applyFill="0" applyAlignment="0" applyProtection="0"/>
    <xf numFmtId="0" fontId="200" fillId="0" borderId="43" applyNumberFormat="0" applyFill="0" applyAlignment="0" applyProtection="0"/>
    <xf numFmtId="0" fontId="201" fillId="0" borderId="43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57" fillId="0" borderId="0"/>
    <xf numFmtId="250" fontId="95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3" fontId="57" fillId="0" borderId="0"/>
    <xf numFmtId="0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228" fontId="84" fillId="19" borderId="0" applyNumberFormat="0" applyBorder="0" applyAlignment="0" applyProtection="0"/>
    <xf numFmtId="0" fontId="35" fillId="19" borderId="0" applyNumberFormat="0" applyBorder="0" applyAlignment="0" applyProtection="0"/>
    <xf numFmtId="0" fontId="203" fillId="115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171" fillId="19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84" fillId="19" borderId="0" applyNumberFormat="0" applyBorder="0" applyAlignment="0" applyProtection="0"/>
    <xf numFmtId="0" fontId="202" fillId="115" borderId="0" applyNumberFormat="0" applyBorder="0" applyAlignment="0" applyProtection="0"/>
    <xf numFmtId="0" fontId="204" fillId="115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31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191" fontId="4" fillId="0" borderId="0"/>
    <xf numFmtId="191" fontId="4" fillId="0" borderId="0"/>
    <xf numFmtId="191" fontId="4" fillId="0" borderId="0"/>
    <xf numFmtId="191" fontId="44" fillId="0" borderId="0"/>
    <xf numFmtId="191" fontId="4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209" fontId="4" fillId="0" borderId="0"/>
    <xf numFmtId="191" fontId="4" fillId="0" borderId="0"/>
    <xf numFmtId="191" fontId="4" fillId="0" borderId="0"/>
    <xf numFmtId="0" fontId="146" fillId="0" borderId="0"/>
    <xf numFmtId="191" fontId="4" fillId="0" borderId="0"/>
    <xf numFmtId="0" fontId="146" fillId="0" borderId="0"/>
    <xf numFmtId="0" fontId="146" fillId="0" borderId="0"/>
    <xf numFmtId="0" fontId="146" fillId="0" borderId="0"/>
    <xf numFmtId="0" fontId="103" fillId="0" borderId="0"/>
    <xf numFmtId="0" fontId="54" fillId="0" borderId="0"/>
    <xf numFmtId="0" fontId="146" fillId="0" borderId="0"/>
    <xf numFmtId="190" fontId="54" fillId="0" borderId="0"/>
    <xf numFmtId="0" fontId="54" fillId="0" borderId="0"/>
    <xf numFmtId="0" fontId="146" fillId="0" borderId="0"/>
    <xf numFmtId="190" fontId="5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1" fontId="44" fillId="0" borderId="0"/>
    <xf numFmtId="190" fontId="54" fillId="0" borderId="0"/>
    <xf numFmtId="191" fontId="44" fillId="0" borderId="0"/>
    <xf numFmtId="191" fontId="4" fillId="0" borderId="0"/>
    <xf numFmtId="0" fontId="1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2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" fillId="0" borderId="0"/>
    <xf numFmtId="0" fontId="175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7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205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74" fillId="0" borderId="0"/>
    <xf numFmtId="0" fontId="47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7" fillId="0" borderId="0"/>
    <xf numFmtId="0" fontId="47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3" fillId="0" borderId="0" applyNumberFormat="0" applyFill="0" applyBorder="0" applyAlignment="0" applyProtection="0"/>
    <xf numFmtId="0" fontId="42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97" fillId="0" borderId="0"/>
    <xf numFmtId="0" fontId="3" fillId="0" borderId="0"/>
    <xf numFmtId="0" fontId="42" fillId="0" borderId="0"/>
    <xf numFmtId="0" fontId="97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94" fillId="0" borderId="0"/>
    <xf numFmtId="0" fontId="17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74" fillId="0" borderId="0"/>
    <xf numFmtId="0" fontId="2" fillId="0" borderId="0"/>
    <xf numFmtId="0" fontId="42" fillId="0" borderId="0"/>
    <xf numFmtId="0" fontId="3" fillId="0" borderId="0"/>
    <xf numFmtId="0" fontId="174" fillId="0" borderId="0"/>
    <xf numFmtId="0" fontId="205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42" fillId="0" borderId="0"/>
    <xf numFmtId="0" fontId="55" fillId="0" borderId="0"/>
    <xf numFmtId="0" fontId="175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4" fillId="0" borderId="0"/>
    <xf numFmtId="0" fontId="3" fillId="0" borderId="0"/>
    <xf numFmtId="0" fontId="2" fillId="0" borderId="0"/>
    <xf numFmtId="0" fontId="42" fillId="0" borderId="0"/>
    <xf numFmtId="0" fontId="3" fillId="0" borderId="0"/>
    <xf numFmtId="0" fontId="2" fillId="0" borderId="0"/>
    <xf numFmtId="0" fontId="100" fillId="0" borderId="0"/>
    <xf numFmtId="0" fontId="42" fillId="0" borderId="0"/>
    <xf numFmtId="0" fontId="3" fillId="0" borderId="0"/>
    <xf numFmtId="0" fontId="100" fillId="0" borderId="0"/>
    <xf numFmtId="0" fontId="174" fillId="0" borderId="0"/>
    <xf numFmtId="0" fontId="17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2" fillId="0" borderId="0"/>
    <xf numFmtId="0" fontId="44" fillId="0" borderId="0"/>
    <xf numFmtId="0" fontId="2" fillId="0" borderId="0"/>
    <xf numFmtId="0" fontId="100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7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6" fillId="0" borderId="0"/>
    <xf numFmtId="0" fontId="11" fillId="0" borderId="0">
      <alignment vertical="top"/>
    </xf>
    <xf numFmtId="0" fontId="3" fillId="0" borderId="0"/>
    <xf numFmtId="0" fontId="3" fillId="0" borderId="0"/>
    <xf numFmtId="0" fontId="207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3" fillId="0" borderId="0"/>
    <xf numFmtId="0" fontId="208" fillId="0" borderId="0"/>
    <xf numFmtId="0" fontId="11" fillId="0" borderId="0">
      <alignment vertical="top"/>
    </xf>
    <xf numFmtId="0" fontId="205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4" fillId="0" borderId="0"/>
    <xf numFmtId="0" fontId="42" fillId="0" borderId="0"/>
    <xf numFmtId="0" fontId="2" fillId="0" borderId="0"/>
    <xf numFmtId="0" fontId="207" fillId="0" borderId="0"/>
    <xf numFmtId="0" fontId="3" fillId="0" borderId="0"/>
    <xf numFmtId="0" fontId="11" fillId="0" borderId="0">
      <alignment vertical="top"/>
    </xf>
    <xf numFmtId="0" fontId="207" fillId="0" borderId="0"/>
    <xf numFmtId="228" fontId="47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7" fillId="0" borderId="0"/>
    <xf numFmtId="0" fontId="1" fillId="0" borderId="0"/>
    <xf numFmtId="0" fontId="2" fillId="0" borderId="0"/>
    <xf numFmtId="0" fontId="174" fillId="0" borderId="0"/>
    <xf numFmtId="0" fontId="10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8" fillId="0" borderId="0"/>
    <xf numFmtId="0" fontId="175" fillId="0" borderId="0"/>
    <xf numFmtId="0" fontId="42" fillId="0" borderId="0"/>
    <xf numFmtId="0" fontId="209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5" fillId="0" borderId="0">
      <protection locked="0"/>
    </xf>
    <xf numFmtId="0" fontId="96" fillId="0" borderId="0"/>
    <xf numFmtId="0" fontId="174" fillId="0" borderId="0"/>
    <xf numFmtId="0" fontId="2" fillId="0" borderId="0"/>
    <xf numFmtId="0" fontId="3" fillId="0" borderId="0"/>
    <xf numFmtId="0" fontId="11" fillId="0" borderId="0">
      <alignment vertical="top"/>
    </xf>
    <xf numFmtId="0" fontId="175" fillId="0" borderId="0"/>
    <xf numFmtId="0" fontId="42" fillId="0" borderId="0"/>
    <xf numFmtId="0" fontId="11" fillId="0" borderId="0">
      <alignment vertical="top"/>
    </xf>
    <xf numFmtId="0" fontId="175" fillId="0" borderId="0"/>
    <xf numFmtId="0" fontId="3" fillId="0" borderId="0"/>
    <xf numFmtId="0" fontId="11" fillId="0" borderId="0">
      <alignment vertical="top"/>
    </xf>
    <xf numFmtId="0" fontId="2" fillId="0" borderId="0"/>
    <xf numFmtId="0" fontId="17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174" fillId="0" borderId="0"/>
    <xf numFmtId="228" fontId="57" fillId="0" borderId="0"/>
    <xf numFmtId="228" fontId="2" fillId="0" borderId="0"/>
    <xf numFmtId="0" fontId="102" fillId="0" borderId="0"/>
    <xf numFmtId="0" fontId="11" fillId="0" borderId="0">
      <alignment vertical="top"/>
    </xf>
    <xf numFmtId="0" fontId="3" fillId="0" borderId="0"/>
    <xf numFmtId="0" fontId="3" fillId="0" borderId="0"/>
    <xf numFmtId="0" fontId="175" fillId="0" borderId="0"/>
    <xf numFmtId="0" fontId="10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2" fillId="0" borderId="0"/>
    <xf numFmtId="0" fontId="2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3" fillId="0" borderId="0"/>
    <xf numFmtId="0" fontId="2" fillId="0" borderId="0"/>
    <xf numFmtId="0" fontId="175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05" fillId="0" borderId="0">
      <protection locked="0"/>
    </xf>
    <xf numFmtId="0" fontId="10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6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42" fillId="0" borderId="0"/>
    <xf numFmtId="0" fontId="97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2" fillId="0" borderId="0"/>
    <xf numFmtId="0" fontId="2" fillId="0" borderId="0"/>
    <xf numFmtId="0" fontId="102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2" fillId="0" borderId="0"/>
    <xf numFmtId="0" fontId="42" fillId="0" borderId="0"/>
    <xf numFmtId="0" fontId="3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2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9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174" fillId="0" borderId="0"/>
    <xf numFmtId="0" fontId="47" fillId="0" borderId="0"/>
    <xf numFmtId="0" fontId="174" fillId="0" borderId="0"/>
    <xf numFmtId="228" fontId="2" fillId="0" borderId="0"/>
    <xf numFmtId="0" fontId="97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2" fillId="0" borderId="0"/>
    <xf numFmtId="0" fontId="47" fillId="0" borderId="0"/>
    <xf numFmtId="0" fontId="175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174" fillId="0" borderId="0"/>
    <xf numFmtId="0" fontId="47" fillId="0" borderId="0"/>
    <xf numFmtId="0" fontId="47" fillId="0" borderId="0"/>
    <xf numFmtId="0" fontId="174" fillId="0" borderId="0"/>
    <xf numFmtId="0" fontId="2" fillId="0" borderId="0"/>
    <xf numFmtId="0" fontId="97" fillId="0" borderId="0"/>
    <xf numFmtId="0" fontId="56" fillId="0" borderId="0"/>
    <xf numFmtId="0" fontId="2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175" fillId="0" borderId="0"/>
    <xf numFmtId="0" fontId="4" fillId="0" borderId="0"/>
    <xf numFmtId="0" fontId="174" fillId="0" borderId="0"/>
    <xf numFmtId="0" fontId="174" fillId="0" borderId="0"/>
    <xf numFmtId="0" fontId="175" fillId="0" borderId="0"/>
    <xf numFmtId="0" fontId="2" fillId="0" borderId="0"/>
    <xf numFmtId="0" fontId="205" fillId="0" borderId="0">
      <protection locked="0"/>
    </xf>
    <xf numFmtId="0" fontId="205" fillId="0" borderId="0">
      <protection locked="0"/>
    </xf>
    <xf numFmtId="0" fontId="57" fillId="0" borderId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2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228" fontId="42" fillId="8" borderId="22" applyNumberFormat="0" applyFont="0" applyAlignment="0" applyProtection="0"/>
    <xf numFmtId="0" fontId="2" fillId="8" borderId="22" applyNumberFormat="0" applyFont="0" applyAlignment="0" applyProtection="0"/>
    <xf numFmtId="0" fontId="42" fillId="8" borderId="22" applyNumberFormat="0" applyFont="0" applyAlignment="0" applyProtection="0"/>
    <xf numFmtId="0" fontId="2" fillId="8" borderId="22" applyNumberFormat="0" applyFont="0" applyAlignment="0" applyProtection="0"/>
    <xf numFmtId="38" fontId="57" fillId="0" borderId="0" applyFill="0" applyBorder="0" applyAlignment="0" applyProtection="0"/>
    <xf numFmtId="247" fontId="93" fillId="0" borderId="0" applyFont="0" applyFill="0" applyBorder="0" applyAlignment="0" applyProtection="0"/>
    <xf numFmtId="171" fontId="9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228" fontId="89" fillId="17" borderId="23" applyNumberFormat="0" applyAlignment="0" applyProtection="0"/>
    <xf numFmtId="0" fontId="15" fillId="56" borderId="23" applyNumberFormat="0" applyAlignment="0" applyProtection="0"/>
    <xf numFmtId="0" fontId="89" fillId="56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17" borderId="23" applyNumberFormat="0" applyAlignment="0" applyProtection="0"/>
    <xf numFmtId="0" fontId="162" fillId="17" borderId="23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89" fillId="56" borderId="23" applyNumberFormat="0" applyAlignment="0" applyProtection="0"/>
    <xf numFmtId="0" fontId="210" fillId="111" borderId="45" applyNumberFormat="0" applyAlignment="0" applyProtection="0"/>
    <xf numFmtId="0" fontId="211" fillId="111" borderId="45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9" fillId="0" borderId="4" applyNumberFormat="0" applyBorder="0"/>
    <xf numFmtId="0" fontId="58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9" fillId="0" borderId="0" applyNumberFormat="0" applyFont="0" applyFill="0" applyBorder="0" applyAlignment="0" applyProtection="0">
      <alignment horizontal="left"/>
    </xf>
    <xf numFmtId="37" fontId="126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60" fillId="0" borderId="0"/>
    <xf numFmtId="0" fontId="60" fillId="0" borderId="0"/>
    <xf numFmtId="234" fontId="127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1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2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3" fillId="0" borderId="0" applyNumberFormat="0" applyProtection="0"/>
    <xf numFmtId="4" fontId="64" fillId="74" borderId="23" applyNumberFormat="0" applyProtection="0">
      <alignment horizontal="right" vertical="center"/>
    </xf>
    <xf numFmtId="0" fontId="128" fillId="0" borderId="26"/>
    <xf numFmtId="0" fontId="6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1" fillId="0" borderId="27" applyAlignment="0">
      <alignment horizontal="centerContinuous"/>
    </xf>
    <xf numFmtId="0" fontId="130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30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30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77" borderId="0" applyNumberFormat="0" applyBorder="0" applyAlignment="0" applyProtection="0"/>
    <xf numFmtId="3" fontId="130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30" fillId="6" borderId="0" applyNumberFormat="0" applyBorder="0" applyAlignment="0" applyProtection="0"/>
    <xf numFmtId="3" fontId="130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93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31" fillId="0" borderId="0" applyNumberFormat="0" applyFont="0" applyBorder="0"/>
    <xf numFmtId="0" fontId="23" fillId="0" borderId="28"/>
    <xf numFmtId="40" fontId="132" fillId="0" borderId="0" applyBorder="0">
      <alignment horizontal="right"/>
    </xf>
    <xf numFmtId="3" fontId="57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7" fillId="0" borderId="0"/>
    <xf numFmtId="40" fontId="172" fillId="0" borderId="0"/>
    <xf numFmtId="0" fontId="133" fillId="79" borderId="3"/>
    <xf numFmtId="0" fontId="21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228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228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7" fillId="0" borderId="30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3" fontId="148" fillId="0" borderId="32">
      <alignment horizontal="center"/>
    </xf>
    <xf numFmtId="0" fontId="87" fillId="0" borderId="29" applyNumberFormat="0" applyFill="0" applyAlignment="0" applyProtection="0"/>
    <xf numFmtId="0" fontId="163" fillId="0" borderId="29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87" fillId="0" borderId="30" applyNumberFormat="0" applyFill="0" applyAlignment="0" applyProtection="0"/>
    <xf numFmtId="0" fontId="215" fillId="0" borderId="46" applyNumberFormat="0" applyFill="0" applyAlignment="0" applyProtection="0"/>
    <xf numFmtId="0" fontId="216" fillId="0" borderId="46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41" fontId="3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168" fontId="57" fillId="0" borderId="0" applyFont="0" applyFill="0" applyBorder="0" applyAlignment="0" applyProtection="0"/>
    <xf numFmtId="164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33"/>
    <xf numFmtId="0" fontId="12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6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6" fillId="80" borderId="2" applyNumberFormat="0" applyAlignment="0" applyProtection="0"/>
    <xf numFmtId="0" fontId="10" fillId="57" borderId="2" applyNumberFormat="0" applyAlignment="0" applyProtection="0"/>
    <xf numFmtId="0" fontId="76" fillId="57" borderId="2" applyNumberFormat="0" applyAlignment="0" applyProtection="0"/>
    <xf numFmtId="0" fontId="77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12" borderId="0" applyNumberFormat="0" applyBorder="0" applyAlignment="0" applyProtection="0"/>
    <xf numFmtId="0" fontId="9" fillId="9" borderId="0" applyNumberFormat="0" applyBorder="0" applyAlignment="0" applyProtection="0"/>
    <xf numFmtId="0" fontId="88" fillId="5" borderId="0" applyNumberFormat="0" applyBorder="0" applyAlignment="0" applyProtection="0"/>
    <xf numFmtId="0" fontId="89" fillId="65" borderId="23" applyNumberFormat="0" applyAlignment="0" applyProtection="0"/>
    <xf numFmtId="0" fontId="15" fillId="56" borderId="23" applyNumberFormat="0" applyAlignment="0" applyProtection="0"/>
    <xf numFmtId="0" fontId="89" fillId="17" borderId="23" applyNumberFormat="0" applyAlignment="0" applyProtection="0"/>
    <xf numFmtId="0" fontId="71" fillId="65" borderId="1" applyNumberFormat="0" applyAlignment="0" applyProtection="0"/>
    <xf numFmtId="0" fontId="30" fillId="56" borderId="1" applyNumberFormat="0" applyAlignment="0" applyProtection="0"/>
    <xf numFmtId="0" fontId="71" fillId="17" borderId="1" applyNumberFormat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8" fillId="13" borderId="0" applyNumberFormat="0" applyBorder="0" applyAlignment="0" applyProtection="0"/>
    <xf numFmtId="0" fontId="13" fillId="10" borderId="0" applyNumberFormat="0" applyBorder="0" applyAlignment="0" applyProtection="0"/>
    <xf numFmtId="0" fontId="78" fillId="7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97" fillId="0" borderId="0"/>
    <xf numFmtId="0" fontId="3" fillId="0" borderId="0"/>
    <xf numFmtId="0" fontId="175" fillId="0" borderId="0"/>
    <xf numFmtId="0" fontId="44" fillId="0" borderId="0"/>
    <xf numFmtId="0" fontId="46" fillId="0" borderId="0"/>
    <xf numFmtId="0" fontId="46" fillId="0" borderId="0"/>
    <xf numFmtId="0" fontId="175" fillId="0" borderId="0"/>
    <xf numFmtId="0" fontId="11" fillId="0" borderId="0">
      <alignment vertical="top"/>
    </xf>
    <xf numFmtId="0" fontId="46" fillId="0" borderId="0"/>
    <xf numFmtId="0" fontId="175" fillId="0" borderId="0"/>
    <xf numFmtId="0" fontId="11" fillId="0" borderId="0">
      <alignment vertical="top"/>
    </xf>
    <xf numFmtId="0" fontId="11" fillId="0" borderId="0">
      <alignment vertical="top"/>
    </xf>
    <xf numFmtId="0" fontId="46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5" fillId="0" borderId="0"/>
    <xf numFmtId="0" fontId="100" fillId="0" borderId="0"/>
    <xf numFmtId="0" fontId="42" fillId="0" borderId="0"/>
    <xf numFmtId="0" fontId="42" fillId="0" borderId="0"/>
    <xf numFmtId="0" fontId="44" fillId="0" borderId="0"/>
    <xf numFmtId="228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/>
    <xf numFmtId="0" fontId="2" fillId="0" borderId="0"/>
    <xf numFmtId="228" fontId="3" fillId="0" borderId="0"/>
    <xf numFmtId="0" fontId="3" fillId="0" borderId="0"/>
    <xf numFmtId="0" fontId="10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74" fillId="0" borderId="0"/>
    <xf numFmtId="0" fontId="2" fillId="0" borderId="0"/>
    <xf numFmtId="0" fontId="105" fillId="0" borderId="0"/>
    <xf numFmtId="0" fontId="2" fillId="0" borderId="0"/>
    <xf numFmtId="0" fontId="105" fillId="0" borderId="0"/>
    <xf numFmtId="0" fontId="74" fillId="0" borderId="0"/>
    <xf numFmtId="0" fontId="105" fillId="0" borderId="0"/>
    <xf numFmtId="0" fontId="3" fillId="0" borderId="0"/>
    <xf numFmtId="0" fontId="3" fillId="0" borderId="0"/>
    <xf numFmtId="0" fontId="42" fillId="0" borderId="0"/>
    <xf numFmtId="6" fontId="82" fillId="0" borderId="27"/>
    <xf numFmtId="0" fontId="44" fillId="0" borderId="0"/>
    <xf numFmtId="0" fontId="42" fillId="0" borderId="0"/>
    <xf numFmtId="0" fontId="2" fillId="0" borderId="0"/>
    <xf numFmtId="0" fontId="3" fillId="0" borderId="0"/>
    <xf numFmtId="0" fontId="42" fillId="0" borderId="0"/>
    <xf numFmtId="0" fontId="2" fillId="0" borderId="0"/>
    <xf numFmtId="0" fontId="3" fillId="0" borderId="0"/>
    <xf numFmtId="0" fontId="174" fillId="0" borderId="0"/>
    <xf numFmtId="0" fontId="46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102" fillId="0" borderId="0"/>
    <xf numFmtId="0" fontId="2" fillId="0" borderId="0"/>
    <xf numFmtId="0" fontId="46" fillId="0" borderId="0"/>
    <xf numFmtId="0" fontId="11" fillId="0" borderId="0">
      <alignment vertical="top"/>
    </xf>
    <xf numFmtId="0" fontId="2" fillId="0" borderId="0"/>
    <xf numFmtId="0" fontId="42" fillId="0" borderId="0"/>
    <xf numFmtId="0" fontId="3" fillId="0" borderId="0"/>
    <xf numFmtId="0" fontId="175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2" fillId="0" borderId="0"/>
    <xf numFmtId="0" fontId="42" fillId="0" borderId="0"/>
    <xf numFmtId="0" fontId="11" fillId="0" borderId="0">
      <alignment vertical="top"/>
    </xf>
    <xf numFmtId="0" fontId="105" fillId="0" borderId="0"/>
    <xf numFmtId="0" fontId="175" fillId="0" borderId="0"/>
    <xf numFmtId="0" fontId="2" fillId="0" borderId="0"/>
    <xf numFmtId="0" fontId="47" fillId="0" borderId="0"/>
    <xf numFmtId="0" fontId="11" fillId="0" borderId="0">
      <alignment vertical="top"/>
    </xf>
    <xf numFmtId="0" fontId="47" fillId="0" borderId="0"/>
    <xf numFmtId="0" fontId="97" fillId="0" borderId="0"/>
    <xf numFmtId="0" fontId="47" fillId="0" borderId="0"/>
    <xf numFmtId="0" fontId="47" fillId="0" borderId="0"/>
    <xf numFmtId="0" fontId="3" fillId="0" borderId="0"/>
    <xf numFmtId="0" fontId="175" fillId="0" borderId="0"/>
    <xf numFmtId="0" fontId="47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7" fillId="0" borderId="0"/>
    <xf numFmtId="0" fontId="3" fillId="0" borderId="0"/>
    <xf numFmtId="0" fontId="11" fillId="0" borderId="0">
      <alignment vertical="top"/>
    </xf>
    <xf numFmtId="0" fontId="4" fillId="0" borderId="0"/>
    <xf numFmtId="0" fontId="83" fillId="16" borderId="1" applyNumberFormat="0" applyAlignment="0" applyProtection="0"/>
    <xf numFmtId="0" fontId="14" fillId="19" borderId="1" applyNumberFormat="0" applyAlignment="0" applyProtection="0"/>
    <xf numFmtId="0" fontId="83" fillId="3" borderId="1" applyNumberFormat="0" applyAlignment="0" applyProtection="0"/>
    <xf numFmtId="0" fontId="84" fillId="81" borderId="0" applyNumberFormat="0" applyBorder="0" applyAlignment="0" applyProtection="0"/>
    <xf numFmtId="0" fontId="35" fillId="19" borderId="0" applyNumberFormat="0" applyBorder="0" applyAlignment="0" applyProtection="0"/>
    <xf numFmtId="0" fontId="84" fillId="19" borderId="0" applyNumberFormat="0" applyBorder="0" applyAlignment="0" applyProtection="0"/>
    <xf numFmtId="0" fontId="87" fillId="0" borderId="29" applyNumberFormat="0" applyFill="0" applyAlignment="0" applyProtection="0"/>
    <xf numFmtId="0" fontId="16" fillId="0" borderId="31" applyNumberFormat="0" applyFill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/>
    <xf numFmtId="0" fontId="81" fillId="0" borderId="0"/>
    <xf numFmtId="0" fontId="43" fillId="82" borderId="0" applyNumberFormat="0" applyBorder="0" applyAlignment="0" applyProtection="0"/>
    <xf numFmtId="0" fontId="8" fillId="38" borderId="0" applyNumberFormat="0" applyBorder="0" applyAlignment="0" applyProtection="0"/>
    <xf numFmtId="0" fontId="43" fillId="34" borderId="0" applyNumberFormat="0" applyBorder="0" applyAlignment="0" applyProtection="0"/>
    <xf numFmtId="0" fontId="43" fillId="83" borderId="0" applyNumberFormat="0" applyBorder="0" applyAlignment="0" applyProtection="0"/>
    <xf numFmtId="0" fontId="8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84" borderId="0" applyNumberFormat="0" applyBorder="0" applyAlignment="0" applyProtection="0"/>
    <xf numFmtId="0" fontId="8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31" borderId="0" applyNumberFormat="0" applyBorder="0" applyAlignment="0" applyProtection="0"/>
    <xf numFmtId="0" fontId="8" fillId="5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85" borderId="0" applyNumberFormat="0" applyBorder="0" applyAlignment="0" applyProtection="0"/>
    <xf numFmtId="0" fontId="8" fillId="39" borderId="0" applyNumberFormat="0" applyBorder="0" applyAlignment="0" applyProtection="0"/>
    <xf numFmtId="0" fontId="43" fillId="27" borderId="0" applyNumberFormat="0" applyBorder="0" applyAlignment="0" applyProtection="0"/>
    <xf numFmtId="0" fontId="2" fillId="70" borderId="22" applyNumberFormat="0" applyAlignment="0" applyProtection="0"/>
    <xf numFmtId="0" fontId="96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90" fillId="0" borderId="11" applyNumberFormat="0" applyFill="0" applyAlignment="0" applyProtection="0"/>
    <xf numFmtId="0" fontId="32" fillId="0" borderId="13" applyNumberFormat="0" applyFill="0" applyAlignment="0" applyProtection="0"/>
    <xf numFmtId="0" fontId="91" fillId="0" borderId="14" applyNumberFormat="0" applyFill="0" applyAlignment="0" applyProtection="0"/>
    <xf numFmtId="0" fontId="33" fillId="0" borderId="15" applyNumberFormat="0" applyFill="0" applyAlignment="0" applyProtection="0"/>
    <xf numFmtId="0" fontId="92" fillId="0" borderId="16" applyNumberFormat="0" applyFill="0" applyAlignment="0" applyProtection="0"/>
    <xf numFmtId="0" fontId="34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13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8" fillId="0" borderId="0" applyFont="0" applyFill="0" applyBorder="0" applyAlignment="0" applyProtection="0"/>
    <xf numFmtId="216" fontId="138" fillId="0" borderId="0" applyFont="0" applyFill="0" applyBorder="0" applyAlignment="0" applyProtection="0"/>
    <xf numFmtId="0" fontId="149" fillId="0" borderId="0"/>
    <xf numFmtId="0" fontId="3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3" fillId="0" borderId="0"/>
    <xf numFmtId="0" fontId="150" fillId="0" borderId="0"/>
    <xf numFmtId="236" fontId="126" fillId="0" borderId="0" applyFont="0" applyFill="0" applyBorder="0" applyAlignment="0" applyProtection="0"/>
    <xf numFmtId="236" fontId="139" fillId="0" borderId="0" applyFont="0" applyFill="0" applyBorder="0" applyAlignment="0" applyProtection="0"/>
    <xf numFmtId="237" fontId="12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</cellStyleXfs>
  <cellXfs count="327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34" xfId="0" quotePrefix="1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34" xfId="0" quotePrefix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76" fontId="6" fillId="0" borderId="0" xfId="913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74" fontId="6" fillId="0" borderId="0" xfId="1056" applyNumberFormat="1" applyFont="1" applyFill="1" applyBorder="1" applyAlignment="1">
      <alignment horizontal="right" vertical="center"/>
    </xf>
    <xf numFmtId="175" fontId="6" fillId="0" borderId="0" xfId="1056" applyNumberFormat="1" applyFont="1" applyFill="1" applyBorder="1" applyAlignment="1">
      <alignment horizontal="right" vertical="center"/>
    </xf>
    <xf numFmtId="0" fontId="6" fillId="0" borderId="0" xfId="2344" applyFont="1" applyFill="1" applyAlignment="1">
      <alignment vertical="top"/>
    </xf>
    <xf numFmtId="176" fontId="6" fillId="0" borderId="34" xfId="913" applyNumberFormat="1" applyFont="1" applyFill="1" applyBorder="1" applyAlignment="1">
      <alignment horizontal="right" vertical="top" wrapText="1"/>
    </xf>
    <xf numFmtId="175" fontId="6" fillId="0" borderId="34" xfId="1056" applyNumberFormat="1" applyFont="1" applyFill="1" applyBorder="1" applyAlignment="1">
      <alignment horizontal="right" vertical="center"/>
    </xf>
    <xf numFmtId="176" fontId="6" fillId="0" borderId="0" xfId="913" applyNumberFormat="1" applyFont="1" applyFill="1" applyAlignment="1">
      <alignment horizontal="justify" vertical="top" wrapText="1"/>
    </xf>
    <xf numFmtId="0" fontId="6" fillId="0" borderId="0" xfId="0" applyFont="1" applyFill="1"/>
    <xf numFmtId="0" fontId="6" fillId="0" borderId="0" xfId="0" quotePrefix="1" applyFont="1" applyFill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913" applyNumberFormat="1" applyFont="1" applyFill="1"/>
    <xf numFmtId="0" fontId="6" fillId="0" borderId="0" xfId="0" applyFont="1" applyFill="1" applyAlignment="1">
      <alignment horizontal="center"/>
    </xf>
    <xf numFmtId="175" fontId="6" fillId="0" borderId="0" xfId="1056" applyNumberFormat="1" applyFont="1" applyFill="1" applyAlignment="1">
      <alignment horizontal="right" vertical="center"/>
    </xf>
    <xf numFmtId="175" fontId="6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 applyAlignment="1">
      <alignment horizontal="right" vertical="top" wrapText="1"/>
    </xf>
    <xf numFmtId="174" fontId="5" fillId="0" borderId="0" xfId="1056" quotePrefix="1" applyNumberFormat="1" applyFont="1" applyFill="1" applyBorder="1" applyAlignment="1">
      <alignment horizontal="right" vertical="center"/>
    </xf>
    <xf numFmtId="174" fontId="5" fillId="0" borderId="0" xfId="2138" applyNumberFormat="1" applyFont="1" applyFill="1" applyAlignment="1">
      <alignment vertical="center"/>
    </xf>
    <xf numFmtId="174" fontId="6" fillId="0" borderId="0" xfId="1056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center"/>
    </xf>
    <xf numFmtId="175" fontId="20" fillId="0" borderId="0" xfId="1056" quotePrefix="1" applyNumberFormat="1" applyFont="1" applyFill="1" applyBorder="1" applyAlignment="1">
      <alignment horizontal="right" vertical="center"/>
    </xf>
    <xf numFmtId="176" fontId="6" fillId="0" borderId="0" xfId="913" applyNumberFormat="1" applyFont="1" applyFill="1" applyBorder="1"/>
    <xf numFmtId="174" fontId="5" fillId="0" borderId="0" xfId="2138" applyNumberFormat="1" applyFont="1" applyFill="1" applyBorder="1" applyAlignment="1">
      <alignment vertical="center"/>
    </xf>
    <xf numFmtId="0" fontId="6" fillId="0" borderId="0" xfId="2138" applyFont="1" applyFill="1" applyAlignment="1">
      <alignment vertical="center"/>
    </xf>
    <xf numFmtId="175" fontId="21" fillId="0" borderId="0" xfId="1056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75" fontId="6" fillId="0" borderId="34" xfId="1056" quotePrefix="1" applyNumberFormat="1" applyFont="1" applyFill="1" applyBorder="1" applyAlignment="1">
      <alignment horizontal="right" vertical="center"/>
    </xf>
    <xf numFmtId="175" fontId="6" fillId="0" borderId="0" xfId="2138" applyNumberFormat="1" applyFont="1" applyFill="1" applyBorder="1" applyAlignment="1">
      <alignment vertical="center"/>
    </xf>
    <xf numFmtId="0" fontId="6" fillId="0" borderId="0" xfId="2138" applyFont="1" applyFill="1" applyBorder="1" applyAlignment="1">
      <alignment vertical="center"/>
    </xf>
    <xf numFmtId="0" fontId="6" fillId="0" borderId="0" xfId="2138" quotePrefix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left" vertical="center"/>
    </xf>
    <xf numFmtId="174" fontId="20" fillId="0" borderId="34" xfId="0" applyNumberFormat="1" applyFont="1" applyFill="1" applyBorder="1" applyAlignment="1">
      <alignment horizontal="left" vertical="center"/>
    </xf>
    <xf numFmtId="174" fontId="20" fillId="0" borderId="0" xfId="0" quotePrefix="1" applyNumberFormat="1" applyFont="1" applyFill="1" applyAlignment="1">
      <alignment horizontal="left" vertical="center"/>
    </xf>
    <xf numFmtId="174" fontId="20" fillId="0" borderId="0" xfId="2574" applyNumberFormat="1" applyFont="1" applyFill="1" applyAlignment="1">
      <alignment vertical="center"/>
    </xf>
    <xf numFmtId="174" fontId="20" fillId="0" borderId="34" xfId="0" quotePrefix="1" applyNumberFormat="1" applyFont="1" applyFill="1" applyBorder="1" applyAlignment="1">
      <alignment horizontal="left" vertical="center"/>
    </xf>
    <xf numFmtId="174" fontId="20" fillId="0" borderId="0" xfId="0" applyNumberFormat="1" applyFont="1" applyFill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Border="1" applyAlignment="1">
      <alignment horizontal="center" vertical="center"/>
    </xf>
    <xf numFmtId="174" fontId="20" fillId="0" borderId="35" xfId="0" applyNumberFormat="1" applyFont="1" applyFill="1" applyBorder="1" applyAlignment="1">
      <alignment horizontal="center" vertical="center"/>
    </xf>
    <xf numFmtId="174" fontId="20" fillId="0" borderId="0" xfId="0" applyNumberFormat="1" applyFont="1" applyFill="1" applyBorder="1" applyAlignment="1">
      <alignment vertical="center"/>
    </xf>
    <xf numFmtId="174" fontId="20" fillId="0" borderId="0" xfId="0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Fill="1" applyBorder="1" applyAlignment="1">
      <alignment horizontal="right" vertical="center"/>
    </xf>
    <xf numFmtId="174" fontId="20" fillId="0" borderId="34" xfId="0" applyNumberFormat="1" applyFont="1" applyFill="1" applyBorder="1" applyAlignment="1">
      <alignment horizontal="right" vertical="center"/>
    </xf>
    <xf numFmtId="174" fontId="20" fillId="0" borderId="0" xfId="0" applyNumberFormat="1" applyFont="1" applyFill="1" applyAlignment="1">
      <alignment vertical="center"/>
    </xf>
    <xf numFmtId="15" fontId="5" fillId="0" borderId="0" xfId="2539" applyNumberFormat="1" applyFont="1" applyFill="1" applyAlignment="1">
      <alignment vertical="center"/>
    </xf>
    <xf numFmtId="15" fontId="6" fillId="0" borderId="0" xfId="2539" applyNumberFormat="1" applyFont="1" applyFill="1" applyAlignment="1">
      <alignment vertical="center"/>
    </xf>
    <xf numFmtId="0" fontId="6" fillId="0" borderId="0" xfId="2539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vertical="center"/>
    </xf>
    <xf numFmtId="176" fontId="6" fillId="0" borderId="37" xfId="913" applyNumberFormat="1" applyFont="1" applyFill="1" applyBorder="1" applyAlignment="1">
      <alignment horizontal="right" vertical="top" wrapText="1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175" fontId="6" fillId="0" borderId="34" xfId="129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Fill="1" applyAlignment="1">
      <alignment horizontal="left" vertical="center"/>
    </xf>
    <xf numFmtId="0" fontId="6" fillId="0" borderId="0" xfId="2344" applyFont="1" applyFill="1" applyAlignment="1">
      <alignment horizontal="lef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6" fontId="6" fillId="0" borderId="0" xfId="913" applyNumberFormat="1" applyFont="1" applyFill="1" applyBorder="1" applyAlignment="1">
      <alignment vertical="center"/>
    </xf>
    <xf numFmtId="174" fontId="6" fillId="0" borderId="0" xfId="91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5" fontId="6" fillId="0" borderId="37" xfId="0" applyNumberFormat="1" applyFont="1" applyFill="1" applyBorder="1" applyAlignment="1">
      <alignment vertical="center"/>
    </xf>
    <xf numFmtId="179" fontId="6" fillId="0" borderId="37" xfId="0" applyNumberFormat="1" applyFont="1" applyFill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179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vertical="center"/>
    </xf>
    <xf numFmtId="176" fontId="6" fillId="0" borderId="0" xfId="0" applyNumberFormat="1" applyFont="1" applyFill="1"/>
    <xf numFmtId="175" fontId="7" fillId="0" borderId="0" xfId="0" applyNumberFormat="1" applyFont="1" applyFill="1"/>
    <xf numFmtId="174" fontId="7" fillId="0" borderId="0" xfId="0" applyNumberFormat="1" applyFont="1" applyFill="1" applyAlignment="1">
      <alignment vertical="center"/>
    </xf>
    <xf numFmtId="175" fontId="7" fillId="0" borderId="34" xfId="0" applyNumberFormat="1" applyFont="1" applyFill="1" applyBorder="1"/>
    <xf numFmtId="0" fontId="7" fillId="0" borderId="0" xfId="0" applyFont="1" applyFill="1"/>
    <xf numFmtId="175" fontId="7" fillId="0" borderId="0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174" fontId="7" fillId="0" borderId="0" xfId="0" applyNumberFormat="1" applyFont="1" applyFill="1" applyBorder="1" applyAlignment="1">
      <alignment vertical="center"/>
    </xf>
    <xf numFmtId="175" fontId="7" fillId="0" borderId="34" xfId="0" applyNumberFormat="1" applyFont="1" applyFill="1" applyBorder="1" applyAlignment="1">
      <alignment vertical="center"/>
    </xf>
    <xf numFmtId="176" fontId="6" fillId="0" borderId="34" xfId="913" applyNumberFormat="1" applyFont="1" applyFill="1" applyBorder="1" applyAlignment="1">
      <alignment horizontal="right" vertical="center" wrapText="1"/>
    </xf>
    <xf numFmtId="0" fontId="6" fillId="0" borderId="0" xfId="2344" applyFont="1" applyFill="1" applyAlignment="1">
      <alignment horizontal="center" vertical="center"/>
    </xf>
    <xf numFmtId="175" fontId="7" fillId="0" borderId="0" xfId="1056" quotePrefix="1" applyNumberFormat="1" applyFont="1" applyFill="1" applyBorder="1" applyAlignment="1">
      <alignment horizontal="right" vertical="center"/>
    </xf>
    <xf numFmtId="175" fontId="7" fillId="0" borderId="0" xfId="1056" applyNumberFormat="1" applyFont="1" applyFill="1" applyBorder="1" applyAlignment="1">
      <alignment horizontal="right" vertical="center"/>
    </xf>
    <xf numFmtId="175" fontId="7" fillId="0" borderId="0" xfId="1056" applyNumberFormat="1" applyFont="1" applyFill="1" applyAlignment="1">
      <alignment horizontal="right" vertical="center"/>
    </xf>
    <xf numFmtId="176" fontId="7" fillId="0" borderId="0" xfId="913" applyNumberFormat="1" applyFont="1" applyFill="1" applyAlignment="1">
      <alignment horizontal="right" vertical="top" wrapText="1"/>
    </xf>
    <xf numFmtId="176" fontId="7" fillId="0" borderId="34" xfId="913" applyNumberFormat="1" applyFont="1" applyFill="1" applyBorder="1" applyAlignment="1">
      <alignment horizontal="right" vertical="top" wrapText="1"/>
    </xf>
    <xf numFmtId="175" fontId="7" fillId="0" borderId="34" xfId="1056" applyNumberFormat="1" applyFont="1" applyFill="1" applyBorder="1" applyAlignment="1">
      <alignment horizontal="right" vertical="center"/>
    </xf>
    <xf numFmtId="175" fontId="7" fillId="0" borderId="37" xfId="1056" applyNumberFormat="1" applyFont="1" applyFill="1" applyBorder="1" applyAlignment="1">
      <alignment horizontal="right" vertical="center"/>
    </xf>
    <xf numFmtId="175" fontId="7" fillId="0" borderId="0" xfId="2138" applyNumberFormat="1" applyFont="1" applyFill="1" applyAlignment="1">
      <alignment vertical="center"/>
    </xf>
    <xf numFmtId="175" fontId="7" fillId="0" borderId="34" xfId="2138" applyNumberFormat="1" applyFont="1" applyFill="1" applyBorder="1" applyAlignment="1">
      <alignment vertical="center"/>
    </xf>
    <xf numFmtId="174" fontId="7" fillId="0" borderId="34" xfId="0" applyNumberFormat="1" applyFont="1" applyFill="1" applyBorder="1" applyAlignment="1">
      <alignment vertical="center"/>
    </xf>
    <xf numFmtId="174" fontId="7" fillId="0" borderId="0" xfId="2574" applyNumberFormat="1" applyFont="1" applyFill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5" fontId="7" fillId="0" borderId="34" xfId="1299" applyNumberFormat="1" applyFont="1" applyFill="1" applyBorder="1" applyAlignment="1">
      <alignment horizontal="right"/>
    </xf>
    <xf numFmtId="175" fontId="7" fillId="0" borderId="34" xfId="1299" applyNumberFormat="1" applyFont="1" applyFill="1" applyBorder="1" applyAlignment="1">
      <alignment horizontal="right" vertical="center"/>
    </xf>
    <xf numFmtId="175" fontId="7" fillId="0" borderId="37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 vertical="top"/>
    </xf>
    <xf numFmtId="175" fontId="7" fillId="0" borderId="0" xfId="1299" applyNumberFormat="1" applyFont="1" applyFill="1" applyBorder="1" applyAlignment="1">
      <alignment horizontal="right" vertical="top"/>
    </xf>
    <xf numFmtId="175" fontId="7" fillId="0" borderId="0" xfId="1305" applyNumberFormat="1" applyFont="1" applyFill="1" applyAlignment="1">
      <alignment horizontal="right" vertical="center"/>
    </xf>
    <xf numFmtId="174" fontId="7" fillId="0" borderId="0" xfId="1299" applyNumberFormat="1" applyFont="1" applyFill="1" applyAlignment="1">
      <alignment horizontal="right" vertical="center"/>
    </xf>
    <xf numFmtId="174" fontId="7" fillId="0" borderId="34" xfId="1299" applyNumberFormat="1" applyFont="1" applyFill="1" applyBorder="1" applyAlignment="1">
      <alignment horizontal="right" vertical="center"/>
    </xf>
    <xf numFmtId="175" fontId="6" fillId="0" borderId="0" xfId="1315" applyNumberFormat="1" applyFont="1" applyFill="1" applyAlignment="1">
      <alignment horizontal="right" vertical="center"/>
    </xf>
    <xf numFmtId="175" fontId="7" fillId="0" borderId="0" xfId="1314" applyNumberFormat="1" applyFont="1" applyFill="1" applyAlignment="1">
      <alignment horizontal="right" vertical="center"/>
    </xf>
    <xf numFmtId="176" fontId="6" fillId="117" borderId="0" xfId="913" applyNumberFormat="1" applyFont="1" applyFill="1" applyAlignment="1">
      <alignment horizontal="right" vertical="top" wrapText="1"/>
    </xf>
    <xf numFmtId="176" fontId="6" fillId="117" borderId="34" xfId="913" applyNumberFormat="1" applyFont="1" applyFill="1" applyBorder="1" applyAlignment="1">
      <alignment horizontal="right" vertical="top" wrapText="1"/>
    </xf>
    <xf numFmtId="175" fontId="6" fillId="117" borderId="34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justify" vertical="top" wrapText="1"/>
    </xf>
    <xf numFmtId="176" fontId="6" fillId="117" borderId="37" xfId="913" applyNumberFormat="1" applyFont="1" applyFill="1" applyBorder="1" applyAlignment="1">
      <alignment horizontal="right" vertical="top" wrapText="1"/>
    </xf>
    <xf numFmtId="175" fontId="6" fillId="117" borderId="0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/>
    <xf numFmtId="175" fontId="6" fillId="117" borderId="0" xfId="1056" applyNumberFormat="1" applyFont="1" applyFill="1" applyAlignment="1">
      <alignment horizontal="right" vertical="center"/>
    </xf>
    <xf numFmtId="175" fontId="6" fillId="117" borderId="0" xfId="1056" quotePrefix="1" applyNumberFormat="1" applyFont="1" applyFill="1" applyBorder="1" applyAlignment="1">
      <alignment horizontal="right" vertical="center"/>
    </xf>
    <xf numFmtId="175" fontId="7" fillId="117" borderId="0" xfId="1056" applyNumberFormat="1" applyFont="1" applyFill="1" applyAlignment="1">
      <alignment horizontal="right" vertical="center"/>
    </xf>
    <xf numFmtId="0" fontId="6" fillId="117" borderId="0" xfId="0" applyFont="1" applyFill="1"/>
    <xf numFmtId="175" fontId="7" fillId="117" borderId="37" xfId="1056" applyNumberFormat="1" applyFont="1" applyFill="1" applyBorder="1" applyAlignment="1">
      <alignment horizontal="right" vertical="center"/>
    </xf>
    <xf numFmtId="175" fontId="20" fillId="117" borderId="0" xfId="1056" quotePrefix="1" applyNumberFormat="1" applyFont="1" applyFill="1" applyBorder="1" applyAlignment="1">
      <alignment horizontal="right" vertical="center"/>
    </xf>
    <xf numFmtId="175" fontId="7" fillId="117" borderId="0" xfId="2138" applyNumberFormat="1" applyFont="1" applyFill="1" applyAlignment="1">
      <alignment vertical="center"/>
    </xf>
    <xf numFmtId="175" fontId="7" fillId="117" borderId="0" xfId="1056" applyNumberFormat="1" applyFont="1" applyFill="1" applyBorder="1" applyAlignment="1">
      <alignment horizontal="right" vertical="center"/>
    </xf>
    <xf numFmtId="175" fontId="6" fillId="117" borderId="34" xfId="2138" applyNumberFormat="1" applyFont="1" applyFill="1" applyBorder="1" applyAlignment="1">
      <alignment vertical="center"/>
    </xf>
    <xf numFmtId="175" fontId="6" fillId="117" borderId="0" xfId="2138" applyNumberFormat="1" applyFont="1" applyFill="1" applyBorder="1" applyAlignment="1">
      <alignment vertical="center"/>
    </xf>
    <xf numFmtId="175" fontId="6" fillId="117" borderId="37" xfId="1056" applyNumberFormat="1" applyFont="1" applyFill="1" applyBorder="1" applyAlignment="1">
      <alignment horizontal="right" vertical="center"/>
    </xf>
    <xf numFmtId="175" fontId="6" fillId="117" borderId="34" xfId="1056" quotePrefix="1" applyNumberFormat="1" applyFont="1" applyFill="1" applyBorder="1" applyAlignment="1">
      <alignment horizontal="right" vertical="center"/>
    </xf>
    <xf numFmtId="0" fontId="6" fillId="117" borderId="0" xfId="2138" quotePrefix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34" xfId="913" applyNumberFormat="1" applyFont="1" applyFill="1" applyBorder="1" applyAlignment="1">
      <alignment horizontal="right" vertical="center" wrapText="1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175" fontId="7" fillId="117" borderId="0" xfId="1299" applyNumberFormat="1" applyFont="1" applyFill="1" applyAlignment="1">
      <alignment horizontal="right" vertical="top"/>
    </xf>
    <xf numFmtId="0" fontId="7" fillId="117" borderId="0" xfId="0" applyFont="1" applyFill="1" applyAlignment="1">
      <alignment vertical="top"/>
    </xf>
    <xf numFmtId="175" fontId="7" fillId="117" borderId="0" xfId="1305" applyNumberFormat="1" applyFont="1" applyFill="1" applyAlignment="1">
      <alignment horizontal="right" vertical="center"/>
    </xf>
    <xf numFmtId="174" fontId="7" fillId="117" borderId="34" xfId="1299" applyNumberFormat="1" applyFont="1" applyFill="1" applyBorder="1" applyAlignment="1">
      <alignment horizontal="right" vertical="center"/>
    </xf>
    <xf numFmtId="175" fontId="6" fillId="117" borderId="0" xfId="1315" applyNumberFormat="1" applyFont="1" applyFill="1" applyAlignment="1">
      <alignment horizontal="right" vertical="center"/>
    </xf>
    <xf numFmtId="0" fontId="7" fillId="117" borderId="0" xfId="0" applyFont="1" applyFill="1" applyAlignment="1">
      <alignment vertical="center"/>
    </xf>
    <xf numFmtId="175" fontId="7" fillId="117" borderId="0" xfId="1314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74" fontId="20" fillId="0" borderId="0" xfId="0" quotePrefix="1" applyNumberFormat="1" applyFont="1" applyAlignment="1">
      <alignment horizontal="left" vertical="top"/>
    </xf>
    <xf numFmtId="0" fontId="20" fillId="0" borderId="34" xfId="0" quotePrefix="1" applyFont="1" applyBorder="1" applyAlignment="1">
      <alignment vertical="top"/>
    </xf>
    <xf numFmtId="0" fontId="7" fillId="0" borderId="34" xfId="0" applyFont="1" applyBorder="1" applyAlignment="1">
      <alignment vertical="top"/>
    </xf>
    <xf numFmtId="0" fontId="7" fillId="0" borderId="34" xfId="0" applyFont="1" applyBorder="1" applyAlignment="1">
      <alignment horizontal="center" vertical="top"/>
    </xf>
    <xf numFmtId="0" fontId="20" fillId="0" borderId="0" xfId="0" quotePrefix="1" applyFont="1" applyAlignment="1">
      <alignment vertical="top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right" vertical="top" wrapText="1"/>
    </xf>
    <xf numFmtId="174" fontId="20" fillId="0" borderId="34" xfId="0" applyNumberFormat="1" applyFont="1" applyBorder="1" applyAlignment="1">
      <alignment horizontal="center" vertical="top"/>
    </xf>
    <xf numFmtId="0" fontId="20" fillId="0" borderId="34" xfId="0" applyFont="1" applyBorder="1" applyAlignment="1">
      <alignment horizontal="right" vertical="top" wrapText="1"/>
    </xf>
    <xf numFmtId="174" fontId="20" fillId="0" borderId="0" xfId="0" applyNumberFormat="1" applyFont="1" applyAlignment="1">
      <alignment horizontal="center" vertical="top"/>
    </xf>
    <xf numFmtId="0" fontId="20" fillId="117" borderId="0" xfId="0" applyFont="1" applyFill="1" applyAlignment="1">
      <alignment horizontal="right" vertical="top" wrapText="1"/>
    </xf>
    <xf numFmtId="174" fontId="20" fillId="0" borderId="0" xfId="0" applyNumberFormat="1" applyFont="1" applyAlignment="1">
      <alignment horizontal="left" vertical="top"/>
    </xf>
    <xf numFmtId="174" fontId="7" fillId="0" borderId="0" xfId="0" applyNumberFormat="1" applyFont="1" applyAlignment="1">
      <alignment horizontal="left" vertical="top"/>
    </xf>
    <xf numFmtId="1" fontId="7" fillId="0" borderId="0" xfId="0" applyNumberFormat="1" applyFont="1" applyAlignment="1">
      <alignment horizontal="center" vertical="top"/>
    </xf>
    <xf numFmtId="176" fontId="7" fillId="0" borderId="0" xfId="3640" applyNumberFormat="1" applyFont="1" applyFill="1" applyBorder="1" applyAlignment="1">
      <alignment horizontal="right" vertical="center" wrapText="1"/>
    </xf>
    <xf numFmtId="176" fontId="7" fillId="117" borderId="0" xfId="3640" applyNumberFormat="1" applyFont="1" applyFill="1" applyBorder="1" applyAlignment="1">
      <alignment horizontal="right" vertical="center" wrapText="1"/>
    </xf>
    <xf numFmtId="176" fontId="7" fillId="117" borderId="0" xfId="3640" applyNumberFormat="1" applyFont="1" applyFill="1" applyAlignment="1">
      <alignment vertical="top"/>
    </xf>
    <xf numFmtId="176" fontId="7" fillId="0" borderId="0" xfId="3640" applyNumberFormat="1" applyFont="1" applyFill="1" applyAlignment="1">
      <alignment vertical="top"/>
    </xf>
    <xf numFmtId="174" fontId="7" fillId="0" borderId="0" xfId="0" quotePrefix="1" applyNumberFormat="1" applyFont="1" applyAlignment="1">
      <alignment horizontal="left" vertical="top"/>
    </xf>
    <xf numFmtId="174" fontId="7" fillId="117" borderId="0" xfId="3640" applyNumberFormat="1" applyFont="1" applyFill="1" applyAlignment="1">
      <alignment vertical="center"/>
    </xf>
    <xf numFmtId="174" fontId="7" fillId="0" borderId="0" xfId="3640" applyNumberFormat="1" applyFont="1" applyFill="1" applyAlignment="1">
      <alignment vertical="center"/>
    </xf>
    <xf numFmtId="176" fontId="7" fillId="0" borderId="0" xfId="3640" applyNumberFormat="1" applyFont="1" applyFill="1" applyAlignment="1">
      <alignment vertical="center"/>
    </xf>
    <xf numFmtId="174" fontId="7" fillId="117" borderId="34" xfId="3640" applyNumberFormat="1" applyFont="1" applyFill="1" applyBorder="1" applyAlignment="1">
      <alignment vertical="center"/>
    </xf>
    <xf numFmtId="174" fontId="7" fillId="0" borderId="34" xfId="3640" applyNumberFormat="1" applyFont="1" applyFill="1" applyBorder="1" applyAlignment="1">
      <alignment vertical="center"/>
    </xf>
    <xf numFmtId="174" fontId="219" fillId="0" borderId="0" xfId="0" applyNumberFormat="1" applyFont="1" applyAlignment="1">
      <alignment horizontal="left" vertical="top"/>
    </xf>
    <xf numFmtId="174" fontId="7" fillId="0" borderId="0" xfId="3640" applyNumberFormat="1" applyFont="1" applyFill="1" applyBorder="1" applyAlignment="1">
      <alignment vertical="center"/>
    </xf>
    <xf numFmtId="174" fontId="7" fillId="0" borderId="0" xfId="3640" applyNumberFormat="1" applyFont="1" applyFill="1" applyBorder="1" applyAlignment="1">
      <alignment vertical="top"/>
    </xf>
    <xf numFmtId="0" fontId="7" fillId="0" borderId="0" xfId="2344" applyFont="1" applyAlignment="1">
      <alignment horizontal="center" vertical="top"/>
    </xf>
    <xf numFmtId="0" fontId="7" fillId="0" borderId="0" xfId="2378" applyFont="1" applyAlignment="1">
      <alignment vertical="center"/>
    </xf>
    <xf numFmtId="174" fontId="7" fillId="0" borderId="0" xfId="364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top"/>
    </xf>
    <xf numFmtId="174" fontId="6" fillId="0" borderId="0" xfId="3641" applyNumberFormat="1" applyFont="1" applyFill="1" applyBorder="1" applyAlignment="1">
      <alignment horizontal="right" vertical="center" wrapText="1"/>
    </xf>
    <xf numFmtId="174" fontId="7" fillId="0" borderId="0" xfId="3641" applyNumberFormat="1" applyFont="1" applyFill="1" applyAlignment="1">
      <alignment vertical="center"/>
    </xf>
    <xf numFmtId="174" fontId="7" fillId="117" borderId="35" xfId="3640" applyNumberFormat="1" applyFont="1" applyFill="1" applyBorder="1" applyAlignment="1">
      <alignment vertical="top"/>
    </xf>
    <xf numFmtId="174" fontId="7" fillId="0" borderId="0" xfId="3640" applyNumberFormat="1" applyFont="1" applyFill="1" applyAlignment="1">
      <alignment vertical="top"/>
    </xf>
    <xf numFmtId="174" fontId="7" fillId="0" borderId="35" xfId="3640" applyNumberFormat="1" applyFont="1" applyFill="1" applyBorder="1" applyAlignment="1">
      <alignment vertical="top"/>
    </xf>
    <xf numFmtId="0" fontId="2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4" fontId="20" fillId="0" borderId="0" xfId="0" applyNumberFormat="1" applyFont="1" applyAlignment="1">
      <alignment vertical="top"/>
    </xf>
    <xf numFmtId="174" fontId="7" fillId="0" borderId="0" xfId="0" applyNumberFormat="1" applyFont="1" applyAlignment="1">
      <alignment vertical="top"/>
    </xf>
    <xf numFmtId="176" fontId="7" fillId="117" borderId="0" xfId="3640" applyNumberFormat="1" applyFont="1" applyFill="1" applyBorder="1" applyAlignment="1">
      <alignment vertical="top"/>
    </xf>
    <xf numFmtId="176" fontId="7" fillId="0" borderId="0" xfId="3640" applyNumberFormat="1" applyFont="1" applyFill="1" applyBorder="1" applyAlignment="1">
      <alignment vertical="top"/>
    </xf>
    <xf numFmtId="174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76" fontId="7" fillId="117" borderId="0" xfId="3640" applyNumberFormat="1" applyFont="1" applyFill="1" applyAlignment="1">
      <alignment vertical="center"/>
    </xf>
    <xf numFmtId="174" fontId="20" fillId="0" borderId="0" xfId="0" quotePrefix="1" applyNumberFormat="1" applyFont="1" applyAlignment="1">
      <alignment horizontal="left" vertical="center"/>
    </xf>
    <xf numFmtId="174" fontId="7" fillId="117" borderId="37" xfId="3640" applyNumberFormat="1" applyFont="1" applyFill="1" applyBorder="1" applyAlignment="1">
      <alignment vertical="center"/>
    </xf>
    <xf numFmtId="174" fontId="7" fillId="0" borderId="37" xfId="3640" applyNumberFormat="1" applyFont="1" applyFill="1" applyBorder="1" applyAlignment="1">
      <alignment vertical="center"/>
    </xf>
    <xf numFmtId="176" fontId="7" fillId="0" borderId="35" xfId="3640" applyNumberFormat="1" applyFont="1" applyFill="1" applyBorder="1" applyAlignment="1">
      <alignment vertical="top"/>
    </xf>
    <xf numFmtId="172" fontId="7" fillId="0" borderId="0" xfId="3640" applyFont="1" applyFill="1" applyBorder="1" applyAlignment="1">
      <alignment vertical="top"/>
    </xf>
    <xf numFmtId="0" fontId="7" fillId="0" borderId="34" xfId="0" applyFont="1" applyBorder="1" applyAlignment="1">
      <alignment vertical="center"/>
    </xf>
    <xf numFmtId="176" fontId="7" fillId="117" borderId="35" xfId="3640" applyNumberFormat="1" applyFont="1" applyFill="1" applyBorder="1" applyAlignment="1">
      <alignment vertical="top"/>
    </xf>
    <xf numFmtId="177" fontId="7" fillId="0" borderId="0" xfId="3640" applyNumberFormat="1" applyFont="1" applyFill="1" applyBorder="1" applyAlignment="1">
      <alignment vertical="top"/>
    </xf>
    <xf numFmtId="174" fontId="20" fillId="0" borderId="0" xfId="2361" applyNumberFormat="1" applyFont="1" applyAlignment="1">
      <alignment horizontal="left" vertical="center"/>
    </xf>
    <xf numFmtId="0" fontId="7" fillId="0" borderId="0" xfId="2138" applyFont="1" applyAlignment="1">
      <alignment vertical="center"/>
    </xf>
    <xf numFmtId="0" fontId="7" fillId="0" borderId="0" xfId="0" applyFont="1" applyAlignment="1">
      <alignment horizontal="center" vertical="center"/>
    </xf>
    <xf numFmtId="174" fontId="7" fillId="0" borderId="0" xfId="0" applyNumberFormat="1" applyFont="1" applyAlignment="1">
      <alignment horizontal="left" vertical="center"/>
    </xf>
    <xf numFmtId="174" fontId="7" fillId="0" borderId="0" xfId="2361" applyNumberFormat="1" applyFont="1" applyAlignment="1">
      <alignment horizontal="left" vertical="center"/>
    </xf>
    <xf numFmtId="0" fontId="7" fillId="0" borderId="0" xfId="2138" applyFont="1" applyAlignment="1">
      <alignment horizontal="center" vertical="center"/>
    </xf>
    <xf numFmtId="175" fontId="7" fillId="0" borderId="0" xfId="3642" applyNumberFormat="1" applyFont="1" applyFill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174" fontId="20" fillId="0" borderId="34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center"/>
    </xf>
    <xf numFmtId="0" fontId="20" fillId="117" borderId="0" xfId="0" applyFont="1" applyFill="1" applyAlignment="1">
      <alignment horizontal="right" vertical="center" wrapText="1"/>
    </xf>
    <xf numFmtId="0" fontId="7" fillId="0" borderId="0" xfId="2378" applyFont="1" applyAlignment="1">
      <alignment horizontal="center" vertical="center"/>
    </xf>
    <xf numFmtId="0" fontId="6" fillId="0" borderId="0" xfId="2344" applyFont="1" applyFill="1" applyAlignment="1">
      <alignment horizontal="center" vertical="center"/>
    </xf>
    <xf numFmtId="174" fontId="7" fillId="0" borderId="0" xfId="0" applyNumberFormat="1" applyFont="1" applyFill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75" fontId="7" fillId="0" borderId="0" xfId="0" applyNumberFormat="1" applyFont="1" applyFill="1" applyAlignment="1">
      <alignment vertical="center"/>
    </xf>
    <xf numFmtId="175" fontId="20" fillId="0" borderId="34" xfId="0" applyNumberFormat="1" applyFont="1" applyFill="1" applyBorder="1" applyAlignment="1">
      <alignment horizontal="right"/>
    </xf>
    <xf numFmtId="175" fontId="20" fillId="0" borderId="0" xfId="0" applyNumberFormat="1" applyFont="1" applyFill="1" applyBorder="1" applyAlignment="1">
      <alignment horizontal="center" vertical="center"/>
    </xf>
    <xf numFmtId="175" fontId="20" fillId="0" borderId="35" xfId="0" applyNumberFormat="1" applyFont="1" applyFill="1" applyBorder="1" applyAlignment="1">
      <alignment vertical="center" wrapText="1"/>
    </xf>
    <xf numFmtId="175" fontId="20" fillId="0" borderId="0" xfId="0" applyNumberFormat="1" applyFont="1" applyFill="1" applyBorder="1" applyAlignment="1">
      <alignment horizontal="center" vertical="center" wrapText="1"/>
    </xf>
    <xf numFmtId="175" fontId="20" fillId="0" borderId="0" xfId="0" applyNumberFormat="1" applyFont="1" applyFill="1" applyBorder="1" applyAlignment="1">
      <alignment horizontal="right" vertical="center"/>
    </xf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0" applyNumberFormat="1" applyFont="1" applyFill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Fill="1" applyBorder="1" applyAlignment="1">
      <alignment horizontal="right" vertical="center"/>
    </xf>
    <xf numFmtId="175" fontId="20" fillId="0" borderId="36" xfId="0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7" fillId="0" borderId="0" xfId="3343" applyNumberFormat="1" applyFont="1" applyFill="1"/>
    <xf numFmtId="175" fontId="7" fillId="0" borderId="0" xfId="3575" applyNumberFormat="1" applyFont="1" applyFill="1"/>
    <xf numFmtId="175" fontId="7" fillId="0" borderId="0" xfId="1299" applyNumberFormat="1" applyFont="1" applyFill="1"/>
    <xf numFmtId="174" fontId="7" fillId="0" borderId="0" xfId="0" applyNumberFormat="1" applyFont="1" applyFill="1" applyBorder="1" applyAlignment="1">
      <alignment horizontal="center" vertical="center"/>
    </xf>
    <xf numFmtId="175" fontId="7" fillId="0" borderId="34" xfId="1299" applyNumberFormat="1" applyFont="1" applyFill="1" applyBorder="1" applyAlignment="1"/>
    <xf numFmtId="175" fontId="7" fillId="0" borderId="0" xfId="3343" applyNumberFormat="1" applyFont="1" applyFill="1" applyBorder="1" applyAlignment="1">
      <alignment horizontal="right"/>
    </xf>
    <xf numFmtId="175" fontId="7" fillId="0" borderId="34" xfId="3575" applyNumberFormat="1" applyFont="1" applyFill="1" applyBorder="1" applyAlignment="1"/>
    <xf numFmtId="175" fontId="7" fillId="0" borderId="0" xfId="3575" applyNumberFormat="1" applyFont="1" applyFill="1" applyAlignment="1"/>
    <xf numFmtId="175" fontId="7" fillId="0" borderId="0" xfId="3575" applyNumberFormat="1" applyFont="1" applyFill="1" applyBorder="1" applyAlignment="1"/>
    <xf numFmtId="175" fontId="7" fillId="0" borderId="0" xfId="1299" applyNumberFormat="1" applyFont="1" applyFill="1" applyAlignment="1"/>
    <xf numFmtId="175" fontId="7" fillId="0" borderId="0" xfId="1299" applyNumberFormat="1" applyFont="1" applyFill="1" applyBorder="1" applyAlignment="1"/>
    <xf numFmtId="175" fontId="7" fillId="0" borderId="0" xfId="3575" applyNumberFormat="1" applyFont="1" applyFill="1" applyAlignment="1">
      <alignment horizontal="right"/>
    </xf>
    <xf numFmtId="175" fontId="7" fillId="0" borderId="37" xfId="3343" applyNumberFormat="1" applyFont="1" applyFill="1" applyBorder="1" applyAlignment="1"/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0" xfId="3575" applyNumberFormat="1" applyFont="1" applyFill="1" applyAlignment="1"/>
    <xf numFmtId="175" fontId="7" fillId="117" borderId="0" xfId="3575" applyNumberFormat="1" applyFont="1" applyFill="1" applyBorder="1" applyAlignment="1"/>
    <xf numFmtId="175" fontId="7" fillId="117" borderId="0" xfId="3575" applyNumberFormat="1" applyFont="1" applyFill="1" applyAlignment="1">
      <alignment horizontal="right"/>
    </xf>
    <xf numFmtId="174" fontId="7" fillId="0" borderId="0" xfId="2574" applyNumberFormat="1" applyFont="1" applyFill="1" applyAlignment="1">
      <alignment horizontal="center" vertical="center"/>
    </xf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 applyAlignment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15" fontId="5" fillId="0" borderId="0" xfId="2539" applyNumberFormat="1" applyFont="1" applyFill="1" applyBorder="1" applyAlignment="1">
      <alignment vertical="center"/>
    </xf>
    <xf numFmtId="175" fontId="7" fillId="0" borderId="0" xfId="3343" applyNumberFormat="1" applyFont="1" applyFill="1" applyBorder="1"/>
    <xf numFmtId="175" fontId="7" fillId="0" borderId="0" xfId="3575" applyNumberFormat="1" applyFont="1" applyFill="1" applyBorder="1"/>
    <xf numFmtId="175" fontId="7" fillId="0" borderId="0" xfId="1299" applyNumberFormat="1" applyFont="1" applyFill="1" applyBorder="1"/>
    <xf numFmtId="0" fontId="5" fillId="0" borderId="34" xfId="0" applyFont="1" applyFill="1" applyBorder="1" applyAlignment="1">
      <alignment horizontal="center" vertical="center" wrapText="1"/>
    </xf>
    <xf numFmtId="0" fontId="6" fillId="0" borderId="0" xfId="2344" applyFont="1" applyFill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justify" vertical="center"/>
    </xf>
    <xf numFmtId="175" fontId="20" fillId="0" borderId="34" xfId="0" applyNumberFormat="1" applyFont="1" applyFill="1" applyBorder="1" applyAlignment="1">
      <alignment horizontal="center"/>
    </xf>
    <xf numFmtId="175" fontId="20" fillId="0" borderId="8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/>
    </xf>
    <xf numFmtId="175" fontId="20" fillId="0" borderId="34" xfId="0" applyNumberFormat="1" applyFont="1" applyFill="1" applyBorder="1" applyAlignment="1">
      <alignment horizontal="center" vertical="center" wrapText="1"/>
    </xf>
    <xf numFmtId="174" fontId="7" fillId="0" borderId="0" xfId="0" applyNumberFormat="1" applyFont="1" applyFill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Fill="1" applyBorder="1" applyAlignment="1">
      <alignment horizontal="center" vertical="center"/>
    </xf>
    <xf numFmtId="0" fontId="7" fillId="0" borderId="0" xfId="2344" applyFont="1" applyFill="1" applyAlignment="1">
      <alignment horizontal="center" vertical="center"/>
    </xf>
    <xf numFmtId="0" fontId="20" fillId="0" borderId="34" xfId="0" applyFont="1" applyBorder="1" applyAlignment="1">
      <alignment horizontal="center" vertical="top" wrapText="1"/>
    </xf>
    <xf numFmtId="0" fontId="7" fillId="0" borderId="0" xfId="2344" applyFont="1" applyAlignment="1">
      <alignment horizontal="center" vertical="top"/>
    </xf>
    <xf numFmtId="0" fontId="7" fillId="0" borderId="34" xfId="0" applyFont="1" applyBorder="1" applyAlignment="1">
      <alignment horizontal="justify" vertical="top"/>
    </xf>
    <xf numFmtId="0" fontId="7" fillId="0" borderId="34" xfId="0" applyFont="1" applyBorder="1" applyAlignment="1">
      <alignment horizontal="justify" vertical="center"/>
    </xf>
    <xf numFmtId="0" fontId="20" fillId="0" borderId="36" xfId="0" applyFont="1" applyBorder="1" applyAlignment="1">
      <alignment horizontal="center" vertical="center" wrapText="1"/>
    </xf>
  </cellXfs>
  <cellStyles count="3643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2" xfId="935" xr:uid="{00000000-0005-0000-0000-0000A6030000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3" xfId="939" xr:uid="{00000000-0005-0000-0000-0000AA030000}"/>
    <cellStyle name="Comma 10 2 4" xfId="940" xr:uid="{00000000-0005-0000-0000-0000AB030000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3" xfId="944" xr:uid="{00000000-0005-0000-0000-0000AF030000}"/>
    <cellStyle name="Comma 10 3 4" xfId="945" xr:uid="{00000000-0005-0000-0000-0000B0030000}"/>
    <cellStyle name="Comma 10 4" xfId="946" xr:uid="{00000000-0005-0000-0000-0000B1030000}"/>
    <cellStyle name="Comma 10 4 2" xfId="947" xr:uid="{00000000-0005-0000-0000-0000B2030000}"/>
    <cellStyle name="Comma 10 5" xfId="948" xr:uid="{00000000-0005-0000-0000-0000B3030000}"/>
    <cellStyle name="Comma 10 6" xfId="949" xr:uid="{00000000-0005-0000-0000-0000B4030000}"/>
    <cellStyle name="Comma 10 7" xfId="950" xr:uid="{00000000-0005-0000-0000-0000B5030000}"/>
    <cellStyle name="Comma 10 8" xfId="951" xr:uid="{00000000-0005-0000-0000-0000B6030000}"/>
    <cellStyle name="Comma 10 9" xfId="952" xr:uid="{00000000-0005-0000-0000-0000B7030000}"/>
    <cellStyle name="Comma 10_ING TCMF LEAD 10" xfId="953" xr:uid="{00000000-0005-0000-0000-0000B8030000}"/>
    <cellStyle name="Comma 102 2" xfId="954" xr:uid="{00000000-0005-0000-0000-0000B9030000}"/>
    <cellStyle name="Comma 11" xfId="955" xr:uid="{00000000-0005-0000-0000-0000BA030000}"/>
    <cellStyle name="Comma 11 10" xfId="956" xr:uid="{00000000-0005-0000-0000-0000BB030000}"/>
    <cellStyle name="Comma 11 11" xfId="957" xr:uid="{00000000-0005-0000-0000-0000BC030000}"/>
    <cellStyle name="Comma 11 17 2" xfId="958" xr:uid="{00000000-0005-0000-0000-0000BD030000}"/>
    <cellStyle name="Comma 11 17 2 2" xfId="959" xr:uid="{00000000-0005-0000-0000-0000BE030000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3" xfId="963" xr:uid="{00000000-0005-0000-0000-0000C2030000}"/>
    <cellStyle name="Comma 11 3 2" xfId="964" xr:uid="{00000000-0005-0000-0000-0000C3030000}"/>
    <cellStyle name="Comma 11 4" xfId="965" xr:uid="{00000000-0005-0000-0000-0000C4030000}"/>
    <cellStyle name="Comma 11 4 2" xfId="966" xr:uid="{00000000-0005-0000-0000-0000C5030000}"/>
    <cellStyle name="Comma 11 5" xfId="967" xr:uid="{00000000-0005-0000-0000-0000C6030000}"/>
    <cellStyle name="Comma 11 6" xfId="968" xr:uid="{00000000-0005-0000-0000-0000C7030000}"/>
    <cellStyle name="Comma 11 7" xfId="969" xr:uid="{00000000-0005-0000-0000-0000C8030000}"/>
    <cellStyle name="Comma 11 8" xfId="970" xr:uid="{00000000-0005-0000-0000-0000C9030000}"/>
    <cellStyle name="Comma 11 9" xfId="971" xr:uid="{00000000-0005-0000-0000-0000CA030000}"/>
    <cellStyle name="Comma 12" xfId="972" xr:uid="{00000000-0005-0000-0000-0000CB030000}"/>
    <cellStyle name="Comma 12 10" xfId="973" xr:uid="{00000000-0005-0000-0000-0000CC030000}"/>
    <cellStyle name="Comma 12 11" xfId="974" xr:uid="{00000000-0005-0000-0000-0000CD030000}"/>
    <cellStyle name="Comma 12 2" xfId="975" xr:uid="{00000000-0005-0000-0000-0000CE030000}"/>
    <cellStyle name="Comma 12 2 2" xfId="976" xr:uid="{00000000-0005-0000-0000-0000CF030000}"/>
    <cellStyle name="Comma 12 3" xfId="977" xr:uid="{00000000-0005-0000-0000-0000D0030000}"/>
    <cellStyle name="Comma 12 3 2" xfId="978" xr:uid="{00000000-0005-0000-0000-0000D1030000}"/>
    <cellStyle name="Comma 12 4" xfId="979" xr:uid="{00000000-0005-0000-0000-0000D2030000}"/>
    <cellStyle name="Comma 12 4 2" xfId="980" xr:uid="{00000000-0005-0000-0000-0000D3030000}"/>
    <cellStyle name="Comma 12 5" xfId="981" xr:uid="{00000000-0005-0000-0000-0000D4030000}"/>
    <cellStyle name="Comma 12 5 2" xfId="982" xr:uid="{00000000-0005-0000-0000-0000D5030000}"/>
    <cellStyle name="Comma 12 6" xfId="983" xr:uid="{00000000-0005-0000-0000-0000D6030000}"/>
    <cellStyle name="Comma 12 7" xfId="984" xr:uid="{00000000-0005-0000-0000-0000D7030000}"/>
    <cellStyle name="Comma 12 8" xfId="985" xr:uid="{00000000-0005-0000-0000-0000D8030000}"/>
    <cellStyle name="Comma 12 9" xfId="986" xr:uid="{00000000-0005-0000-0000-0000D9030000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4" xfId="993" xr:uid="{00000000-0005-0000-0000-0000E0030000}"/>
    <cellStyle name="Comma 13 3" xfId="994" xr:uid="{00000000-0005-0000-0000-0000E1030000}"/>
    <cellStyle name="Comma 13 3 2" xfId="995" xr:uid="{00000000-0005-0000-0000-0000E2030000}"/>
    <cellStyle name="Comma 13 4" xfId="996" xr:uid="{00000000-0005-0000-0000-0000E3030000}"/>
    <cellStyle name="Comma 13 5" xfId="997" xr:uid="{00000000-0005-0000-0000-0000E4030000}"/>
    <cellStyle name="Comma 13 6" xfId="998" xr:uid="{00000000-0005-0000-0000-0000E5030000}"/>
    <cellStyle name="Comma 13 7" xfId="999" xr:uid="{00000000-0005-0000-0000-0000E6030000}"/>
    <cellStyle name="Comma 13 8" xfId="1000" xr:uid="{00000000-0005-0000-0000-0000E7030000}"/>
    <cellStyle name="Comma 13 9" xfId="1001" xr:uid="{00000000-0005-0000-0000-0000E8030000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2 2" xfId="1005" xr:uid="{00000000-0005-0000-0000-0000EC030000}"/>
    <cellStyle name="Comma 132 2 2 11" xfId="1006" xr:uid="{00000000-0005-0000-0000-0000ED030000}"/>
    <cellStyle name="Comma 132 4" xfId="1007" xr:uid="{00000000-0005-0000-0000-0000EE030000}"/>
    <cellStyle name="Comma 132 4 4" xfId="1008" xr:uid="{00000000-0005-0000-0000-0000EF030000}"/>
    <cellStyle name="Comma 132 5" xfId="1009" xr:uid="{00000000-0005-0000-0000-0000F0030000}"/>
    <cellStyle name="Comma 132 5 4" xfId="1010" xr:uid="{00000000-0005-0000-0000-0000F1030000}"/>
    <cellStyle name="Comma 132 7 17 2" xfId="1011" xr:uid="{00000000-0005-0000-0000-0000F2030000}"/>
    <cellStyle name="Comma 132 7 17 2 2" xfId="1012" xr:uid="{00000000-0005-0000-0000-0000F3030000}"/>
    <cellStyle name="Comma 132 7 2" xfId="1013" xr:uid="{00000000-0005-0000-0000-0000F4030000}"/>
    <cellStyle name="Comma 132 7 2 14" xfId="1014" xr:uid="{00000000-0005-0000-0000-0000F5030000}"/>
    <cellStyle name="Comma 132 7 2 15 2" xfId="1015" xr:uid="{00000000-0005-0000-0000-0000F6030000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3" xfId="1019" xr:uid="{00000000-0005-0000-0000-0000FA030000}"/>
    <cellStyle name="Comma 14 4" xfId="1020" xr:uid="{00000000-0005-0000-0000-0000FB030000}"/>
    <cellStyle name="Comma 142 2" xfId="1021" xr:uid="{00000000-0005-0000-0000-0000FC030000}"/>
    <cellStyle name="Comma 142 2 11" xfId="1022" xr:uid="{00000000-0005-0000-0000-0000FD030000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3" xfId="1026" xr:uid="{00000000-0005-0000-0000-000001040000}"/>
    <cellStyle name="Comma 15 3 2" xfId="1027" xr:uid="{00000000-0005-0000-0000-000002040000}"/>
    <cellStyle name="Comma 15 4" xfId="1028" xr:uid="{00000000-0005-0000-0000-000003040000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3" xfId="1033" xr:uid="{00000000-0005-0000-0000-000008040000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3" xfId="1038" xr:uid="{00000000-0005-0000-0000-00000D040000}"/>
    <cellStyle name="Comma 17 4" xfId="1039" xr:uid="{00000000-0005-0000-0000-00000E040000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5" xfId="1047" xr:uid="{00000000-0005-0000-0000-000016040000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3" xfId="1052" xr:uid="{00000000-0005-0000-0000-00001B040000}"/>
    <cellStyle name="Comma 19 4" xfId="1053" xr:uid="{00000000-0005-0000-0000-00001C040000}"/>
    <cellStyle name="Comma 19 5" xfId="1054" xr:uid="{00000000-0005-0000-0000-00001D040000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5" xfId="1060" xr:uid="{00000000-0005-0000-0000-000023040000}"/>
    <cellStyle name="Comma 2 11" xfId="1061" xr:uid="{00000000-0005-0000-0000-000024040000}"/>
    <cellStyle name="Comma 2 11 2" xfId="1062" xr:uid="{00000000-0005-0000-0000-000025040000}"/>
    <cellStyle name="Comma 2 12" xfId="1063" xr:uid="{00000000-0005-0000-0000-000026040000}"/>
    <cellStyle name="Comma 2 12 2" xfId="1064" xr:uid="{00000000-0005-0000-0000-000027040000}"/>
    <cellStyle name="Comma 2 13" xfId="1065" xr:uid="{00000000-0005-0000-0000-000028040000}"/>
    <cellStyle name="Comma 2 13 2" xfId="1066" xr:uid="{00000000-0005-0000-0000-000029040000}"/>
    <cellStyle name="Comma 2 14" xfId="1067" xr:uid="{00000000-0005-0000-0000-00002A040000}"/>
    <cellStyle name="Comma 2 14 2" xfId="1068" xr:uid="{00000000-0005-0000-0000-00002B040000}"/>
    <cellStyle name="Comma 2 15" xfId="1069" xr:uid="{00000000-0005-0000-0000-00002C040000}"/>
    <cellStyle name="Comma 2 15 2" xfId="1070" xr:uid="{00000000-0005-0000-0000-00002D040000}"/>
    <cellStyle name="Comma 2 16" xfId="1071" xr:uid="{00000000-0005-0000-0000-00002E040000}"/>
    <cellStyle name="Comma 2 16 2" xfId="1072" xr:uid="{00000000-0005-0000-0000-00002F040000}"/>
    <cellStyle name="Comma 2 17" xfId="1073" xr:uid="{00000000-0005-0000-0000-000030040000}"/>
    <cellStyle name="Comma 2 17 2" xfId="1074" xr:uid="{00000000-0005-0000-0000-000031040000}"/>
    <cellStyle name="Comma 2 18" xfId="1075" xr:uid="{00000000-0005-0000-0000-000032040000}"/>
    <cellStyle name="Comma 2 18 2" xfId="1076" xr:uid="{00000000-0005-0000-0000-000033040000}"/>
    <cellStyle name="Comma 2 19" xfId="1077" xr:uid="{00000000-0005-0000-0000-000034040000}"/>
    <cellStyle name="Comma 2 19 2" xfId="1078" xr:uid="{00000000-0005-0000-0000-000035040000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3" xfId="1082" xr:uid="{00000000-0005-0000-0000-000039040000}"/>
    <cellStyle name="Comma 2 2 10 7" xfId="1083" xr:uid="{00000000-0005-0000-0000-00003A040000}"/>
    <cellStyle name="Comma 2 2 11" xfId="1084" xr:uid="{00000000-0005-0000-0000-00003B040000}"/>
    <cellStyle name="Comma 2 2 11 2" xfId="1085" xr:uid="{00000000-0005-0000-0000-00003C040000}"/>
    <cellStyle name="Comma 2 2 12" xfId="1086" xr:uid="{00000000-0005-0000-0000-00003D040000}"/>
    <cellStyle name="Comma 2 2 12 2" xfId="1087" xr:uid="{00000000-0005-0000-0000-00003E040000}"/>
    <cellStyle name="Comma 2 2 13" xfId="1088" xr:uid="{00000000-0005-0000-0000-00003F040000}"/>
    <cellStyle name="Comma 2 2 14" xfId="1089" xr:uid="{00000000-0005-0000-0000-000040040000}"/>
    <cellStyle name="Comma 2 2 15" xfId="1090" xr:uid="{00000000-0005-0000-0000-000041040000}"/>
    <cellStyle name="Comma 2 2 16" xfId="1091" xr:uid="{00000000-0005-0000-0000-000042040000}"/>
    <cellStyle name="Comma 2 2 17" xfId="1092" xr:uid="{00000000-0005-0000-0000-000043040000}"/>
    <cellStyle name="Comma 2 2 18" xfId="1093" xr:uid="{00000000-0005-0000-0000-000044040000}"/>
    <cellStyle name="Comma 2 2 19" xfId="1094" xr:uid="{00000000-0005-0000-0000-000045040000}"/>
    <cellStyle name="Comma 2 2 2" xfId="1095" xr:uid="{00000000-0005-0000-0000-000046040000}"/>
    <cellStyle name="Comma 2 2 2 10" xfId="1096" xr:uid="{00000000-0005-0000-0000-000047040000}"/>
    <cellStyle name="Comma 2 2 2 11" xfId="1097" xr:uid="{00000000-0005-0000-0000-000048040000}"/>
    <cellStyle name="Comma 2 2 2 12" xfId="1098" xr:uid="{00000000-0005-0000-0000-000049040000}"/>
    <cellStyle name="Comma 2 2 2 2" xfId="1099" xr:uid="{00000000-0005-0000-0000-00004A040000}"/>
    <cellStyle name="Comma 2 2 2 2 2" xfId="1100" xr:uid="{00000000-0005-0000-0000-00004B040000}"/>
    <cellStyle name="Comma 2 2 2 21" xfId="1101" xr:uid="{00000000-0005-0000-0000-00004C040000}"/>
    <cellStyle name="Comma 2 2 2 3" xfId="1102" xr:uid="{00000000-0005-0000-0000-00004D040000}"/>
    <cellStyle name="Comma 2 2 2 4" xfId="1103" xr:uid="{00000000-0005-0000-0000-00004E040000}"/>
    <cellStyle name="Comma 2 2 2 5" xfId="1104" xr:uid="{00000000-0005-0000-0000-00004F040000}"/>
    <cellStyle name="Comma 2 2 2 6" xfId="1105" xr:uid="{00000000-0005-0000-0000-000050040000}"/>
    <cellStyle name="Comma 2 2 2 7" xfId="1106" xr:uid="{00000000-0005-0000-0000-000051040000}"/>
    <cellStyle name="Comma 2 2 2 8" xfId="1107" xr:uid="{00000000-0005-0000-0000-000052040000}"/>
    <cellStyle name="Comma 2 2 2 9" xfId="1108" xr:uid="{00000000-0005-0000-0000-000053040000}"/>
    <cellStyle name="Comma 2 2 2_A1- Q3'10" xfId="1109" xr:uid="{00000000-0005-0000-0000-000054040000}"/>
    <cellStyle name="Comma 2 2 20" xfId="1110" xr:uid="{00000000-0005-0000-0000-000055040000}"/>
    <cellStyle name="Comma 2 2 21" xfId="1111" xr:uid="{00000000-0005-0000-0000-000056040000}"/>
    <cellStyle name="Comma 2 2 22" xfId="1112" xr:uid="{00000000-0005-0000-0000-000057040000}"/>
    <cellStyle name="Comma 2 2 23" xfId="1113" xr:uid="{00000000-0005-0000-0000-000058040000}"/>
    <cellStyle name="Comma 2 2 24" xfId="1114" xr:uid="{00000000-0005-0000-0000-000059040000}"/>
    <cellStyle name="Comma 2 2 25" xfId="1115" xr:uid="{00000000-0005-0000-0000-00005A040000}"/>
    <cellStyle name="Comma 2 2 26" xfId="1116" xr:uid="{00000000-0005-0000-0000-00005B040000}"/>
    <cellStyle name="Comma 2 2 27" xfId="1117" xr:uid="{00000000-0005-0000-0000-00005C040000}"/>
    <cellStyle name="Comma 2 2 28" xfId="1118" xr:uid="{00000000-0005-0000-0000-00005D040000}"/>
    <cellStyle name="Comma 2 2 29" xfId="1119" xr:uid="{00000000-0005-0000-0000-00005E040000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3" xfId="3641" xr:uid="{41C34FCA-44A2-4384-BFD8-A60C0B9CA8A2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0" xfId="1126" xr:uid="{00000000-0005-0000-0000-000065040000}"/>
    <cellStyle name="Comma 2 2 31" xfId="1127" xr:uid="{00000000-0005-0000-0000-000066040000}"/>
    <cellStyle name="Comma 2 2 32" xfId="1128" xr:uid="{00000000-0005-0000-0000-000067040000}"/>
    <cellStyle name="Comma 2 2 33" xfId="1129" xr:uid="{00000000-0005-0000-0000-000068040000}"/>
    <cellStyle name="Comma 2 2 34" xfId="1130" xr:uid="{00000000-0005-0000-0000-000069040000}"/>
    <cellStyle name="Comma 2 2 35" xfId="1131" xr:uid="{00000000-0005-0000-0000-00006A040000}"/>
    <cellStyle name="Comma 2 2 36" xfId="1132" xr:uid="{00000000-0005-0000-0000-00006B040000}"/>
    <cellStyle name="Comma 2 2 37" xfId="1133" xr:uid="{00000000-0005-0000-0000-00006C040000}"/>
    <cellStyle name="Comma 2 2 38" xfId="1134" xr:uid="{00000000-0005-0000-0000-00006D040000}"/>
    <cellStyle name="Comma 2 2 39" xfId="1135" xr:uid="{00000000-0005-0000-0000-00006E040000}"/>
    <cellStyle name="Comma 2 2 4" xfId="1136" xr:uid="{00000000-0005-0000-0000-00006F040000}"/>
    <cellStyle name="Comma 2 2 4 2" xfId="1137" xr:uid="{00000000-0005-0000-0000-000070040000}"/>
    <cellStyle name="Comma 2 2 40" xfId="1138" xr:uid="{00000000-0005-0000-0000-000071040000}"/>
    <cellStyle name="Comma 2 2 41" xfId="1139" xr:uid="{00000000-0005-0000-0000-000072040000}"/>
    <cellStyle name="Comma 2 2 42" xfId="1140" xr:uid="{00000000-0005-0000-0000-000073040000}"/>
    <cellStyle name="Comma 2 2 43" xfId="1141" xr:uid="{00000000-0005-0000-0000-000074040000}"/>
    <cellStyle name="Comma 2 2 44" xfId="1142" xr:uid="{00000000-0005-0000-0000-000075040000}"/>
    <cellStyle name="Comma 2 2 45" xfId="1143" xr:uid="{00000000-0005-0000-0000-000076040000}"/>
    <cellStyle name="Comma 2 2 46" xfId="1144" xr:uid="{00000000-0005-0000-0000-000077040000}"/>
    <cellStyle name="Comma 2 2 47" xfId="1145" xr:uid="{00000000-0005-0000-0000-000078040000}"/>
    <cellStyle name="Comma 2 2 48" xfId="1146" xr:uid="{00000000-0005-0000-0000-000079040000}"/>
    <cellStyle name="Comma 2 2 49" xfId="1147" xr:uid="{00000000-0005-0000-0000-00007A040000}"/>
    <cellStyle name="Comma 2 2 5" xfId="1148" xr:uid="{00000000-0005-0000-0000-00007B040000}"/>
    <cellStyle name="Comma 2 2 5 2" xfId="1149" xr:uid="{00000000-0005-0000-0000-00007C040000}"/>
    <cellStyle name="Comma 2 2 50" xfId="1150" xr:uid="{00000000-0005-0000-0000-00007D040000}"/>
    <cellStyle name="Comma 2 2 51" xfId="1151" xr:uid="{00000000-0005-0000-0000-00007E040000}"/>
    <cellStyle name="Comma 2 2 52" xfId="1152" xr:uid="{00000000-0005-0000-0000-00007F040000}"/>
    <cellStyle name="Comma 2 2 53" xfId="1153" xr:uid="{00000000-0005-0000-0000-000080040000}"/>
    <cellStyle name="Comma 2 2 54" xfId="1154" xr:uid="{00000000-0005-0000-0000-000081040000}"/>
    <cellStyle name="Comma 2 2 55" xfId="1155" xr:uid="{00000000-0005-0000-0000-000082040000}"/>
    <cellStyle name="Comma 2 2 56" xfId="1156" xr:uid="{00000000-0005-0000-0000-000083040000}"/>
    <cellStyle name="Comma 2 2 57" xfId="1157" xr:uid="{00000000-0005-0000-0000-000084040000}"/>
    <cellStyle name="Comma 2 2 58" xfId="1158" xr:uid="{00000000-0005-0000-0000-000085040000}"/>
    <cellStyle name="Comma 2 2 59" xfId="1159" xr:uid="{00000000-0005-0000-0000-000086040000}"/>
    <cellStyle name="Comma 2 2 6" xfId="1160" xr:uid="{00000000-0005-0000-0000-000087040000}"/>
    <cellStyle name="Comma 2 2 6 2" xfId="1161" xr:uid="{00000000-0005-0000-0000-000088040000}"/>
    <cellStyle name="Comma 2 2 60" xfId="1162" xr:uid="{00000000-0005-0000-0000-000089040000}"/>
    <cellStyle name="Comma 2 2 61" xfId="3642" xr:uid="{BB7363BC-B9E9-46E4-BC9D-8AE06AD171C5}"/>
    <cellStyle name="Comma 2 2 7" xfId="1163" xr:uid="{00000000-0005-0000-0000-00008A040000}"/>
    <cellStyle name="Comma 2 2 7 2" xfId="1164" xr:uid="{00000000-0005-0000-0000-00008B040000}"/>
    <cellStyle name="Comma 2 2 8" xfId="1165" xr:uid="{00000000-0005-0000-0000-00008C040000}"/>
    <cellStyle name="Comma 2 2 8 2" xfId="1166" xr:uid="{00000000-0005-0000-0000-00008D040000}"/>
    <cellStyle name="Comma 2 2 9" xfId="1167" xr:uid="{00000000-0005-0000-0000-00008E040000}"/>
    <cellStyle name="Comma 2 2 9 2" xfId="1168" xr:uid="{00000000-0005-0000-0000-00008F040000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2" xfId="1174" xr:uid="{00000000-0005-0000-0000-000095040000}"/>
    <cellStyle name="Comma 2 22 2" xfId="1175" xr:uid="{00000000-0005-0000-0000-000096040000}"/>
    <cellStyle name="Comma 2 23" xfId="1176" xr:uid="{00000000-0005-0000-0000-000097040000}"/>
    <cellStyle name="Comma 2 23 2" xfId="1177" xr:uid="{00000000-0005-0000-0000-000098040000}"/>
    <cellStyle name="Comma 2 24" xfId="1178" xr:uid="{00000000-0005-0000-0000-000099040000}"/>
    <cellStyle name="Comma 2 24 2" xfId="1179" xr:uid="{00000000-0005-0000-0000-00009A040000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2" xfId="1188" xr:uid="{00000000-0005-0000-0000-0000A3040000}"/>
    <cellStyle name="Comma 2 3 2 2" xfId="1189" xr:uid="{00000000-0005-0000-0000-0000A4040000}"/>
    <cellStyle name="Comma 2 3 3" xfId="1190" xr:uid="{00000000-0005-0000-0000-0000A5040000}"/>
    <cellStyle name="Comma 2 3 4" xfId="1191" xr:uid="{00000000-0005-0000-0000-0000A6040000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1" xfId="1204" xr:uid="{00000000-0005-0000-0000-0000B3040000}"/>
    <cellStyle name="Comma 2 4 12" xfId="1205" xr:uid="{00000000-0005-0000-0000-0000B4040000}"/>
    <cellStyle name="Comma 2 4 2" xfId="1206" xr:uid="{00000000-0005-0000-0000-0000B5040000}"/>
    <cellStyle name="Comma 2 4 3" xfId="1207" xr:uid="{00000000-0005-0000-0000-0000B6040000}"/>
    <cellStyle name="Comma 2 4 4" xfId="1208" xr:uid="{00000000-0005-0000-0000-0000B7040000}"/>
    <cellStyle name="Comma 2 4 5" xfId="1209" xr:uid="{00000000-0005-0000-0000-0000B8040000}"/>
    <cellStyle name="Comma 2 4 6" xfId="1210" xr:uid="{00000000-0005-0000-0000-0000B9040000}"/>
    <cellStyle name="Comma 2 4 7" xfId="1211" xr:uid="{00000000-0005-0000-0000-0000BA040000}"/>
    <cellStyle name="Comma 2 4 8" xfId="1212" xr:uid="{00000000-0005-0000-0000-0000BB040000}"/>
    <cellStyle name="Comma 2 4 9" xfId="1213" xr:uid="{00000000-0005-0000-0000-0000BC040000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3" xfId="1226" xr:uid="{00000000-0005-0000-0000-0000C9040000}"/>
    <cellStyle name="Comma 2 5 4" xfId="1227" xr:uid="{00000000-0005-0000-0000-0000CA040000}"/>
    <cellStyle name="Comma 2 5 5" xfId="1228" xr:uid="{00000000-0005-0000-0000-0000CB040000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6" xfId="1239" xr:uid="{00000000-0005-0000-0000-0000D6040000}"/>
    <cellStyle name="Comma 2 6 2" xfId="1240" xr:uid="{00000000-0005-0000-0000-0000D7040000}"/>
    <cellStyle name="Comma 2 6 3" xfId="1241" xr:uid="{00000000-0005-0000-0000-0000D8040000}"/>
    <cellStyle name="Comma 2 6 4" xfId="1242" xr:uid="{00000000-0005-0000-0000-0000D9040000}"/>
    <cellStyle name="Comma 2 60" xfId="1243" xr:uid="{00000000-0005-0000-0000-0000DA040000}"/>
    <cellStyle name="Comma 2 61" xfId="1244" xr:uid="{00000000-0005-0000-0000-0000DB040000}"/>
    <cellStyle name="Comma 2 62" xfId="1245" xr:uid="{00000000-0005-0000-0000-0000DC040000}"/>
    <cellStyle name="Comma 2 63" xfId="1246" xr:uid="{00000000-0005-0000-0000-0000DD040000}"/>
    <cellStyle name="Comma 2 64" xfId="1247" xr:uid="{00000000-0005-0000-0000-0000DE040000}"/>
    <cellStyle name="Comma 2 65" xfId="1248" xr:uid="{00000000-0005-0000-0000-0000DF040000}"/>
    <cellStyle name="Comma 2 66" xfId="3640" xr:uid="{111F0309-F10B-40EA-B9DF-0BEC57F546D6}"/>
    <cellStyle name="Comma 2 7" xfId="1249" xr:uid="{00000000-0005-0000-0000-0000E0040000}"/>
    <cellStyle name="Comma 2 7 2" xfId="1250" xr:uid="{00000000-0005-0000-0000-0000E1040000}"/>
    <cellStyle name="Comma 2 7 3" xfId="1251" xr:uid="{00000000-0005-0000-0000-0000E2040000}"/>
    <cellStyle name="Comma 2 8" xfId="1252" xr:uid="{00000000-0005-0000-0000-0000E3040000}"/>
    <cellStyle name="Comma 2 8 2" xfId="1253" xr:uid="{00000000-0005-0000-0000-0000E4040000}"/>
    <cellStyle name="Comma 2 8 3" xfId="1254" xr:uid="{00000000-0005-0000-0000-0000E5040000}"/>
    <cellStyle name="Comma 2 9" xfId="1255" xr:uid="{00000000-0005-0000-0000-0000E6040000}"/>
    <cellStyle name="Comma 2 9 2" xfId="1256" xr:uid="{00000000-0005-0000-0000-0000E7040000}"/>
    <cellStyle name="Comma 2 9 3" xfId="1257" xr:uid="{00000000-0005-0000-0000-0000E8040000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3" xfId="1261" xr:uid="{00000000-0005-0000-0000-0000EC040000}"/>
    <cellStyle name="Comma 20 4" xfId="1262" xr:uid="{00000000-0005-0000-0000-0000ED040000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4" xfId="1266" xr:uid="{00000000-0005-0000-0000-0000F1040000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3" xfId="1271" xr:uid="{00000000-0005-0000-0000-0000F6040000}"/>
    <cellStyle name="Comma 23 2" xfId="1272" xr:uid="{00000000-0005-0000-0000-0000F7040000}"/>
    <cellStyle name="Comma 23 3" xfId="1273" xr:uid="{00000000-0005-0000-0000-0000F8040000}"/>
    <cellStyle name="Comma 24" xfId="1274" xr:uid="{00000000-0005-0000-0000-0000F9040000}"/>
    <cellStyle name="Comma 24 2" xfId="1275" xr:uid="{00000000-0005-0000-0000-0000FA040000}"/>
    <cellStyle name="Comma 24 3" xfId="1276" xr:uid="{00000000-0005-0000-0000-0000FB040000}"/>
    <cellStyle name="Comma 24 4" xfId="1277" xr:uid="{00000000-0005-0000-0000-0000FC040000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7" xfId="1285" xr:uid="{00000000-0005-0000-0000-000004050000}"/>
    <cellStyle name="Comma 27 2" xfId="1286" xr:uid="{00000000-0005-0000-0000-000005050000}"/>
    <cellStyle name="Comma 27 3" xfId="1287" xr:uid="{00000000-0005-0000-0000-000006050000}"/>
    <cellStyle name="Comma 27 4" xfId="1288" xr:uid="{00000000-0005-0000-0000-000007050000}"/>
    <cellStyle name="Comma 27 5" xfId="1289" xr:uid="{00000000-0005-0000-0000-000008050000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3" xfId="1293" xr:uid="{00000000-0005-0000-0000-00000C050000}"/>
    <cellStyle name="Comma 28 4" xfId="1294" xr:uid="{00000000-0005-0000-0000-00000D050000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3" xfId="1298" xr:uid="{00000000-0005-0000-0000-000011050000}"/>
    <cellStyle name="Comma 3" xfId="1299" xr:uid="{00000000-0005-0000-0000-000012050000}"/>
    <cellStyle name="Comma 3 10" xfId="1300" xr:uid="{00000000-0005-0000-0000-000013050000}"/>
    <cellStyle name="Comma 3 11" xfId="1301" xr:uid="{00000000-0005-0000-0000-000014050000}"/>
    <cellStyle name="Comma 3 12" xfId="1302" xr:uid="{00000000-0005-0000-0000-000015050000}"/>
    <cellStyle name="Comma 3 13" xfId="1303" xr:uid="{00000000-0005-0000-0000-000016050000}"/>
    <cellStyle name="Comma 3 17" xfId="1304" xr:uid="{00000000-0005-0000-0000-000017050000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3" xfId="1309" xr:uid="{00000000-0005-0000-0000-00001C050000}"/>
    <cellStyle name="Comma 3 2 4" xfId="1310" xr:uid="{00000000-0005-0000-0000-00001D050000}"/>
    <cellStyle name="Comma 3 2 5" xfId="1311" xr:uid="{00000000-0005-0000-0000-00001E050000}"/>
    <cellStyle name="Comma 3 2 6" xfId="1312" xr:uid="{00000000-0005-0000-0000-00001F050000}"/>
    <cellStyle name="Comma 3 2_FAM GTEF_Lead 31.7.10" xfId="1313" xr:uid="{00000000-0005-0000-0000-000020050000}"/>
    <cellStyle name="Comma 3 3" xfId="1314" xr:uid="{00000000-0005-0000-0000-000021050000}"/>
    <cellStyle name="Comma 3 3 2" xfId="1315" xr:uid="{00000000-0005-0000-0000-000022050000}"/>
    <cellStyle name="Comma 3 3 2 2" xfId="1316" xr:uid="{00000000-0005-0000-0000-000023050000}"/>
    <cellStyle name="Comma 3 3 3" xfId="1317" xr:uid="{00000000-0005-0000-0000-000024050000}"/>
    <cellStyle name="Comma 3 3 4" xfId="1318" xr:uid="{00000000-0005-0000-0000-000025050000}"/>
    <cellStyle name="Comma 3 3 5" xfId="1319" xr:uid="{00000000-0005-0000-0000-000026050000}"/>
    <cellStyle name="Comma 3 3 6" xfId="1320" xr:uid="{00000000-0005-0000-0000-000027050000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4" xfId="1324" xr:uid="{00000000-0005-0000-0000-00002B050000}"/>
    <cellStyle name="Comma 3 4 5" xfId="1325" xr:uid="{00000000-0005-0000-0000-00002C050000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4" xfId="1329" xr:uid="{00000000-0005-0000-0000-000030050000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7" xfId="1333" xr:uid="{00000000-0005-0000-0000-000034050000}"/>
    <cellStyle name="Comma 3 7 2" xfId="1334" xr:uid="{00000000-0005-0000-0000-000035050000}"/>
    <cellStyle name="Comma 3 8" xfId="1335" xr:uid="{00000000-0005-0000-0000-000036050000}"/>
    <cellStyle name="Comma 3 9" xfId="1336" xr:uid="{00000000-0005-0000-0000-000037050000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3" xfId="1340" xr:uid="{00000000-0005-0000-0000-00003B050000}"/>
    <cellStyle name="Comma 30 4" xfId="1341" xr:uid="{00000000-0005-0000-0000-00003C050000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2" xfId="1346" xr:uid="{00000000-0005-0000-0000-000041050000}"/>
    <cellStyle name="Comma 32 2" xfId="1347" xr:uid="{00000000-0005-0000-0000-000042050000}"/>
    <cellStyle name="Comma 32 3" xfId="1348" xr:uid="{00000000-0005-0000-0000-000043050000}"/>
    <cellStyle name="Comma 33" xfId="1349" xr:uid="{00000000-0005-0000-0000-000044050000}"/>
    <cellStyle name="Comma 33 2" xfId="1350" xr:uid="{00000000-0005-0000-0000-000045050000}"/>
    <cellStyle name="Comma 34" xfId="1351" xr:uid="{00000000-0005-0000-0000-000046050000}"/>
    <cellStyle name="Comma 34 2" xfId="1352" xr:uid="{00000000-0005-0000-0000-000047050000}"/>
    <cellStyle name="Comma 34 3" xfId="1353" xr:uid="{00000000-0005-0000-0000-000048050000}"/>
    <cellStyle name="Comma 34 4" xfId="1354" xr:uid="{00000000-0005-0000-0000-000049050000}"/>
    <cellStyle name="Comma 35" xfId="1355" xr:uid="{00000000-0005-0000-0000-00004A050000}"/>
    <cellStyle name="Comma 35 2" xfId="1356" xr:uid="{00000000-0005-0000-0000-00004B050000}"/>
    <cellStyle name="Comma 35 3" xfId="1357" xr:uid="{00000000-0005-0000-0000-00004C050000}"/>
    <cellStyle name="Comma 36" xfId="1358" xr:uid="{00000000-0005-0000-0000-00004D050000}"/>
    <cellStyle name="Comma 36 2" xfId="1359" xr:uid="{00000000-0005-0000-0000-00004E050000}"/>
    <cellStyle name="Comma 37" xfId="1360" xr:uid="{00000000-0005-0000-0000-00004F050000}"/>
    <cellStyle name="Comma 37 2" xfId="1361" xr:uid="{00000000-0005-0000-0000-000050050000}"/>
    <cellStyle name="Comma 38" xfId="1362" xr:uid="{00000000-0005-0000-0000-000051050000}"/>
    <cellStyle name="Comma 38 2" xfId="1363" xr:uid="{00000000-0005-0000-0000-000052050000}"/>
    <cellStyle name="Comma 39" xfId="1364" xr:uid="{00000000-0005-0000-0000-000053050000}"/>
    <cellStyle name="Comma 39 2" xfId="1365" xr:uid="{00000000-0005-0000-0000-000054050000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 3" xfId="1369" xr:uid="{00000000-0005-0000-0000-000058050000}"/>
    <cellStyle name="Comma 4 10 2 2 3 2" xfId="1370" xr:uid="{00000000-0005-0000-0000-000059050000}"/>
    <cellStyle name="Comma 4 10 3" xfId="1371" xr:uid="{00000000-0005-0000-0000-00005A050000}"/>
    <cellStyle name="Comma 4 11" xfId="1372" xr:uid="{00000000-0005-0000-0000-00005B050000}"/>
    <cellStyle name="Comma 4 12" xfId="1373" xr:uid="{00000000-0005-0000-0000-00005C050000}"/>
    <cellStyle name="Comma 4 13" xfId="1374" xr:uid="{00000000-0005-0000-0000-00005D050000}"/>
    <cellStyle name="Comma 4 2" xfId="1375" xr:uid="{00000000-0005-0000-0000-00005E050000}"/>
    <cellStyle name="Comma 4 2 2" xfId="1376" xr:uid="{00000000-0005-0000-0000-00005F050000}"/>
    <cellStyle name="Comma 4 2 2 10" xfId="1377" xr:uid="{00000000-0005-0000-0000-000060050000}"/>
    <cellStyle name="Comma 4 2 2 2" xfId="1378" xr:uid="{00000000-0005-0000-0000-000061050000}"/>
    <cellStyle name="Comma 4 2 3" xfId="1379" xr:uid="{00000000-0005-0000-0000-000062050000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5" xfId="1383" xr:uid="{00000000-0005-0000-0000-000066050000}"/>
    <cellStyle name="Comma 4 2 7" xfId="1384" xr:uid="{00000000-0005-0000-0000-000067050000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4" xfId="1389" xr:uid="{00000000-0005-0000-0000-00006C050000}"/>
    <cellStyle name="Comma 4 3 4 10" xfId="1390" xr:uid="{00000000-0005-0000-0000-00006D050000}"/>
    <cellStyle name="Comma 4 3 4 2" xfId="1391" xr:uid="{00000000-0005-0000-0000-00006E050000}"/>
    <cellStyle name="Comma 4 4" xfId="1392" xr:uid="{00000000-0005-0000-0000-00006F050000}"/>
    <cellStyle name="Comma 4 4 2" xfId="1393" xr:uid="{00000000-0005-0000-0000-000070050000}"/>
    <cellStyle name="Comma 4 5" xfId="1394" xr:uid="{00000000-0005-0000-0000-000071050000}"/>
    <cellStyle name="Comma 4 5 2" xfId="1395" xr:uid="{00000000-0005-0000-0000-000072050000}"/>
    <cellStyle name="Comma 4 52 6" xfId="1396" xr:uid="{00000000-0005-0000-0000-000073050000}"/>
    <cellStyle name="Comma 4 52 6 2 2" xfId="1397" xr:uid="{00000000-0005-0000-0000-000074050000}"/>
    <cellStyle name="Comma 4 6" xfId="1398" xr:uid="{00000000-0005-0000-0000-000075050000}"/>
    <cellStyle name="Comma 4 6 2" xfId="1399" xr:uid="{00000000-0005-0000-0000-000076050000}"/>
    <cellStyle name="Comma 4 7" xfId="1400" xr:uid="{00000000-0005-0000-0000-000077050000}"/>
    <cellStyle name="Comma 4 7 2" xfId="1401" xr:uid="{00000000-0005-0000-0000-000078050000}"/>
    <cellStyle name="Comma 4 8" xfId="1402" xr:uid="{00000000-0005-0000-0000-000079050000}"/>
    <cellStyle name="Comma 4 9" xfId="1403" xr:uid="{00000000-0005-0000-0000-00007A050000}"/>
    <cellStyle name="Comma 4_ASTC Q1'56 up" xfId="1404" xr:uid="{00000000-0005-0000-0000-00007B050000}"/>
    <cellStyle name="Comma 40" xfId="1405" xr:uid="{00000000-0005-0000-0000-00007C050000}"/>
    <cellStyle name="Comma 41" xfId="1406" xr:uid="{00000000-0005-0000-0000-00007D050000}"/>
    <cellStyle name="Comma 41 2" xfId="1407" xr:uid="{00000000-0005-0000-0000-00007E050000}"/>
    <cellStyle name="Comma 42" xfId="1408" xr:uid="{00000000-0005-0000-0000-00007F050000}"/>
    <cellStyle name="Comma 43" xfId="1409" xr:uid="{00000000-0005-0000-0000-000080050000}"/>
    <cellStyle name="Comma 44" xfId="1410" xr:uid="{00000000-0005-0000-0000-000081050000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3" xfId="1421" xr:uid="{00000000-0005-0000-0000-00008C050000}"/>
    <cellStyle name="Comma 5 2 4" xfId="1422" xr:uid="{00000000-0005-0000-0000-00008D050000}"/>
    <cellStyle name="Comma 5 27 6 2" xfId="1423" xr:uid="{00000000-0005-0000-0000-00008E050000}"/>
    <cellStyle name="Comma 5 27 6 2 12" xfId="1424" xr:uid="{00000000-0005-0000-0000-00008F050000}"/>
    <cellStyle name="Comma 5 3" xfId="1425" xr:uid="{00000000-0005-0000-0000-000090050000}"/>
    <cellStyle name="Comma 5 3 2" xfId="1426" xr:uid="{00000000-0005-0000-0000-000091050000}"/>
    <cellStyle name="Comma 5 3 3" xfId="1427" xr:uid="{00000000-0005-0000-0000-000092050000}"/>
    <cellStyle name="Comma 5 3 4" xfId="1428" xr:uid="{00000000-0005-0000-0000-000093050000}"/>
    <cellStyle name="Comma 5 4" xfId="1429" xr:uid="{00000000-0005-0000-0000-000094050000}"/>
    <cellStyle name="Comma 5 4 2" xfId="1430" xr:uid="{00000000-0005-0000-0000-000095050000}"/>
    <cellStyle name="Comma 5 4 3" xfId="1431" xr:uid="{00000000-0005-0000-0000-000096050000}"/>
    <cellStyle name="Comma 5 5" xfId="1432" xr:uid="{00000000-0005-0000-0000-000097050000}"/>
    <cellStyle name="Comma 5 5 2" xfId="1433" xr:uid="{00000000-0005-0000-0000-000098050000}"/>
    <cellStyle name="Comma 5 6" xfId="1434" xr:uid="{00000000-0005-0000-0000-000099050000}"/>
    <cellStyle name="Comma 5 6 2" xfId="1435" xr:uid="{00000000-0005-0000-0000-00009A050000}"/>
    <cellStyle name="Comma 5 7" xfId="1436" xr:uid="{00000000-0005-0000-0000-00009B050000}"/>
    <cellStyle name="Comma 5 8" xfId="1437" xr:uid="{00000000-0005-0000-0000-00009C050000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2" xfId="1441" xr:uid="{00000000-0005-0000-0000-0000A0050000}"/>
    <cellStyle name="Comma 53" xfId="1442" xr:uid="{00000000-0005-0000-0000-0000A1050000}"/>
    <cellStyle name="Comma 54" xfId="1443" xr:uid="{00000000-0005-0000-0000-0000A2050000}"/>
    <cellStyle name="Comma 55" xfId="1444" xr:uid="{00000000-0005-0000-0000-0000A3050000}"/>
    <cellStyle name="Comma 56" xfId="1445" xr:uid="{00000000-0005-0000-0000-0000A4050000}"/>
    <cellStyle name="Comma 57" xfId="1446" xr:uid="{00000000-0005-0000-0000-0000A5050000}"/>
    <cellStyle name="Comma 58" xfId="1447" xr:uid="{00000000-0005-0000-0000-0000A6050000}"/>
    <cellStyle name="Comma 59" xfId="1448" xr:uid="{00000000-0005-0000-0000-0000A7050000}"/>
    <cellStyle name="Comma 6" xfId="1449" xr:uid="{00000000-0005-0000-0000-0000A8050000}"/>
    <cellStyle name="Comma 6 10" xfId="1450" xr:uid="{00000000-0005-0000-0000-0000A9050000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3" xfId="1454" xr:uid="{00000000-0005-0000-0000-0000AD050000}"/>
    <cellStyle name="Comma 6 2 4" xfId="1455" xr:uid="{00000000-0005-0000-0000-0000AE050000}"/>
    <cellStyle name="Comma 6 3" xfId="1456" xr:uid="{00000000-0005-0000-0000-0000AF050000}"/>
    <cellStyle name="Comma 6 3 2" xfId="1457" xr:uid="{00000000-0005-0000-0000-0000B0050000}"/>
    <cellStyle name="Comma 6 3 3" xfId="1458" xr:uid="{00000000-0005-0000-0000-0000B1050000}"/>
    <cellStyle name="Comma 6 4" xfId="1459" xr:uid="{00000000-0005-0000-0000-0000B2050000}"/>
    <cellStyle name="Comma 6 4 2" xfId="1460" xr:uid="{00000000-0005-0000-0000-0000B3050000}"/>
    <cellStyle name="Comma 6 5" xfId="1461" xr:uid="{00000000-0005-0000-0000-0000B4050000}"/>
    <cellStyle name="Comma 6 5 2" xfId="1462" xr:uid="{00000000-0005-0000-0000-0000B5050000}"/>
    <cellStyle name="Comma 6 6" xfId="1463" xr:uid="{00000000-0005-0000-0000-0000B6050000}"/>
    <cellStyle name="Comma 6 6 2" xfId="1464" xr:uid="{00000000-0005-0000-0000-0000B7050000}"/>
    <cellStyle name="Comma 6 7" xfId="1465" xr:uid="{00000000-0005-0000-0000-0000B8050000}"/>
    <cellStyle name="Comma 6 8" xfId="1466" xr:uid="{00000000-0005-0000-0000-0000B9050000}"/>
    <cellStyle name="Comma 6 9" xfId="1467" xr:uid="{00000000-0005-0000-0000-0000BA050000}"/>
    <cellStyle name="Comma 6_Book1" xfId="1468" xr:uid="{00000000-0005-0000-0000-0000BB050000}"/>
    <cellStyle name="Comma 60" xfId="1469" xr:uid="{00000000-0005-0000-0000-0000BC050000}"/>
    <cellStyle name="Comma 61" xfId="1470" xr:uid="{00000000-0005-0000-0000-0000BD050000}"/>
    <cellStyle name="Comma 62" xfId="1471" xr:uid="{00000000-0005-0000-0000-0000BE050000}"/>
    <cellStyle name="Comma 63" xfId="1472" xr:uid="{00000000-0005-0000-0000-0000BF050000}"/>
    <cellStyle name="Comma 64" xfId="1473" xr:uid="{00000000-0005-0000-0000-0000C0050000}"/>
    <cellStyle name="Comma 65" xfId="1474" xr:uid="{00000000-0005-0000-0000-0000C1050000}"/>
    <cellStyle name="Comma 66" xfId="1475" xr:uid="{00000000-0005-0000-0000-0000C2050000}"/>
    <cellStyle name="Comma 67" xfId="1476" xr:uid="{00000000-0005-0000-0000-0000C3050000}"/>
    <cellStyle name="Comma 68" xfId="1477" xr:uid="{00000000-0005-0000-0000-0000C4050000}"/>
    <cellStyle name="Comma 69" xfId="1478" xr:uid="{00000000-0005-0000-0000-0000C5050000}"/>
    <cellStyle name="Comma 7" xfId="1479" xr:uid="{00000000-0005-0000-0000-0000C6050000}"/>
    <cellStyle name="Comma 7 10" xfId="1480" xr:uid="{00000000-0005-0000-0000-0000C7050000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6" xfId="1487" xr:uid="{00000000-0005-0000-0000-0000CE050000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6" xfId="1494" xr:uid="{00000000-0005-0000-0000-0000D5050000}"/>
    <cellStyle name="Comma 7 7" xfId="1495" xr:uid="{00000000-0005-0000-0000-0000D6050000}"/>
    <cellStyle name="Comma 7 8" xfId="1496" xr:uid="{00000000-0005-0000-0000-0000D7050000}"/>
    <cellStyle name="Comma 7 9" xfId="1497" xr:uid="{00000000-0005-0000-0000-0000D8050000}"/>
    <cellStyle name="Comma 7_ING TCMF LEAD 10" xfId="1498" xr:uid="{00000000-0005-0000-0000-0000D9050000}"/>
    <cellStyle name="Comma 70" xfId="1499" xr:uid="{00000000-0005-0000-0000-0000DA050000}"/>
    <cellStyle name="Comma 71" xfId="1500" xr:uid="{00000000-0005-0000-0000-0000DB050000}"/>
    <cellStyle name="Comma 72" xfId="1501" xr:uid="{00000000-0005-0000-0000-0000DC050000}"/>
    <cellStyle name="Comma 73" xfId="1502" xr:uid="{00000000-0005-0000-0000-0000DD050000}"/>
    <cellStyle name="Comma 73 2" xfId="1503" xr:uid="{00000000-0005-0000-0000-0000DE050000}"/>
    <cellStyle name="Comma 74" xfId="1504" xr:uid="{00000000-0005-0000-0000-0000DF050000}"/>
    <cellStyle name="Comma 75" xfId="1505" xr:uid="{00000000-0005-0000-0000-0000E0050000}"/>
    <cellStyle name="Comma 76" xfId="1506" xr:uid="{00000000-0005-0000-0000-0000E1050000}"/>
    <cellStyle name="Comma 77" xfId="1507" xr:uid="{00000000-0005-0000-0000-0000E2050000}"/>
    <cellStyle name="Comma 78" xfId="1508" xr:uid="{00000000-0005-0000-0000-0000E3050000}"/>
    <cellStyle name="Comma 79" xfId="1509" xr:uid="{00000000-0005-0000-0000-0000E4050000}"/>
    <cellStyle name="Comma 8" xfId="1510" xr:uid="{00000000-0005-0000-0000-0000E5050000}"/>
    <cellStyle name="Comma 8 10" xfId="1511" xr:uid="{00000000-0005-0000-0000-0000E6050000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6" xfId="1524" xr:uid="{00000000-0005-0000-0000-0000F3050000}"/>
    <cellStyle name="Comma 8 7" xfId="1525" xr:uid="{00000000-0005-0000-0000-0000F4050000}"/>
    <cellStyle name="Comma 8 8" xfId="1526" xr:uid="{00000000-0005-0000-0000-0000F5050000}"/>
    <cellStyle name="Comma 8 9" xfId="1527" xr:uid="{00000000-0005-0000-0000-0000F6050000}"/>
    <cellStyle name="Comma 8_ASTC Q1'56 up" xfId="1528" xr:uid="{00000000-0005-0000-0000-0000F7050000}"/>
    <cellStyle name="Comma 80" xfId="1529" xr:uid="{00000000-0005-0000-0000-0000F8050000}"/>
    <cellStyle name="Comma 81" xfId="1530" xr:uid="{00000000-0005-0000-0000-0000F9050000}"/>
    <cellStyle name="Comma 82" xfId="1531" xr:uid="{00000000-0005-0000-0000-0000FA050000}"/>
    <cellStyle name="Comma 83" xfId="1532" xr:uid="{00000000-0005-0000-0000-0000FB050000}"/>
    <cellStyle name="Comma 9" xfId="1533" xr:uid="{00000000-0005-0000-0000-0000FC050000}"/>
    <cellStyle name="Comma 9 10" xfId="1534" xr:uid="{00000000-0005-0000-0000-0000FD050000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3" xfId="1538" xr:uid="{00000000-0005-0000-0000-000001060000}"/>
    <cellStyle name="Comma 9 2 3" xfId="1539" xr:uid="{00000000-0005-0000-0000-000002060000}"/>
    <cellStyle name="Comma 9 2 4" xfId="1540" xr:uid="{00000000-0005-0000-0000-000003060000}"/>
    <cellStyle name="Comma 9 3" xfId="1541" xr:uid="{00000000-0005-0000-0000-000004060000}"/>
    <cellStyle name="Comma 9 3 2" xfId="1542" xr:uid="{00000000-0005-0000-0000-000005060000}"/>
    <cellStyle name="Comma 9 3 3" xfId="1543" xr:uid="{00000000-0005-0000-0000-000006060000}"/>
    <cellStyle name="Comma 9 4" xfId="1544" xr:uid="{00000000-0005-0000-0000-000007060000}"/>
    <cellStyle name="Comma 9 4 2" xfId="1545" xr:uid="{00000000-0005-0000-0000-000008060000}"/>
    <cellStyle name="Comma 9 5" xfId="1546" xr:uid="{00000000-0005-0000-0000-000009060000}"/>
    <cellStyle name="Comma 9 6" xfId="1547" xr:uid="{00000000-0005-0000-0000-00000A060000}"/>
    <cellStyle name="Comma 9 7" xfId="1548" xr:uid="{00000000-0005-0000-0000-00000B060000}"/>
    <cellStyle name="Comma 9 8" xfId="1549" xr:uid="{00000000-0005-0000-0000-00000C060000}"/>
    <cellStyle name="Comma 9 9" xfId="1550" xr:uid="{00000000-0005-0000-0000-00000D060000}"/>
    <cellStyle name="Comma 9_ASTC Q1'56 up" xfId="1551" xr:uid="{00000000-0005-0000-0000-00000E06000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[0] 2" xfId="1597" xr:uid="{00000000-0005-0000-0000-00003D060000}"/>
    <cellStyle name="Currency [0] 2 2" xfId="1598" xr:uid="{00000000-0005-0000-0000-00003E060000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 15" xfId="1863" xr:uid="{00000000-0005-0000-0000-000047070000}"/>
    <cellStyle name="Hyperlink 19" xfId="1864" xr:uid="{00000000-0005-0000-0000-0000480700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3" xfId="1876" xr:uid="{00000000-0005-0000-0000-000054070000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3" xfId="1886" xr:uid="{00000000-0005-0000-0000-00005E070000}"/>
    <cellStyle name="Input [yellow] 4" xfId="1887" xr:uid="{00000000-0005-0000-0000-00005F070000}"/>
    <cellStyle name="Input [yellow] 5" xfId="1888" xr:uid="{00000000-0005-0000-0000-000060070000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ldt_guyan" xfId="1910" xr:uid="{00000000-0005-0000-0000-000076070000}"/>
    <cellStyle name="Leadsheet" xfId="1911" xr:uid="{00000000-0005-0000-0000-000077070000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8" xfId="2048" xr:uid="{00000000-0005-0000-0000-000001080000}"/>
    <cellStyle name="Normal 10 2 2 2 2 2 2 9 2" xfId="2049" xr:uid="{00000000-0005-0000-0000-000002080000}"/>
    <cellStyle name="Normal 10 2 2 2 2 2 2 9 2 2" xfId="2050" xr:uid="{00000000-0005-0000-0000-000003080000}"/>
    <cellStyle name="Normal 10 2 3" xfId="2051" xr:uid="{00000000-0005-0000-0000-000004080000}"/>
    <cellStyle name="Normal 10 2 4" xfId="2052" xr:uid="{00000000-0005-0000-0000-000005080000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6 2" xfId="2077" xr:uid="{00000000-0005-0000-0000-00001E080000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3" xfId="2264" xr:uid="{00000000-0005-0000-0000-0000D9080000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2" xfId="2656" xr:uid="{00000000-0005-0000-0000-0000610A0000}"/>
    <cellStyle name="Normal 9 2 2" xfId="2657" xr:uid="{00000000-0005-0000-0000-0000620A0000}"/>
    <cellStyle name="Normal 9 3" xfId="2658" xr:uid="{00000000-0005-0000-0000-0000630A0000}"/>
    <cellStyle name="Normal 9 3 2" xfId="2659" xr:uid="{00000000-0005-0000-0000-0000640A0000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e_9639A02C" xfId="2681" xr:uid="{00000000-0005-0000-0000-00007B0A0000}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9" xfId="2745" xr:uid="{00000000-0005-0000-0000-0000BB0A0000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3" xfId="2797" xr:uid="{00000000-0005-0000-0000-0000EF0A0000}"/>
    <cellStyle name="Percent 10 3 2" xfId="2798" xr:uid="{00000000-0005-0000-0000-0000F00A0000}"/>
    <cellStyle name="Percent 10 4" xfId="2799" xr:uid="{00000000-0005-0000-0000-0000F10A0000}"/>
    <cellStyle name="Percent 10 5" xfId="2800" xr:uid="{00000000-0005-0000-0000-0000F20A0000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3" xfId="2894" xr:uid="{00000000-0005-0000-0000-0000500B0000}"/>
    <cellStyle name="Percent 3 16" xfId="2895" xr:uid="{00000000-0005-0000-0000-0000510B0000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3" xfId="3091" xr:uid="{00000000-0005-0000-0000-0000150C0000}"/>
    <cellStyle name="Table 2 4" xfId="3092" xr:uid="{00000000-0005-0000-0000-0000160C0000}"/>
    <cellStyle name="Table 3" xfId="3093" xr:uid="{00000000-0005-0000-0000-0000170C0000}"/>
    <cellStyle name="Table 3 2" xfId="3094" xr:uid="{00000000-0005-0000-0000-0000180C0000}"/>
    <cellStyle name="Table 4" xfId="3095" xr:uid="{00000000-0005-0000-0000-0000190C0000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5" xfId="3116" xr:uid="{00000000-0005-0000-0000-00002E0C0000}"/>
    <cellStyle name="Title 5 2" xfId="3117" xr:uid="{00000000-0005-0000-0000-00002F0C0000}"/>
    <cellStyle name="Title 6" xfId="3118" xr:uid="{00000000-0005-0000-0000-0000300C0000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เครื่องหมายเปอร์เซ็นต์_Book2" xfId="3178" xr:uid="{00000000-0005-0000-0000-00006C0C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3" xfId="3210" xr:uid="{00000000-0005-0000-0000-00008C0C0000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3" xfId="3216" xr:uid="{00000000-0005-0000-0000-0000920C0000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6" xfId="3221" xr:uid="{00000000-0005-0000-0000-0000970C0000}"/>
    <cellStyle name="เครื่องหมายจุลภาค 17" xfId="3222" xr:uid="{00000000-0005-0000-0000-0000980C0000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9" xfId="3225" xr:uid="{00000000-0005-0000-0000-00009B0C0000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4" xfId="3236" xr:uid="{00000000-0005-0000-0000-0000A60C0000}"/>
    <cellStyle name="เครื่องหมายจุลภาค 2 2 5" xfId="3237" xr:uid="{00000000-0005-0000-0000-0000A70C0000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3" xfId="3242" xr:uid="{00000000-0005-0000-0000-0000AC0C0000}"/>
    <cellStyle name="เครื่องหมายจุลภาค 2 3 4" xfId="3243" xr:uid="{00000000-0005-0000-0000-0000AD0C0000}"/>
    <cellStyle name="เครื่องหมายจุลภาค 2 3 5" xfId="3244" xr:uid="{00000000-0005-0000-0000-0000AE0C0000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3" xfId="3247" xr:uid="{00000000-0005-0000-0000-0000B10C0000}"/>
    <cellStyle name="เครื่องหมายจุลภาค 2 4 4" xfId="3248" xr:uid="{00000000-0005-0000-0000-0000B20C0000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3" xfId="3251" xr:uid="{00000000-0005-0000-0000-0000B50C0000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3" xfId="3254" xr:uid="{00000000-0005-0000-0000-0000B80C0000}"/>
    <cellStyle name="เครื่องหมายจุลภาค 2 7" xfId="3255" xr:uid="{00000000-0005-0000-0000-0000B90C0000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4" xfId="3267" xr:uid="{00000000-0005-0000-0000-0000C50C0000}"/>
    <cellStyle name="เครื่องหมายจุลภาค 3 2 5" xfId="3268" xr:uid="{00000000-0005-0000-0000-0000C60C0000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3" xfId="3272" xr:uid="{00000000-0005-0000-0000-0000CA0C0000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4" xfId="3285" xr:uid="{00000000-0005-0000-0000-0000D70C0000}"/>
    <cellStyle name="เครื่องหมายจุลภาค 4 5" xfId="3286" xr:uid="{00000000-0005-0000-0000-0000D80C0000}"/>
    <cellStyle name="เครื่องหมายจุลภาค 4 6" xfId="3287" xr:uid="{00000000-0005-0000-0000-0000D90C0000}"/>
    <cellStyle name="เครื่องหมายจุลภาค 4 7" xfId="3288" xr:uid="{00000000-0005-0000-0000-0000DA0C0000}"/>
    <cellStyle name="เครื่องหมายจุลภาค 4 8" xfId="3289" xr:uid="{00000000-0005-0000-0000-0000DB0C000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3" xfId="3294" xr:uid="{00000000-0005-0000-0000-0000E00C0000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4" xfId="3297" xr:uid="{00000000-0005-0000-0000-0000E30C0000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1" xfId="3301" xr:uid="{00000000-0005-0000-0000-0000E70C0000}"/>
    <cellStyle name="เครื่องหมายจุลภาค 6 12" xfId="3302" xr:uid="{00000000-0005-0000-0000-0000E80C0000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3" xfId="3305" xr:uid="{00000000-0005-0000-0000-0000EB0C0000}"/>
    <cellStyle name="เครื่องหมายจุลภาค 6 4" xfId="3306" xr:uid="{00000000-0005-0000-0000-0000EC0C0000}"/>
    <cellStyle name="เครื่องหมายจุลภาค 6 5" xfId="3307" xr:uid="{00000000-0005-0000-0000-0000ED0C0000}"/>
    <cellStyle name="เครื่องหมายจุลภาค 6 6" xfId="3308" xr:uid="{00000000-0005-0000-0000-0000EE0C0000}"/>
    <cellStyle name="เครื่องหมายจุลภาค 6 7" xfId="3309" xr:uid="{00000000-0005-0000-0000-0000EF0C0000}"/>
    <cellStyle name="เครื่องหมายจุลภาค 6 8" xfId="3310" xr:uid="{00000000-0005-0000-0000-0000F00C0000}"/>
    <cellStyle name="เครื่องหมายจุลภาค 6 9" xfId="3311" xr:uid="{00000000-0005-0000-0000-0000F10C0000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4" xfId="3329" xr:uid="{00000000-0005-0000-0000-0000030D0000}"/>
    <cellStyle name="เครื่องหมายจุลภาค 8 5" xfId="3330" xr:uid="{00000000-0005-0000-0000-0000040D0000}"/>
    <cellStyle name="เครื่องหมายจุลภาค 8 6" xfId="3331" xr:uid="{00000000-0005-0000-0000-0000050D0000}"/>
    <cellStyle name="เครื่องหมายจุลภาค 8 7" xfId="3332" xr:uid="{00000000-0005-0000-0000-0000060D0000}"/>
    <cellStyle name="เครื่องหมายจุลภาค 8 8" xfId="3333" xr:uid="{00000000-0005-0000-0000-0000070D0000}"/>
    <cellStyle name="เครื่องหมายจุลภาค 8 9" xfId="3334" xr:uid="{00000000-0005-0000-0000-0000080D0000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3" xfId="3340" xr:uid="{00000000-0005-0000-0000-00000E0D0000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ชื่อเรื่อง" xfId="3423" xr:uid="{00000000-0005-0000-0000-0000610D0000}"/>
    <cellStyle name="ชื่อเรื่อง 2" xfId="3424" xr:uid="{00000000-0005-0000-0000-000062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ผลรวม" xfId="3582" xr:uid="{00000000-0005-0000-0000-0000000E0000}"/>
    <cellStyle name="ผลรวม 2" xfId="3583" xr:uid="{00000000-0005-0000-0000-0000010E0000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"/>
  <sheetViews>
    <sheetView tabSelected="1" view="pageBreakPreview" topLeftCell="A37" zoomScale="110" zoomScaleNormal="110" zoomScaleSheetLayoutView="110" workbookViewId="0">
      <selection activeCell="J35" sqref="J35"/>
    </sheetView>
  </sheetViews>
  <sheetFormatPr defaultColWidth="9.109375" defaultRowHeight="18.600000000000001"/>
  <cols>
    <col min="1" max="2" width="1.6640625" style="2" customWidth="1"/>
    <col min="3" max="3" width="31.109375" style="2" customWidth="1"/>
    <col min="4" max="4" width="7.5546875" style="2" customWidth="1"/>
    <col min="5" max="5" width="0.5546875" style="2" customWidth="1"/>
    <col min="6" max="6" width="13.44140625" style="2" customWidth="1"/>
    <col min="7" max="7" width="0.5546875" style="2" customWidth="1"/>
    <col min="8" max="8" width="11.5546875" style="2" customWidth="1"/>
    <col min="9" max="9" width="0.5546875" style="2" customWidth="1"/>
    <col min="10" max="10" width="13.44140625" style="2" customWidth="1"/>
    <col min="11" max="11" width="0.5546875" style="2" customWidth="1"/>
    <col min="12" max="12" width="11.5546875" style="2" customWidth="1"/>
    <col min="13" max="16384" width="9.109375" style="2"/>
  </cols>
  <sheetData>
    <row r="1" spans="1:12" ht="18.75" customHeight="1">
      <c r="A1" s="1" t="s">
        <v>70</v>
      </c>
      <c r="B1" s="1"/>
      <c r="C1" s="1"/>
    </row>
    <row r="2" spans="1:12" ht="18.75" customHeight="1">
      <c r="A2" s="1" t="s">
        <v>8</v>
      </c>
      <c r="B2" s="1"/>
      <c r="C2" s="1"/>
    </row>
    <row r="3" spans="1:12" ht="18.75" customHeight="1">
      <c r="A3" s="3" t="s">
        <v>129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18.899999999999999" customHeight="1">
      <c r="A4" s="5"/>
      <c r="B4" s="5"/>
      <c r="C4" s="5"/>
      <c r="D4" s="6"/>
      <c r="E4" s="6"/>
      <c r="F4" s="6"/>
      <c r="G4" s="6"/>
      <c r="H4" s="6"/>
      <c r="I4" s="6"/>
      <c r="J4" s="6"/>
      <c r="K4" s="6"/>
      <c r="L4" s="6"/>
    </row>
    <row r="5" spans="1:12" ht="18.899999999999999" customHeight="1">
      <c r="A5" s="1"/>
      <c r="B5" s="1"/>
      <c r="C5" s="7"/>
      <c r="D5" s="8"/>
      <c r="E5" s="8"/>
      <c r="F5" s="310" t="s">
        <v>31</v>
      </c>
      <c r="G5" s="310"/>
      <c r="H5" s="310"/>
      <c r="I5" s="8"/>
      <c r="J5" s="310" t="s">
        <v>74</v>
      </c>
      <c r="K5" s="310"/>
      <c r="L5" s="310"/>
    </row>
    <row r="6" spans="1:12" ht="18.899999999999999" customHeight="1">
      <c r="A6" s="1"/>
      <c r="B6" s="1"/>
      <c r="C6" s="9"/>
      <c r="D6" s="9"/>
      <c r="E6" s="9"/>
      <c r="F6" s="10" t="s">
        <v>51</v>
      </c>
      <c r="G6" s="11"/>
      <c r="H6" s="11" t="s">
        <v>37</v>
      </c>
      <c r="I6" s="11"/>
      <c r="J6" s="10" t="s">
        <v>51</v>
      </c>
      <c r="K6" s="11"/>
      <c r="L6" s="11" t="s">
        <v>37</v>
      </c>
    </row>
    <row r="7" spans="1:12" ht="18.899999999999999" customHeight="1">
      <c r="A7" s="1"/>
      <c r="B7" s="1"/>
      <c r="C7" s="9"/>
      <c r="D7" s="9"/>
      <c r="E7" s="9"/>
      <c r="F7" s="11" t="s">
        <v>127</v>
      </c>
      <c r="G7" s="11"/>
      <c r="H7" s="11" t="s">
        <v>9</v>
      </c>
      <c r="I7" s="11"/>
      <c r="J7" s="11" t="s">
        <v>127</v>
      </c>
      <c r="K7" s="11"/>
      <c r="L7" s="11" t="s">
        <v>9</v>
      </c>
    </row>
    <row r="8" spans="1:12" ht="18.899999999999999" customHeight="1">
      <c r="A8" s="1"/>
      <c r="B8" s="1"/>
      <c r="C8" s="9"/>
      <c r="E8" s="9"/>
      <c r="F8" s="12" t="s">
        <v>130</v>
      </c>
      <c r="G8" s="12"/>
      <c r="H8" s="12" t="s">
        <v>107</v>
      </c>
      <c r="I8" s="12"/>
      <c r="J8" s="12" t="s">
        <v>130</v>
      </c>
      <c r="K8" s="12"/>
      <c r="L8" s="12" t="s">
        <v>107</v>
      </c>
    </row>
    <row r="9" spans="1:12" ht="18.899999999999999" customHeight="1">
      <c r="A9" s="1"/>
      <c r="B9" s="1"/>
      <c r="C9" s="9"/>
      <c r="D9" s="13" t="s">
        <v>0</v>
      </c>
      <c r="E9" s="9"/>
      <c r="F9" s="14" t="s">
        <v>41</v>
      </c>
      <c r="G9" s="11"/>
      <c r="H9" s="14" t="s">
        <v>52</v>
      </c>
      <c r="I9" s="11"/>
      <c r="J9" s="14" t="s">
        <v>52</v>
      </c>
      <c r="K9" s="11"/>
      <c r="L9" s="14" t="s">
        <v>52</v>
      </c>
    </row>
    <row r="10" spans="1:12" ht="18.899999999999999" customHeight="1">
      <c r="A10" s="15"/>
      <c r="B10" s="15"/>
      <c r="C10" s="16"/>
      <c r="D10" s="17"/>
      <c r="E10" s="17"/>
      <c r="F10" s="138"/>
      <c r="G10" s="18"/>
      <c r="H10" s="18"/>
      <c r="I10" s="18"/>
      <c r="J10" s="138"/>
      <c r="K10" s="18"/>
      <c r="L10" s="18"/>
    </row>
    <row r="11" spans="1:12" ht="18.899999999999999" customHeight="1">
      <c r="A11" s="15" t="s">
        <v>1</v>
      </c>
      <c r="B11" s="15"/>
      <c r="C11" s="16"/>
      <c r="D11" s="17"/>
      <c r="E11" s="17"/>
      <c r="F11" s="138"/>
      <c r="G11" s="18"/>
      <c r="H11" s="18"/>
      <c r="I11" s="18"/>
      <c r="J11" s="138"/>
      <c r="K11" s="18"/>
      <c r="L11" s="18"/>
    </row>
    <row r="12" spans="1:12" ht="6" customHeight="1">
      <c r="A12" s="15"/>
      <c r="B12" s="15"/>
      <c r="C12" s="16"/>
      <c r="D12" s="17"/>
      <c r="E12" s="17"/>
      <c r="F12" s="138"/>
      <c r="G12" s="18"/>
      <c r="H12" s="18"/>
      <c r="I12" s="18"/>
      <c r="J12" s="138"/>
      <c r="K12" s="18"/>
      <c r="L12" s="18"/>
    </row>
    <row r="13" spans="1:12" ht="18.899999999999999" customHeight="1">
      <c r="A13" s="15" t="s">
        <v>2</v>
      </c>
      <c r="B13" s="15"/>
      <c r="C13" s="19"/>
      <c r="D13" s="17"/>
      <c r="E13" s="17"/>
      <c r="F13" s="138"/>
      <c r="G13" s="18"/>
      <c r="H13" s="18"/>
      <c r="I13" s="18"/>
      <c r="J13" s="138"/>
      <c r="K13" s="18"/>
      <c r="L13" s="18"/>
    </row>
    <row r="14" spans="1:12" ht="6" customHeight="1">
      <c r="A14" s="15"/>
      <c r="B14" s="15"/>
      <c r="C14" s="16"/>
      <c r="D14" s="17"/>
      <c r="E14" s="17"/>
      <c r="F14" s="138"/>
      <c r="G14" s="18"/>
      <c r="H14" s="18"/>
      <c r="I14" s="18"/>
      <c r="J14" s="138"/>
      <c r="K14" s="18"/>
      <c r="L14" s="18"/>
    </row>
    <row r="15" spans="1:12" ht="18.899999999999999" customHeight="1">
      <c r="A15" s="20" t="s">
        <v>3</v>
      </c>
      <c r="B15" s="20"/>
      <c r="C15" s="21"/>
      <c r="D15" s="22"/>
      <c r="E15" s="22"/>
      <c r="F15" s="138">
        <v>329620</v>
      </c>
      <c r="G15" s="18"/>
      <c r="H15" s="18">
        <v>35895</v>
      </c>
      <c r="I15" s="23"/>
      <c r="J15" s="143">
        <v>282942</v>
      </c>
      <c r="K15" s="23"/>
      <c r="L15" s="24">
        <v>29453</v>
      </c>
    </row>
    <row r="16" spans="1:12" ht="18.899999999999999" customHeight="1">
      <c r="A16" s="20" t="s">
        <v>194</v>
      </c>
      <c r="B16" s="20"/>
      <c r="C16" s="21"/>
      <c r="D16" s="22"/>
      <c r="E16" s="22"/>
      <c r="F16" s="138">
        <v>32592</v>
      </c>
      <c r="G16" s="18"/>
      <c r="H16" s="18">
        <v>0</v>
      </c>
      <c r="I16" s="23"/>
      <c r="J16" s="143">
        <v>0</v>
      </c>
      <c r="K16" s="23"/>
      <c r="L16" s="24">
        <v>0</v>
      </c>
    </row>
    <row r="17" spans="1:12" ht="18.899999999999999" customHeight="1">
      <c r="A17" s="20" t="s">
        <v>152</v>
      </c>
      <c r="B17" s="20"/>
      <c r="C17" s="21"/>
      <c r="D17" s="22">
        <v>6</v>
      </c>
      <c r="E17" s="22"/>
      <c r="F17" s="138">
        <f>507374-F18</f>
        <v>60242</v>
      </c>
      <c r="G17" s="18"/>
      <c r="H17" s="18">
        <f>588875-H18</f>
        <v>9045</v>
      </c>
      <c r="I17" s="23"/>
      <c r="J17" s="143">
        <f>591253-J18</f>
        <v>144121</v>
      </c>
      <c r="K17" s="23"/>
      <c r="L17" s="24">
        <f>703560-L18</f>
        <v>123730</v>
      </c>
    </row>
    <row r="18" spans="1:12" ht="18.899999999999999" customHeight="1">
      <c r="A18" s="20" t="s">
        <v>192</v>
      </c>
      <c r="B18" s="20"/>
      <c r="C18" s="21"/>
      <c r="D18" s="22">
        <v>7</v>
      </c>
      <c r="E18" s="22"/>
      <c r="F18" s="143">
        <v>447132</v>
      </c>
      <c r="G18" s="23"/>
      <c r="H18" s="24">
        <v>579830</v>
      </c>
      <c r="I18" s="23"/>
      <c r="J18" s="143">
        <v>447132</v>
      </c>
      <c r="K18" s="23"/>
      <c r="L18" s="24">
        <v>579830</v>
      </c>
    </row>
    <row r="19" spans="1:12" ht="18.899999999999999" customHeight="1">
      <c r="A19" s="20" t="s">
        <v>162</v>
      </c>
      <c r="B19" s="20"/>
      <c r="C19" s="21"/>
      <c r="D19" s="22" t="s">
        <v>195</v>
      </c>
      <c r="E19" s="22"/>
      <c r="F19" s="138">
        <v>0</v>
      </c>
      <c r="G19" s="18"/>
      <c r="H19" s="18">
        <v>0</v>
      </c>
      <c r="I19" s="23"/>
      <c r="J19" s="143">
        <v>1061915</v>
      </c>
      <c r="K19" s="23"/>
      <c r="L19" s="24">
        <v>1060015</v>
      </c>
    </row>
    <row r="20" spans="1:12" ht="18.899999999999999" customHeight="1">
      <c r="A20" s="20" t="s">
        <v>117</v>
      </c>
      <c r="B20" s="20"/>
      <c r="C20" s="21"/>
      <c r="D20" s="22"/>
      <c r="E20" s="22"/>
      <c r="F20" s="138"/>
      <c r="G20" s="18"/>
      <c r="H20" s="18"/>
      <c r="I20" s="23"/>
      <c r="J20" s="143"/>
      <c r="K20" s="23"/>
      <c r="L20" s="24"/>
    </row>
    <row r="21" spans="1:12" ht="18.899999999999999" customHeight="1">
      <c r="A21" s="20"/>
      <c r="B21" s="20" t="s">
        <v>118</v>
      </c>
      <c r="C21" s="21"/>
      <c r="D21" s="22" t="s">
        <v>196</v>
      </c>
      <c r="E21" s="22"/>
      <c r="F21" s="138">
        <v>0</v>
      </c>
      <c r="G21" s="18"/>
      <c r="H21" s="18">
        <v>0</v>
      </c>
      <c r="I21" s="23"/>
      <c r="J21" s="143">
        <v>67130</v>
      </c>
      <c r="K21" s="23"/>
      <c r="L21" s="24">
        <v>67130</v>
      </c>
    </row>
    <row r="22" spans="1:12" ht="18.899999999999999" customHeight="1">
      <c r="A22" s="25" t="s">
        <v>153</v>
      </c>
      <c r="B22" s="20"/>
      <c r="C22" s="21"/>
      <c r="D22" s="22"/>
      <c r="E22" s="22"/>
      <c r="F22" s="138">
        <v>519919</v>
      </c>
      <c r="G22" s="18"/>
      <c r="H22" s="18">
        <v>519919</v>
      </c>
      <c r="I22" s="23"/>
      <c r="J22" s="143">
        <v>461483</v>
      </c>
      <c r="K22" s="23"/>
      <c r="L22" s="24">
        <v>461483</v>
      </c>
    </row>
    <row r="23" spans="1:12" ht="18.899999999999999" customHeight="1">
      <c r="A23" s="20" t="s">
        <v>53</v>
      </c>
      <c r="B23" s="20"/>
      <c r="C23" s="21"/>
      <c r="D23" s="22"/>
      <c r="E23" s="22"/>
      <c r="F23" s="139">
        <v>55105</v>
      </c>
      <c r="G23" s="18"/>
      <c r="H23" s="26">
        <v>53879</v>
      </c>
      <c r="I23" s="23"/>
      <c r="J23" s="140">
        <v>33511</v>
      </c>
      <c r="K23" s="23"/>
      <c r="L23" s="27">
        <v>32537</v>
      </c>
    </row>
    <row r="24" spans="1:12" ht="6" customHeight="1">
      <c r="A24" s="15"/>
      <c r="B24" s="15"/>
      <c r="C24" s="16"/>
      <c r="D24" s="17"/>
      <c r="E24" s="17"/>
      <c r="F24" s="138"/>
      <c r="G24" s="18"/>
      <c r="H24" s="18"/>
      <c r="I24" s="18"/>
      <c r="J24" s="138"/>
      <c r="K24" s="18"/>
      <c r="L24" s="18"/>
    </row>
    <row r="25" spans="1:12" ht="18.899999999999999" customHeight="1">
      <c r="A25" s="15" t="s">
        <v>4</v>
      </c>
      <c r="B25" s="15"/>
      <c r="C25" s="16"/>
      <c r="D25" s="22"/>
      <c r="E25" s="22"/>
      <c r="F25" s="140">
        <f>SUM(F15:F23)</f>
        <v>1444610</v>
      </c>
      <c r="G25" s="23"/>
      <c r="H25" s="27">
        <f>SUM(H15:H23)</f>
        <v>1198568</v>
      </c>
      <c r="I25" s="23"/>
      <c r="J25" s="140">
        <f>SUM(J14:J23)</f>
        <v>2498234</v>
      </c>
      <c r="K25" s="23"/>
      <c r="L25" s="27">
        <f>SUM(L14:L23)</f>
        <v>2354178</v>
      </c>
    </row>
    <row r="26" spans="1:12" ht="18.899999999999999" customHeight="1">
      <c r="A26" s="20"/>
      <c r="B26" s="20"/>
      <c r="C26" s="21"/>
      <c r="D26" s="21"/>
      <c r="E26" s="21"/>
      <c r="F26" s="141"/>
      <c r="G26" s="28"/>
      <c r="H26" s="28"/>
      <c r="I26" s="28"/>
      <c r="J26" s="141"/>
      <c r="K26" s="28"/>
      <c r="L26" s="28"/>
    </row>
    <row r="27" spans="1:12" ht="18.899999999999999" customHeight="1">
      <c r="A27" s="15" t="s">
        <v>5</v>
      </c>
      <c r="B27" s="15"/>
      <c r="C27" s="16"/>
      <c r="D27" s="17"/>
      <c r="E27" s="17"/>
      <c r="F27" s="138"/>
      <c r="G27" s="18"/>
      <c r="H27" s="18"/>
      <c r="I27" s="18"/>
      <c r="J27" s="138"/>
      <c r="K27" s="18"/>
      <c r="L27" s="18"/>
    </row>
    <row r="28" spans="1:12" ht="6" customHeight="1">
      <c r="A28" s="15"/>
      <c r="B28" s="15"/>
      <c r="C28" s="16"/>
      <c r="D28" s="17"/>
      <c r="E28" s="17"/>
      <c r="F28" s="138"/>
      <c r="G28" s="18"/>
      <c r="H28" s="18"/>
      <c r="I28" s="18"/>
      <c r="J28" s="138"/>
      <c r="K28" s="18"/>
      <c r="L28" s="18"/>
    </row>
    <row r="29" spans="1:12" ht="18.899999999999999" customHeight="1">
      <c r="A29" s="20" t="s">
        <v>136</v>
      </c>
      <c r="B29" s="15"/>
      <c r="C29" s="16"/>
      <c r="D29" s="17"/>
      <c r="E29" s="17"/>
      <c r="F29" s="138">
        <v>0</v>
      </c>
      <c r="G29" s="18"/>
      <c r="H29" s="18">
        <v>1191790</v>
      </c>
      <c r="I29" s="18"/>
      <c r="J29" s="138">
        <v>0</v>
      </c>
      <c r="K29" s="18"/>
      <c r="L29" s="18">
        <v>460000</v>
      </c>
    </row>
    <row r="30" spans="1:12" ht="18.899999999999999" customHeight="1">
      <c r="A30" s="20" t="s">
        <v>154</v>
      </c>
      <c r="B30" s="29"/>
      <c r="C30" s="21"/>
      <c r="D30" s="22">
        <v>8</v>
      </c>
      <c r="E30" s="22"/>
      <c r="F30" s="138">
        <v>0</v>
      </c>
      <c r="G30" s="18"/>
      <c r="H30" s="18">
        <v>0</v>
      </c>
      <c r="I30" s="23"/>
      <c r="J30" s="143">
        <v>114798</v>
      </c>
      <c r="K30" s="23"/>
      <c r="L30" s="24">
        <v>114798</v>
      </c>
    </row>
    <row r="31" spans="1:12" ht="18.899999999999999" customHeight="1">
      <c r="A31" s="20" t="s">
        <v>155</v>
      </c>
      <c r="B31" s="29"/>
      <c r="C31" s="21"/>
      <c r="D31" s="22">
        <v>9</v>
      </c>
      <c r="E31" s="22"/>
      <c r="F31" s="138">
        <v>530240</v>
      </c>
      <c r="G31" s="18"/>
      <c r="H31" s="18">
        <v>80645</v>
      </c>
      <c r="I31" s="23"/>
      <c r="J31" s="143">
        <v>539230</v>
      </c>
      <c r="K31" s="23"/>
      <c r="L31" s="24">
        <v>79230</v>
      </c>
    </row>
    <row r="32" spans="1:12" ht="18.899999999999999" customHeight="1">
      <c r="A32" s="20" t="s">
        <v>163</v>
      </c>
      <c r="B32" s="29"/>
      <c r="C32" s="21"/>
      <c r="D32" s="22" t="s">
        <v>196</v>
      </c>
      <c r="E32" s="22"/>
      <c r="F32" s="138">
        <v>0</v>
      </c>
      <c r="G32" s="18"/>
      <c r="H32" s="18">
        <v>0</v>
      </c>
      <c r="I32" s="23"/>
      <c r="J32" s="143">
        <v>30000</v>
      </c>
      <c r="K32" s="23"/>
      <c r="L32" s="24">
        <v>30000</v>
      </c>
    </row>
    <row r="33" spans="1:12" ht="18.899999999999999" customHeight="1">
      <c r="A33" s="20" t="s">
        <v>161</v>
      </c>
      <c r="B33" s="20"/>
      <c r="C33" s="21"/>
      <c r="D33" s="22">
        <v>10</v>
      </c>
      <c r="E33" s="22"/>
      <c r="F33" s="138">
        <v>1504183</v>
      </c>
      <c r="G33" s="18"/>
      <c r="H33" s="18">
        <v>537343</v>
      </c>
      <c r="I33" s="23"/>
      <c r="J33" s="143">
        <v>265529</v>
      </c>
      <c r="K33" s="23"/>
      <c r="L33" s="24">
        <v>255533</v>
      </c>
    </row>
    <row r="34" spans="1:12" ht="18.899999999999999" customHeight="1">
      <c r="A34" s="20" t="s">
        <v>156</v>
      </c>
      <c r="B34" s="20"/>
      <c r="C34" s="21"/>
      <c r="D34" s="22">
        <v>10</v>
      </c>
      <c r="E34" s="22"/>
      <c r="F34" s="138">
        <v>10360</v>
      </c>
      <c r="G34" s="18"/>
      <c r="H34" s="18">
        <v>11703</v>
      </c>
      <c r="I34" s="23"/>
      <c r="J34" s="143">
        <v>10360</v>
      </c>
      <c r="K34" s="23"/>
      <c r="L34" s="24">
        <v>11703</v>
      </c>
    </row>
    <row r="35" spans="1:12" ht="18.899999999999999" customHeight="1">
      <c r="A35" s="20" t="s">
        <v>157</v>
      </c>
      <c r="B35" s="30"/>
      <c r="C35" s="21"/>
      <c r="D35" s="22">
        <v>10</v>
      </c>
      <c r="E35" s="22"/>
      <c r="F35" s="138">
        <v>603497</v>
      </c>
      <c r="G35" s="18"/>
      <c r="H35" s="18">
        <v>97224</v>
      </c>
      <c r="I35" s="23"/>
      <c r="J35" s="143">
        <v>55835</v>
      </c>
      <c r="K35" s="23"/>
      <c r="L35" s="24">
        <v>56427</v>
      </c>
    </row>
    <row r="36" spans="1:12" ht="18.899999999999999" customHeight="1">
      <c r="A36" s="20" t="s">
        <v>173</v>
      </c>
      <c r="B36" s="30"/>
      <c r="C36" s="21"/>
      <c r="D36" s="22"/>
      <c r="E36" s="22"/>
      <c r="F36" s="139">
        <v>7866</v>
      </c>
      <c r="G36" s="18"/>
      <c r="H36" s="26">
        <v>0</v>
      </c>
      <c r="I36" s="23"/>
      <c r="J36" s="140">
        <v>0</v>
      </c>
      <c r="K36" s="23"/>
      <c r="L36" s="27">
        <v>0</v>
      </c>
    </row>
    <row r="37" spans="1:12" ht="6" customHeight="1">
      <c r="A37" s="15"/>
      <c r="B37" s="15"/>
      <c r="C37" s="16"/>
      <c r="D37" s="17"/>
      <c r="E37" s="17"/>
      <c r="F37" s="138"/>
      <c r="G37" s="18"/>
      <c r="H37" s="18"/>
      <c r="I37" s="18"/>
      <c r="J37" s="138"/>
      <c r="K37" s="18"/>
      <c r="L37" s="18"/>
    </row>
    <row r="38" spans="1:12" ht="18.899999999999999" customHeight="1">
      <c r="A38" s="15" t="s">
        <v>6</v>
      </c>
      <c r="B38" s="15"/>
      <c r="C38" s="16"/>
      <c r="D38" s="22"/>
      <c r="E38" s="22"/>
      <c r="F38" s="140">
        <f>SUM(F29:F36)</f>
        <v>2656146</v>
      </c>
      <c r="G38" s="23"/>
      <c r="H38" s="27">
        <f>SUM(H29:H36)</f>
        <v>1918705</v>
      </c>
      <c r="I38" s="23"/>
      <c r="J38" s="140">
        <f>SUM(J29:J36)</f>
        <v>1015752</v>
      </c>
      <c r="K38" s="23"/>
      <c r="L38" s="27">
        <f>SUM(L29:L36)</f>
        <v>1007691</v>
      </c>
    </row>
    <row r="39" spans="1:12" ht="6" customHeight="1">
      <c r="A39" s="15"/>
      <c r="B39" s="15"/>
      <c r="C39" s="16"/>
      <c r="D39" s="17"/>
      <c r="E39" s="17"/>
      <c r="F39" s="138"/>
      <c r="G39" s="18"/>
      <c r="H39" s="18"/>
      <c r="I39" s="18"/>
      <c r="J39" s="138"/>
      <c r="K39" s="18"/>
      <c r="L39" s="18"/>
    </row>
    <row r="40" spans="1:12" ht="18.899999999999999" customHeight="1" thickBot="1">
      <c r="A40" s="15" t="s">
        <v>7</v>
      </c>
      <c r="B40" s="15"/>
      <c r="C40" s="16"/>
      <c r="D40" s="17"/>
      <c r="E40" s="17"/>
      <c r="F40" s="142">
        <f>SUM(F25,F38)</f>
        <v>4100756</v>
      </c>
      <c r="G40" s="18"/>
      <c r="H40" s="77">
        <f>SUM(H25,H38)</f>
        <v>3117273</v>
      </c>
      <c r="I40" s="18"/>
      <c r="J40" s="142">
        <f>SUM(J25,J38)</f>
        <v>3513986</v>
      </c>
      <c r="K40" s="18"/>
      <c r="L40" s="77">
        <f>SUM(L25,L38)</f>
        <v>3361869</v>
      </c>
    </row>
    <row r="41" spans="1:12" ht="18.899999999999999" customHeight="1" thickTop="1">
      <c r="A41" s="1"/>
      <c r="B41" s="1"/>
      <c r="C41" s="7"/>
      <c r="D41" s="8"/>
      <c r="E41" s="8"/>
      <c r="F41" s="31"/>
      <c r="G41" s="32"/>
      <c r="H41" s="31"/>
      <c r="I41" s="32"/>
      <c r="J41" s="31"/>
      <c r="K41" s="32"/>
      <c r="L41" s="31"/>
    </row>
    <row r="42" spans="1:12" ht="18.899999999999999" customHeight="1">
      <c r="A42" s="1"/>
      <c r="B42" s="1"/>
      <c r="C42" s="7"/>
      <c r="D42" s="8"/>
      <c r="E42" s="8"/>
      <c r="F42" s="31"/>
      <c r="G42" s="32"/>
      <c r="H42" s="31"/>
      <c r="I42" s="32"/>
      <c r="J42" s="31"/>
      <c r="K42" s="32"/>
      <c r="L42" s="31"/>
    </row>
    <row r="43" spans="1:12" ht="18.899999999999999" customHeight="1">
      <c r="A43" s="1"/>
      <c r="B43" s="1"/>
      <c r="C43" s="7"/>
      <c r="D43" s="8"/>
      <c r="E43" s="8"/>
      <c r="F43" s="31"/>
      <c r="G43" s="32"/>
      <c r="H43" s="31"/>
      <c r="I43" s="32"/>
      <c r="J43" s="31"/>
      <c r="K43" s="32"/>
      <c r="L43" s="31"/>
    </row>
    <row r="44" spans="1:12" ht="18.899999999999999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</row>
    <row r="45" spans="1:12" ht="18.899999999999999" customHeight="1">
      <c r="A45" s="1"/>
      <c r="B45" s="1"/>
      <c r="C45" s="7"/>
      <c r="D45" s="8"/>
      <c r="E45" s="8"/>
      <c r="F45" s="31"/>
      <c r="G45" s="32"/>
      <c r="H45" s="31"/>
      <c r="I45" s="32"/>
      <c r="J45" s="31"/>
      <c r="K45" s="32"/>
      <c r="L45" s="31"/>
    </row>
    <row r="46" spans="1:12" ht="18.899999999999999" customHeight="1">
      <c r="A46" s="311" t="s">
        <v>109</v>
      </c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</row>
    <row r="47" spans="1:12" ht="16.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</row>
    <row r="48" spans="1:12" ht="4.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ht="21.9" customHeight="1">
      <c r="A49" s="4" t="s">
        <v>44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8.75" customHeight="1">
      <c r="A50" s="1" t="str">
        <f>+A1</f>
        <v>บริษัท ยูไนเต็ด เพาเวอร์ ออฟ เอเชีย จำกัด (มหาชน)</v>
      </c>
      <c r="B50" s="1"/>
      <c r="C50" s="1"/>
    </row>
    <row r="51" spans="1:12" ht="18.75" customHeight="1">
      <c r="A51" s="1" t="s">
        <v>8</v>
      </c>
      <c r="B51" s="1"/>
      <c r="C51" s="1"/>
    </row>
    <row r="52" spans="1:12" ht="18.75" customHeight="1">
      <c r="A52" s="3" t="str">
        <f>A3</f>
        <v>ณ วันที่ 31 มีนาคม พ.ศ. 2564</v>
      </c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2" ht="18.899999999999999" customHeight="1"/>
    <row r="54" spans="1:12" ht="18.899999999999999" customHeight="1">
      <c r="A54" s="1"/>
      <c r="B54" s="1"/>
      <c r="C54" s="7"/>
      <c r="D54" s="8"/>
      <c r="E54" s="8"/>
      <c r="F54" s="310" t="s">
        <v>31</v>
      </c>
      <c r="G54" s="310"/>
      <c r="H54" s="310"/>
      <c r="I54" s="8"/>
      <c r="J54" s="310" t="s">
        <v>74</v>
      </c>
      <c r="K54" s="310"/>
      <c r="L54" s="310"/>
    </row>
    <row r="55" spans="1:12" ht="18.899999999999999" customHeight="1">
      <c r="A55" s="1"/>
      <c r="B55" s="1"/>
      <c r="C55" s="9"/>
      <c r="D55" s="9"/>
      <c r="E55" s="9"/>
      <c r="F55" s="10" t="s">
        <v>51</v>
      </c>
      <c r="G55" s="11"/>
      <c r="H55" s="11" t="s">
        <v>37</v>
      </c>
      <c r="I55" s="11"/>
      <c r="J55" s="10" t="s">
        <v>51</v>
      </c>
      <c r="K55" s="11"/>
      <c r="L55" s="11" t="s">
        <v>37</v>
      </c>
    </row>
    <row r="56" spans="1:12" ht="18.899999999999999" customHeight="1">
      <c r="A56" s="1"/>
      <c r="B56" s="1"/>
      <c r="C56" s="9"/>
      <c r="D56" s="9"/>
      <c r="E56" s="9"/>
      <c r="F56" s="11" t="s">
        <v>127</v>
      </c>
      <c r="G56" s="11"/>
      <c r="H56" s="11" t="s">
        <v>9</v>
      </c>
      <c r="I56" s="11"/>
      <c r="J56" s="11" t="s">
        <v>127</v>
      </c>
      <c r="K56" s="11"/>
      <c r="L56" s="11" t="s">
        <v>9</v>
      </c>
    </row>
    <row r="57" spans="1:12" ht="18.899999999999999" customHeight="1">
      <c r="A57" s="1"/>
      <c r="B57" s="1"/>
      <c r="C57" s="9"/>
      <c r="E57" s="9"/>
      <c r="F57" s="12" t="s">
        <v>130</v>
      </c>
      <c r="G57" s="12"/>
      <c r="H57" s="12" t="s">
        <v>107</v>
      </c>
      <c r="I57" s="12"/>
      <c r="J57" s="12" t="s">
        <v>130</v>
      </c>
      <c r="K57" s="12"/>
      <c r="L57" s="12" t="s">
        <v>107</v>
      </c>
    </row>
    <row r="58" spans="1:12" ht="18.899999999999999" customHeight="1">
      <c r="A58" s="1"/>
      <c r="B58" s="1"/>
      <c r="C58" s="9"/>
      <c r="D58" s="13" t="s">
        <v>0</v>
      </c>
      <c r="E58" s="9"/>
      <c r="F58" s="14" t="s">
        <v>41</v>
      </c>
      <c r="G58" s="11"/>
      <c r="H58" s="14" t="s">
        <v>52</v>
      </c>
      <c r="I58" s="11"/>
      <c r="J58" s="14" t="s">
        <v>52</v>
      </c>
      <c r="K58" s="11"/>
      <c r="L58" s="14" t="s">
        <v>52</v>
      </c>
    </row>
    <row r="59" spans="1:12" ht="18.899999999999999" customHeight="1">
      <c r="A59" s="20"/>
      <c r="B59" s="20"/>
      <c r="C59" s="21"/>
      <c r="D59" s="29"/>
      <c r="E59" s="29"/>
      <c r="F59" s="144"/>
      <c r="G59" s="34"/>
      <c r="H59" s="34"/>
      <c r="I59" s="34"/>
      <c r="J59" s="144"/>
      <c r="K59" s="34"/>
      <c r="L59" s="34"/>
    </row>
    <row r="60" spans="1:12" ht="18.899999999999999" customHeight="1">
      <c r="A60" s="15" t="s">
        <v>65</v>
      </c>
      <c r="B60" s="15"/>
      <c r="C60" s="16"/>
      <c r="D60" s="29"/>
      <c r="E60" s="29"/>
      <c r="F60" s="144"/>
      <c r="G60" s="34"/>
      <c r="H60" s="34"/>
      <c r="I60" s="34"/>
      <c r="J60" s="144"/>
      <c r="K60" s="34"/>
      <c r="L60" s="34"/>
    </row>
    <row r="61" spans="1:12" ht="6" customHeight="1">
      <c r="A61" s="20"/>
      <c r="B61" s="20"/>
      <c r="C61" s="21"/>
      <c r="D61" s="29"/>
      <c r="E61" s="29"/>
      <c r="F61" s="144"/>
      <c r="G61" s="34"/>
      <c r="H61" s="34"/>
      <c r="I61" s="34"/>
      <c r="J61" s="144"/>
      <c r="K61" s="34"/>
      <c r="L61" s="34"/>
    </row>
    <row r="62" spans="1:12" ht="18.899999999999999" customHeight="1">
      <c r="A62" s="15" t="s">
        <v>10</v>
      </c>
      <c r="B62" s="15"/>
      <c r="C62" s="16"/>
      <c r="D62" s="35"/>
      <c r="E62" s="29"/>
      <c r="F62" s="144"/>
      <c r="G62" s="34"/>
      <c r="H62" s="34"/>
      <c r="I62" s="34"/>
      <c r="J62" s="144"/>
      <c r="K62" s="34"/>
      <c r="L62" s="34"/>
    </row>
    <row r="63" spans="1:12" ht="6" customHeight="1">
      <c r="A63" s="20"/>
      <c r="B63" s="20"/>
      <c r="C63" s="21"/>
      <c r="D63" s="35"/>
      <c r="E63" s="29"/>
      <c r="F63" s="144"/>
      <c r="G63" s="34"/>
      <c r="H63" s="34"/>
      <c r="I63" s="34"/>
      <c r="J63" s="144"/>
      <c r="K63" s="34"/>
      <c r="L63" s="34"/>
    </row>
    <row r="64" spans="1:12" ht="18.899999999999999" customHeight="1">
      <c r="A64" s="20" t="s">
        <v>56</v>
      </c>
      <c r="B64" s="20"/>
      <c r="C64" s="21"/>
      <c r="D64" s="35"/>
      <c r="E64" s="29"/>
      <c r="F64" s="145">
        <v>5558</v>
      </c>
      <c r="G64" s="34"/>
      <c r="H64" s="36">
        <v>5558</v>
      </c>
      <c r="I64" s="23"/>
      <c r="J64" s="146">
        <v>5558</v>
      </c>
      <c r="K64" s="23"/>
      <c r="L64" s="113">
        <v>5558</v>
      </c>
    </row>
    <row r="65" spans="1:12" ht="18.899999999999999" customHeight="1">
      <c r="A65" s="20" t="s">
        <v>186</v>
      </c>
      <c r="B65" s="20"/>
      <c r="C65" s="21"/>
      <c r="D65" s="35"/>
      <c r="E65" s="29"/>
      <c r="F65" s="145"/>
      <c r="G65" s="34"/>
      <c r="H65" s="36"/>
      <c r="I65" s="23"/>
      <c r="J65" s="146"/>
      <c r="K65" s="23"/>
      <c r="L65" s="113"/>
    </row>
    <row r="66" spans="1:12" ht="18.899999999999999" customHeight="1">
      <c r="A66" s="20"/>
      <c r="B66" s="30" t="s">
        <v>111</v>
      </c>
      <c r="C66" s="21"/>
      <c r="D66" s="35">
        <v>11</v>
      </c>
      <c r="E66" s="29"/>
      <c r="F66" s="145">
        <v>42098</v>
      </c>
      <c r="G66" s="34"/>
      <c r="H66" s="36">
        <v>0</v>
      </c>
      <c r="I66" s="23"/>
      <c r="J66" s="146">
        <v>0</v>
      </c>
      <c r="K66" s="23"/>
      <c r="L66" s="113">
        <v>0</v>
      </c>
    </row>
    <row r="67" spans="1:12" ht="18.899999999999999" customHeight="1">
      <c r="A67" s="20" t="s">
        <v>169</v>
      </c>
      <c r="B67" s="20"/>
      <c r="C67" s="21"/>
      <c r="D67" s="35">
        <v>12</v>
      </c>
      <c r="E67" s="29"/>
      <c r="F67" s="145">
        <v>227565</v>
      </c>
      <c r="G67" s="34"/>
      <c r="H67" s="36">
        <v>0</v>
      </c>
      <c r="I67" s="23"/>
      <c r="J67" s="146">
        <v>227565</v>
      </c>
      <c r="K67" s="23"/>
      <c r="L67" s="113">
        <v>0</v>
      </c>
    </row>
    <row r="68" spans="1:12" ht="18.899999999999999" customHeight="1">
      <c r="A68" s="20" t="s">
        <v>54</v>
      </c>
      <c r="B68" s="30"/>
      <c r="C68" s="21"/>
      <c r="D68" s="35"/>
      <c r="E68" s="29"/>
      <c r="F68" s="145">
        <v>96790</v>
      </c>
      <c r="G68" s="34"/>
      <c r="H68" s="36">
        <v>24796</v>
      </c>
      <c r="I68" s="23"/>
      <c r="J68" s="143">
        <v>37235</v>
      </c>
      <c r="K68" s="23"/>
      <c r="L68" s="114">
        <v>31981</v>
      </c>
    </row>
    <row r="69" spans="1:12" ht="18.899999999999999" customHeight="1">
      <c r="A69" s="20" t="s">
        <v>59</v>
      </c>
      <c r="B69" s="30"/>
      <c r="C69" s="21"/>
      <c r="D69" s="35"/>
      <c r="E69" s="29"/>
      <c r="F69" s="145">
        <v>0</v>
      </c>
      <c r="G69" s="18"/>
      <c r="H69" s="36">
        <v>83700</v>
      </c>
      <c r="I69" s="23"/>
      <c r="J69" s="146">
        <v>0</v>
      </c>
      <c r="K69" s="23"/>
      <c r="L69" s="115">
        <v>83700</v>
      </c>
    </row>
    <row r="70" spans="1:12" ht="18.899999999999999" customHeight="1">
      <c r="A70" s="20" t="s">
        <v>110</v>
      </c>
      <c r="B70" s="30"/>
      <c r="D70" s="35"/>
      <c r="F70" s="146"/>
      <c r="H70" s="37"/>
      <c r="J70" s="147"/>
      <c r="L70" s="115"/>
    </row>
    <row r="71" spans="1:12" ht="18.899999999999999" customHeight="1">
      <c r="A71" s="20"/>
      <c r="B71" s="30" t="s">
        <v>198</v>
      </c>
      <c r="D71" s="35"/>
      <c r="F71" s="146">
        <v>3165</v>
      </c>
      <c r="H71" s="37">
        <v>4441</v>
      </c>
      <c r="J71" s="147">
        <v>3165</v>
      </c>
      <c r="L71" s="115">
        <v>4441</v>
      </c>
    </row>
    <row r="72" spans="1:12" ht="18.899999999999999" customHeight="1">
      <c r="A72" s="20" t="s">
        <v>11</v>
      </c>
      <c r="B72" s="20"/>
      <c r="C72" s="21"/>
      <c r="D72" s="102"/>
      <c r="E72" s="29"/>
      <c r="F72" s="139">
        <v>9909</v>
      </c>
      <c r="G72" s="18"/>
      <c r="H72" s="26">
        <v>9904</v>
      </c>
      <c r="I72" s="23"/>
      <c r="J72" s="140">
        <v>4793</v>
      </c>
      <c r="K72" s="23"/>
      <c r="L72" s="27">
        <v>4579</v>
      </c>
    </row>
    <row r="73" spans="1:12" ht="6" customHeight="1">
      <c r="A73" s="20"/>
      <c r="B73" s="20"/>
      <c r="C73" s="21"/>
      <c r="D73" s="29"/>
      <c r="E73" s="29"/>
      <c r="F73" s="144"/>
      <c r="G73" s="34"/>
      <c r="H73" s="34"/>
      <c r="I73" s="34"/>
      <c r="J73" s="144"/>
      <c r="K73" s="34"/>
      <c r="L73" s="34"/>
    </row>
    <row r="74" spans="1:12" ht="18.899999999999999" customHeight="1">
      <c r="A74" s="15" t="s">
        <v>12</v>
      </c>
      <c r="B74" s="15"/>
      <c r="C74" s="16"/>
      <c r="D74" s="29"/>
      <c r="E74" s="29"/>
      <c r="F74" s="139">
        <f>SUM(F64:F73)</f>
        <v>385085</v>
      </c>
      <c r="G74" s="38"/>
      <c r="H74" s="26">
        <f>SUM(H64:H73)</f>
        <v>128399</v>
      </c>
      <c r="I74" s="38"/>
      <c r="J74" s="139">
        <f>SUM(J64:J73)</f>
        <v>278316</v>
      </c>
      <c r="K74" s="38"/>
      <c r="L74" s="26">
        <f>SUM(L64:L73)</f>
        <v>130259</v>
      </c>
    </row>
    <row r="75" spans="1:12" ht="18.899999999999999" customHeight="1">
      <c r="A75" s="20"/>
      <c r="B75" s="20"/>
      <c r="C75" s="21"/>
      <c r="D75" s="29"/>
      <c r="E75" s="29"/>
      <c r="F75" s="144"/>
      <c r="G75" s="34"/>
      <c r="H75" s="34"/>
      <c r="I75" s="34"/>
      <c r="J75" s="144"/>
      <c r="K75" s="34"/>
      <c r="L75" s="34"/>
    </row>
    <row r="76" spans="1:12" ht="18.899999999999999" customHeight="1">
      <c r="A76" s="15" t="s">
        <v>13</v>
      </c>
      <c r="B76" s="15"/>
      <c r="C76" s="16"/>
      <c r="D76" s="29"/>
      <c r="E76" s="29"/>
      <c r="F76" s="144"/>
      <c r="G76" s="34"/>
      <c r="H76" s="34"/>
      <c r="I76" s="34"/>
      <c r="J76" s="144"/>
      <c r="K76" s="34"/>
      <c r="L76" s="34"/>
    </row>
    <row r="77" spans="1:12" ht="6" customHeight="1">
      <c r="A77" s="20"/>
      <c r="B77" s="20"/>
      <c r="C77" s="21"/>
      <c r="D77" s="29"/>
      <c r="E77" s="29"/>
      <c r="F77" s="144"/>
      <c r="G77" s="34"/>
      <c r="H77" s="34"/>
      <c r="I77" s="34"/>
      <c r="J77" s="144"/>
      <c r="K77" s="34"/>
      <c r="L77" s="34"/>
    </row>
    <row r="78" spans="1:12" ht="18.899999999999999" customHeight="1">
      <c r="A78" s="20" t="s">
        <v>174</v>
      </c>
      <c r="B78" s="20"/>
      <c r="C78" s="21"/>
      <c r="D78" s="35">
        <v>11</v>
      </c>
      <c r="E78" s="29"/>
      <c r="F78" s="138">
        <v>663655</v>
      </c>
      <c r="G78" s="18"/>
      <c r="H78" s="116">
        <v>0</v>
      </c>
      <c r="I78" s="23"/>
      <c r="J78" s="143">
        <v>0</v>
      </c>
      <c r="K78" s="23"/>
      <c r="L78" s="114">
        <v>0</v>
      </c>
    </row>
    <row r="79" spans="1:12" ht="18.899999999999999" customHeight="1">
      <c r="A79" s="20" t="s">
        <v>199</v>
      </c>
      <c r="B79" s="20"/>
      <c r="C79" s="21"/>
      <c r="D79" s="35"/>
      <c r="E79" s="29"/>
      <c r="F79" s="138">
        <v>7143</v>
      </c>
      <c r="G79" s="18"/>
      <c r="H79" s="116">
        <v>7004</v>
      </c>
      <c r="I79" s="23"/>
      <c r="J79" s="143">
        <v>7143</v>
      </c>
      <c r="K79" s="23"/>
      <c r="L79" s="114">
        <v>7004</v>
      </c>
    </row>
    <row r="80" spans="1:12" ht="18.899999999999999" customHeight="1">
      <c r="A80" s="20" t="s">
        <v>57</v>
      </c>
      <c r="B80" s="20"/>
      <c r="C80" s="21"/>
      <c r="D80" s="35"/>
      <c r="E80" s="29"/>
      <c r="F80" s="138">
        <v>13019</v>
      </c>
      <c r="G80" s="18"/>
      <c r="H80" s="116">
        <v>13127</v>
      </c>
      <c r="I80" s="39"/>
      <c r="J80" s="146">
        <v>0</v>
      </c>
      <c r="K80" s="40"/>
      <c r="L80" s="113">
        <v>0</v>
      </c>
    </row>
    <row r="81" spans="1:12" ht="18.899999999999999" customHeight="1">
      <c r="A81" s="20" t="s">
        <v>14</v>
      </c>
      <c r="B81" s="20"/>
      <c r="C81" s="21"/>
      <c r="D81" s="35"/>
      <c r="E81" s="29"/>
      <c r="F81" s="138">
        <v>9054</v>
      </c>
      <c r="G81" s="18"/>
      <c r="H81" s="116">
        <v>8607</v>
      </c>
      <c r="I81" s="23"/>
      <c r="J81" s="143">
        <v>7684</v>
      </c>
      <c r="K81" s="23"/>
      <c r="L81" s="114">
        <v>7435</v>
      </c>
    </row>
    <row r="82" spans="1:12" ht="18.899999999999999" customHeight="1">
      <c r="A82" s="20" t="s">
        <v>15</v>
      </c>
      <c r="B82" s="20"/>
      <c r="C82" s="21"/>
      <c r="D82" s="29"/>
      <c r="E82" s="29"/>
      <c r="F82" s="139">
        <v>420</v>
      </c>
      <c r="G82" s="18"/>
      <c r="H82" s="117">
        <v>420</v>
      </c>
      <c r="I82" s="41"/>
      <c r="J82" s="140">
        <v>420</v>
      </c>
      <c r="K82" s="41"/>
      <c r="L82" s="118">
        <v>420</v>
      </c>
    </row>
    <row r="83" spans="1:12" ht="6" customHeight="1">
      <c r="A83" s="20"/>
      <c r="B83" s="20"/>
      <c r="C83" s="21"/>
      <c r="D83" s="29"/>
      <c r="E83" s="29"/>
      <c r="F83" s="144"/>
      <c r="G83" s="34"/>
      <c r="H83" s="34"/>
      <c r="I83" s="34"/>
      <c r="J83" s="144"/>
      <c r="K83" s="34"/>
      <c r="L83" s="34"/>
    </row>
    <row r="84" spans="1:12" ht="18.899999999999999" customHeight="1">
      <c r="A84" s="15" t="s">
        <v>16</v>
      </c>
      <c r="B84" s="15"/>
      <c r="C84" s="16"/>
      <c r="D84" s="29"/>
      <c r="E84" s="29"/>
      <c r="F84" s="139">
        <f>SUM(F78:F83)</f>
        <v>693291</v>
      </c>
      <c r="G84" s="18"/>
      <c r="H84" s="26">
        <f>SUM(H78:H83)</f>
        <v>29158</v>
      </c>
      <c r="I84" s="18"/>
      <c r="J84" s="139">
        <f>SUM(J78:J83)</f>
        <v>15247</v>
      </c>
      <c r="K84" s="18"/>
      <c r="L84" s="26">
        <f>SUM(L78:L83)</f>
        <v>14859</v>
      </c>
    </row>
    <row r="85" spans="1:12" ht="18.899999999999999" customHeight="1">
      <c r="A85" s="20"/>
      <c r="B85" s="20"/>
      <c r="C85" s="21"/>
      <c r="D85" s="29"/>
      <c r="E85" s="29"/>
      <c r="F85" s="144"/>
      <c r="G85" s="34"/>
      <c r="H85" s="34"/>
      <c r="I85" s="34"/>
      <c r="J85" s="144"/>
      <c r="K85" s="34"/>
      <c r="L85" s="34"/>
    </row>
    <row r="86" spans="1:12" ht="18.899999999999999" customHeight="1">
      <c r="A86" s="15" t="s">
        <v>17</v>
      </c>
      <c r="B86" s="15"/>
      <c r="C86" s="16"/>
      <c r="D86" s="29"/>
      <c r="E86" s="29"/>
      <c r="F86" s="139">
        <f>SUM(F74,F84)</f>
        <v>1078376</v>
      </c>
      <c r="G86" s="34"/>
      <c r="H86" s="26">
        <f>SUM(H74,H84)</f>
        <v>157557</v>
      </c>
      <c r="I86" s="34"/>
      <c r="J86" s="139">
        <f>SUM(J74,J84)</f>
        <v>293563</v>
      </c>
      <c r="K86" s="34"/>
      <c r="L86" s="26">
        <f>SUM(L74,L84)</f>
        <v>145118</v>
      </c>
    </row>
    <row r="87" spans="1:12" ht="18.899999999999999" customHeight="1">
      <c r="F87" s="42"/>
      <c r="G87" s="42"/>
      <c r="H87" s="42"/>
      <c r="I87" s="42"/>
      <c r="J87" s="42"/>
      <c r="K87" s="42"/>
      <c r="L87" s="42"/>
    </row>
    <row r="88" spans="1:12" ht="18.899999999999999" customHeight="1">
      <c r="D88" s="101"/>
      <c r="F88" s="42"/>
      <c r="G88" s="42"/>
      <c r="H88" s="42"/>
      <c r="I88" s="42"/>
      <c r="J88" s="42"/>
      <c r="K88" s="42"/>
      <c r="L88" s="42"/>
    </row>
    <row r="89" spans="1:12" ht="18.899999999999999" customHeight="1">
      <c r="F89" s="42"/>
      <c r="G89" s="42"/>
      <c r="H89" s="42"/>
      <c r="I89" s="42"/>
      <c r="J89" s="42"/>
      <c r="K89" s="42"/>
      <c r="L89" s="42"/>
    </row>
    <row r="90" spans="1:12" ht="18.899999999999999" customHeight="1">
      <c r="F90" s="42"/>
      <c r="G90" s="42"/>
      <c r="H90" s="42"/>
      <c r="I90" s="42"/>
      <c r="J90" s="42"/>
      <c r="K90" s="42"/>
      <c r="L90" s="42"/>
    </row>
    <row r="91" spans="1:12" ht="18.899999999999999" customHeight="1">
      <c r="F91" s="42"/>
      <c r="G91" s="42"/>
      <c r="H91" s="42"/>
      <c r="I91" s="42"/>
      <c r="J91" s="42"/>
      <c r="K91" s="42"/>
      <c r="L91" s="42"/>
    </row>
    <row r="92" spans="1:12" ht="18.899999999999999" customHeight="1">
      <c r="F92" s="42"/>
      <c r="G92" s="42"/>
      <c r="H92" s="42"/>
      <c r="I92" s="42"/>
      <c r="J92" s="42"/>
      <c r="K92" s="42"/>
      <c r="L92" s="42"/>
    </row>
    <row r="93" spans="1:12" ht="18.75" customHeight="1">
      <c r="A93" s="311" t="s">
        <v>109</v>
      </c>
      <c r="B93" s="311"/>
      <c r="C93" s="311"/>
      <c r="D93" s="311"/>
      <c r="E93" s="311"/>
      <c r="F93" s="311"/>
      <c r="G93" s="311"/>
      <c r="H93" s="311"/>
      <c r="I93" s="311"/>
      <c r="J93" s="311"/>
      <c r="K93" s="311"/>
      <c r="L93" s="311"/>
    </row>
    <row r="94" spans="1:12" ht="18.75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</row>
    <row r="95" spans="1:12" ht="18.75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</row>
    <row r="96" spans="1:12" ht="9.75" customHeight="1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</row>
    <row r="97" spans="1:12" ht="21.9" customHeight="1">
      <c r="A97" s="4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.75" customHeight="1">
      <c r="A98" s="1" t="str">
        <f>+A50</f>
        <v>บริษัท ยูไนเต็ด เพาเวอร์ ออฟ เอเชีย จำกัด (มหาชน)</v>
      </c>
      <c r="B98" s="1"/>
      <c r="C98" s="1"/>
    </row>
    <row r="99" spans="1:12" ht="18.75" customHeight="1">
      <c r="A99" s="1" t="s">
        <v>8</v>
      </c>
      <c r="B99" s="1"/>
      <c r="C99" s="1"/>
    </row>
    <row r="100" spans="1:12" ht="18.75" customHeight="1">
      <c r="A100" s="3" t="str">
        <f>A3</f>
        <v>ณ วันที่ 31 มีนาคม พ.ศ. 2564</v>
      </c>
      <c r="B100" s="3"/>
      <c r="C100" s="3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8.75" customHeight="1"/>
    <row r="102" spans="1:12" ht="18.899999999999999" customHeight="1">
      <c r="A102" s="1"/>
      <c r="B102" s="1"/>
      <c r="C102" s="7"/>
      <c r="D102" s="8"/>
      <c r="E102" s="8"/>
      <c r="F102" s="310" t="s">
        <v>31</v>
      </c>
      <c r="G102" s="310"/>
      <c r="H102" s="310"/>
      <c r="I102" s="8"/>
      <c r="J102" s="310" t="s">
        <v>74</v>
      </c>
      <c r="K102" s="310"/>
      <c r="L102" s="310"/>
    </row>
    <row r="103" spans="1:12" ht="18.899999999999999" customHeight="1">
      <c r="A103" s="1"/>
      <c r="B103" s="1"/>
      <c r="C103" s="9"/>
      <c r="D103" s="9"/>
      <c r="E103" s="9"/>
      <c r="F103" s="10" t="s">
        <v>51</v>
      </c>
      <c r="G103" s="11"/>
      <c r="H103" s="11" t="s">
        <v>37</v>
      </c>
      <c r="I103" s="11"/>
      <c r="J103" s="10" t="s">
        <v>51</v>
      </c>
      <c r="K103" s="11"/>
      <c r="L103" s="11" t="s">
        <v>37</v>
      </c>
    </row>
    <row r="104" spans="1:12" ht="18.899999999999999" customHeight="1">
      <c r="A104" s="1"/>
      <c r="B104" s="1"/>
      <c r="C104" s="9"/>
      <c r="D104" s="9"/>
      <c r="E104" s="9"/>
      <c r="F104" s="11" t="s">
        <v>127</v>
      </c>
      <c r="G104" s="11"/>
      <c r="H104" s="11" t="s">
        <v>9</v>
      </c>
      <c r="I104" s="11"/>
      <c r="J104" s="11" t="s">
        <v>127</v>
      </c>
      <c r="K104" s="11"/>
      <c r="L104" s="11" t="s">
        <v>9</v>
      </c>
    </row>
    <row r="105" spans="1:12" ht="18.899999999999999" customHeight="1">
      <c r="A105" s="1"/>
      <c r="B105" s="1"/>
      <c r="C105" s="9"/>
      <c r="E105" s="9"/>
      <c r="F105" s="12" t="s">
        <v>130</v>
      </c>
      <c r="G105" s="12"/>
      <c r="H105" s="12" t="s">
        <v>107</v>
      </c>
      <c r="I105" s="12"/>
      <c r="J105" s="12" t="s">
        <v>130</v>
      </c>
      <c r="K105" s="12"/>
      <c r="L105" s="12" t="s">
        <v>107</v>
      </c>
    </row>
    <row r="106" spans="1:12" ht="18.899999999999999" customHeight="1">
      <c r="A106" s="1"/>
      <c r="B106" s="1"/>
      <c r="C106" s="9"/>
      <c r="D106" s="33"/>
      <c r="E106" s="9"/>
      <c r="F106" s="14" t="s">
        <v>41</v>
      </c>
      <c r="G106" s="11"/>
      <c r="H106" s="14" t="s">
        <v>52</v>
      </c>
      <c r="I106" s="11"/>
      <c r="J106" s="14" t="s">
        <v>52</v>
      </c>
      <c r="K106" s="11"/>
      <c r="L106" s="14" t="s">
        <v>52</v>
      </c>
    </row>
    <row r="107" spans="1:12" ht="18.899999999999999" customHeight="1">
      <c r="A107" s="20"/>
      <c r="B107" s="20"/>
      <c r="C107" s="21"/>
      <c r="D107" s="29"/>
      <c r="E107" s="29"/>
      <c r="F107" s="144"/>
      <c r="G107" s="34"/>
      <c r="H107" s="34"/>
      <c r="I107" s="34"/>
      <c r="J107" s="144"/>
      <c r="K107" s="34"/>
      <c r="L107" s="34"/>
    </row>
    <row r="108" spans="1:12" ht="18.899999999999999" customHeight="1">
      <c r="A108" s="15" t="s">
        <v>112</v>
      </c>
      <c r="B108" s="15"/>
      <c r="C108" s="16"/>
      <c r="D108" s="29"/>
      <c r="E108" s="29"/>
      <c r="F108" s="144"/>
      <c r="G108" s="34"/>
      <c r="H108" s="34"/>
      <c r="I108" s="34"/>
      <c r="J108" s="144"/>
      <c r="K108" s="34"/>
      <c r="L108" s="34"/>
    </row>
    <row r="109" spans="1:12" ht="6" customHeight="1">
      <c r="A109" s="20"/>
      <c r="B109" s="20"/>
      <c r="C109" s="21"/>
      <c r="D109" s="29"/>
      <c r="E109" s="29"/>
      <c r="F109" s="144"/>
      <c r="G109" s="34"/>
      <c r="H109" s="34"/>
      <c r="I109" s="34"/>
      <c r="J109" s="144"/>
      <c r="K109" s="34"/>
      <c r="L109" s="34"/>
    </row>
    <row r="110" spans="1:12" ht="18.899999999999999" customHeight="1">
      <c r="A110" s="15" t="s">
        <v>66</v>
      </c>
      <c r="B110" s="15"/>
      <c r="C110" s="16"/>
      <c r="D110" s="29"/>
      <c r="E110" s="29"/>
      <c r="F110" s="144"/>
      <c r="G110" s="34"/>
      <c r="H110" s="34"/>
      <c r="I110" s="34"/>
      <c r="J110" s="144"/>
      <c r="K110" s="34"/>
      <c r="L110" s="34"/>
    </row>
    <row r="111" spans="1:12" ht="6" customHeight="1">
      <c r="A111" s="20"/>
      <c r="B111" s="20"/>
      <c r="C111" s="21"/>
      <c r="D111" s="29" t="s">
        <v>113</v>
      </c>
      <c r="E111" s="29"/>
      <c r="F111" s="144"/>
      <c r="G111" s="34"/>
      <c r="H111" s="34"/>
      <c r="I111" s="34"/>
      <c r="J111" s="144"/>
      <c r="K111" s="34"/>
      <c r="L111" s="34"/>
    </row>
    <row r="112" spans="1:12" ht="18.899999999999999" customHeight="1">
      <c r="A112" s="20" t="s">
        <v>46</v>
      </c>
      <c r="B112" s="20"/>
      <c r="C112" s="21"/>
      <c r="D112" s="29"/>
      <c r="E112" s="29"/>
      <c r="F112" s="144"/>
      <c r="G112" s="34"/>
      <c r="H112" s="34"/>
      <c r="I112" s="34"/>
      <c r="J112" s="144"/>
      <c r="K112" s="34"/>
      <c r="L112" s="34"/>
    </row>
    <row r="113" spans="1:12" ht="18.899999999999999" customHeight="1">
      <c r="A113" s="20"/>
      <c r="B113" s="20" t="s">
        <v>18</v>
      </c>
      <c r="C113" s="29"/>
      <c r="D113" s="29"/>
      <c r="E113" s="29"/>
      <c r="F113" s="148"/>
      <c r="G113" s="29"/>
      <c r="H113" s="29"/>
      <c r="I113" s="29"/>
      <c r="J113" s="148"/>
      <c r="K113" s="29"/>
      <c r="L113" s="29"/>
    </row>
    <row r="114" spans="1:12" ht="18.899999999999999" customHeight="1">
      <c r="A114" s="20"/>
      <c r="B114" s="29"/>
      <c r="C114" s="20" t="s">
        <v>144</v>
      </c>
      <c r="D114" s="29"/>
      <c r="E114" s="29"/>
      <c r="F114" s="143"/>
      <c r="G114" s="34"/>
      <c r="H114" s="114"/>
      <c r="I114" s="23"/>
      <c r="J114" s="143"/>
      <c r="K114" s="23"/>
      <c r="L114" s="24"/>
    </row>
    <row r="115" spans="1:12" ht="18.899999999999999" customHeight="1" thickBot="1">
      <c r="A115" s="20"/>
      <c r="B115" s="29"/>
      <c r="C115" s="20" t="s">
        <v>58</v>
      </c>
      <c r="D115" s="35"/>
      <c r="E115" s="29"/>
      <c r="F115" s="149">
        <v>5335000</v>
      </c>
      <c r="G115" s="34"/>
      <c r="H115" s="119">
        <v>5335000</v>
      </c>
      <c r="I115" s="23"/>
      <c r="J115" s="149">
        <v>5335000</v>
      </c>
      <c r="K115" s="23"/>
      <c r="L115" s="119">
        <v>5335000</v>
      </c>
    </row>
    <row r="116" spans="1:12" ht="18.899999999999999" customHeight="1" thickTop="1">
      <c r="A116" s="29"/>
      <c r="B116" s="20" t="s">
        <v>19</v>
      </c>
      <c r="C116" s="29"/>
      <c r="D116" s="29"/>
      <c r="E116" s="29"/>
      <c r="F116" s="150"/>
      <c r="G116" s="44"/>
      <c r="H116" s="43"/>
      <c r="I116" s="39"/>
      <c r="J116" s="150"/>
      <c r="K116" s="45"/>
      <c r="L116" s="43"/>
    </row>
    <row r="117" spans="1:12" ht="18.899999999999999" customHeight="1">
      <c r="A117" s="20"/>
      <c r="B117" s="29"/>
      <c r="C117" s="20" t="s">
        <v>137</v>
      </c>
      <c r="D117" s="29"/>
      <c r="E117" s="29"/>
      <c r="F117" s="151"/>
      <c r="G117" s="34"/>
      <c r="H117" s="120"/>
      <c r="I117" s="46"/>
      <c r="J117" s="151"/>
      <c r="K117" s="46"/>
      <c r="L117" s="120"/>
    </row>
    <row r="118" spans="1:12" ht="18.899999999999999" customHeight="1">
      <c r="A118" s="20"/>
      <c r="B118" s="29"/>
      <c r="C118" s="29" t="s">
        <v>84</v>
      </c>
      <c r="D118" s="35"/>
      <c r="E118" s="29"/>
      <c r="F118" s="152">
        <v>5065171</v>
      </c>
      <c r="G118" s="46"/>
      <c r="H118" s="114">
        <v>5065171</v>
      </c>
      <c r="I118" s="114"/>
      <c r="J118" s="152">
        <v>5065171</v>
      </c>
      <c r="K118" s="114"/>
      <c r="L118" s="114">
        <v>5065171</v>
      </c>
    </row>
    <row r="119" spans="1:12" ht="18.899999999999999" customHeight="1">
      <c r="A119" s="20" t="s">
        <v>164</v>
      </c>
      <c r="B119" s="29"/>
      <c r="C119" s="29"/>
      <c r="D119" s="35"/>
      <c r="E119" s="29"/>
      <c r="F119" s="152">
        <v>-874902</v>
      </c>
      <c r="G119" s="46"/>
      <c r="H119" s="114">
        <v>-874902</v>
      </c>
      <c r="I119" s="114"/>
      <c r="J119" s="152">
        <v>-874902</v>
      </c>
      <c r="K119" s="114"/>
      <c r="L119" s="114">
        <v>-874902</v>
      </c>
    </row>
    <row r="120" spans="1:12" ht="18.899999999999999" customHeight="1">
      <c r="A120" s="20" t="s">
        <v>62</v>
      </c>
      <c r="B120" s="20"/>
      <c r="C120" s="21"/>
      <c r="D120" s="35"/>
      <c r="E120" s="29"/>
      <c r="F120" s="152"/>
      <c r="G120" s="23"/>
      <c r="H120" s="114"/>
      <c r="I120" s="23"/>
      <c r="J120" s="152"/>
      <c r="K120" s="23"/>
      <c r="L120" s="47"/>
    </row>
    <row r="121" spans="1:12" ht="18.899999999999999" customHeight="1">
      <c r="A121" s="20"/>
      <c r="B121" s="20" t="s">
        <v>30</v>
      </c>
      <c r="C121" s="29"/>
      <c r="D121" s="35"/>
      <c r="E121" s="29"/>
      <c r="F121" s="152">
        <v>767</v>
      </c>
      <c r="G121" s="23"/>
      <c r="H121" s="114">
        <v>767</v>
      </c>
      <c r="I121" s="23"/>
      <c r="J121" s="152">
        <v>767</v>
      </c>
      <c r="K121" s="23"/>
      <c r="L121" s="114">
        <v>767</v>
      </c>
    </row>
    <row r="122" spans="1:12" ht="18.899999999999999" customHeight="1">
      <c r="A122" s="20"/>
      <c r="B122" s="20" t="s">
        <v>63</v>
      </c>
      <c r="C122" s="29"/>
      <c r="D122" s="29"/>
      <c r="E122" s="29"/>
      <c r="F122" s="143">
        <v>-1208337</v>
      </c>
      <c r="G122" s="23"/>
      <c r="H122" s="114">
        <v>-1213543</v>
      </c>
      <c r="I122" s="23"/>
      <c r="J122" s="143">
        <v>-970613</v>
      </c>
      <c r="K122" s="23"/>
      <c r="L122" s="114">
        <v>-974285</v>
      </c>
    </row>
    <row r="123" spans="1:12" ht="18.899999999999999" customHeight="1">
      <c r="A123" s="20" t="s">
        <v>67</v>
      </c>
      <c r="B123" s="48"/>
      <c r="C123" s="21"/>
      <c r="D123" s="29"/>
      <c r="E123" s="29"/>
      <c r="F123" s="140">
        <v>-13716</v>
      </c>
      <c r="G123" s="23"/>
      <c r="H123" s="118">
        <v>-17742</v>
      </c>
      <c r="I123" s="23"/>
      <c r="J123" s="156">
        <v>0</v>
      </c>
      <c r="K123" s="23"/>
      <c r="L123" s="118">
        <v>0</v>
      </c>
    </row>
    <row r="124" spans="1:12" ht="6" customHeight="1">
      <c r="A124" s="15"/>
      <c r="B124" s="15"/>
      <c r="C124" s="16"/>
      <c r="D124" s="17"/>
      <c r="E124" s="17"/>
      <c r="F124" s="138"/>
      <c r="G124" s="18"/>
      <c r="H124" s="116"/>
      <c r="I124" s="18"/>
      <c r="J124" s="138"/>
      <c r="K124" s="18"/>
      <c r="L124" s="18"/>
    </row>
    <row r="125" spans="1:12" ht="18.899999999999999" customHeight="1">
      <c r="A125" s="20" t="s">
        <v>79</v>
      </c>
      <c r="B125" s="20"/>
      <c r="C125" s="21"/>
      <c r="D125" s="29"/>
      <c r="E125" s="29"/>
      <c r="F125" s="146">
        <f>SUM(F117:F123)</f>
        <v>2968983</v>
      </c>
      <c r="G125" s="23"/>
      <c r="H125" s="113">
        <f>SUM(H117:H123)</f>
        <v>2959751</v>
      </c>
      <c r="I125" s="23"/>
      <c r="J125" s="146">
        <f>SUM(J117:J123)</f>
        <v>3220423</v>
      </c>
      <c r="K125" s="23"/>
      <c r="L125" s="37">
        <f>SUM(L117:L123)</f>
        <v>3216751</v>
      </c>
    </row>
    <row r="126" spans="1:12" ht="18.899999999999999" customHeight="1">
      <c r="A126" s="20" t="s">
        <v>20</v>
      </c>
      <c r="B126" s="20"/>
      <c r="C126" s="21"/>
      <c r="D126" s="29"/>
      <c r="E126" s="29"/>
      <c r="F126" s="153">
        <v>53397</v>
      </c>
      <c r="G126" s="39"/>
      <c r="H126" s="121">
        <v>-35</v>
      </c>
      <c r="I126" s="39"/>
      <c r="J126" s="156">
        <v>0</v>
      </c>
      <c r="K126" s="37"/>
      <c r="L126" s="49">
        <v>0</v>
      </c>
    </row>
    <row r="127" spans="1:12" ht="6" customHeight="1">
      <c r="A127" s="15"/>
      <c r="B127" s="15"/>
      <c r="C127" s="16"/>
      <c r="D127" s="29"/>
      <c r="E127" s="29"/>
      <c r="F127" s="154"/>
      <c r="G127" s="51"/>
      <c r="H127" s="50"/>
      <c r="I127" s="51"/>
      <c r="J127" s="157"/>
      <c r="K127" s="46"/>
      <c r="L127" s="52"/>
    </row>
    <row r="128" spans="1:12" ht="18.899999999999999" customHeight="1">
      <c r="A128" s="15" t="s">
        <v>68</v>
      </c>
      <c r="B128" s="20"/>
      <c r="C128" s="21"/>
      <c r="D128" s="29"/>
      <c r="E128" s="29"/>
      <c r="F128" s="140">
        <f>SUM(F125:F127)</f>
        <v>3022380</v>
      </c>
      <c r="G128" s="23"/>
      <c r="H128" s="27">
        <f>SUM(H125:H127)</f>
        <v>2959716</v>
      </c>
      <c r="I128" s="23"/>
      <c r="J128" s="140">
        <f>SUM(J125:J127)</f>
        <v>3220423</v>
      </c>
      <c r="K128" s="23"/>
      <c r="L128" s="27">
        <f>SUM(L125:L127)</f>
        <v>3216751</v>
      </c>
    </row>
    <row r="129" spans="1:12" ht="6" customHeight="1">
      <c r="A129" s="15"/>
      <c r="B129" s="15"/>
      <c r="D129" s="17"/>
      <c r="E129" s="17"/>
      <c r="F129" s="138"/>
      <c r="G129" s="18"/>
      <c r="H129" s="18"/>
      <c r="I129" s="18"/>
      <c r="J129" s="138"/>
      <c r="K129" s="18"/>
      <c r="L129" s="18"/>
    </row>
    <row r="130" spans="1:12" ht="18.899999999999999" customHeight="1" thickBot="1">
      <c r="A130" s="15" t="s">
        <v>69</v>
      </c>
      <c r="B130" s="16"/>
      <c r="D130" s="29"/>
      <c r="E130" s="29"/>
      <c r="F130" s="155">
        <f>SUM(F86,F128)</f>
        <v>4100756</v>
      </c>
      <c r="G130" s="23"/>
      <c r="H130" s="78">
        <f>SUM(H86,H128)</f>
        <v>3117273</v>
      </c>
      <c r="I130" s="23"/>
      <c r="J130" s="155">
        <f>SUM(J86,J128)</f>
        <v>3513986</v>
      </c>
      <c r="K130" s="23"/>
      <c r="L130" s="78">
        <f>SUM(L86,L128)</f>
        <v>3361869</v>
      </c>
    </row>
    <row r="131" spans="1:12" ht="18.899999999999999" customHeight="1" thickTop="1">
      <c r="A131" s="1"/>
      <c r="B131" s="16"/>
      <c r="C131" s="7"/>
      <c r="F131" s="101"/>
      <c r="H131" s="101"/>
      <c r="J131" s="101"/>
      <c r="L131" s="101"/>
    </row>
    <row r="132" spans="1:12" ht="18.899999999999999" customHeight="1">
      <c r="A132" s="1"/>
      <c r="B132" s="1"/>
      <c r="C132" s="7"/>
      <c r="F132" s="24"/>
      <c r="G132" s="24"/>
      <c r="H132" s="24"/>
      <c r="I132" s="24"/>
      <c r="J132" s="24"/>
      <c r="K132" s="24"/>
      <c r="L132" s="24"/>
    </row>
    <row r="133" spans="1:12" ht="18.899999999999999" customHeight="1">
      <c r="A133" s="1"/>
      <c r="B133" s="1"/>
      <c r="C133" s="7"/>
      <c r="F133" s="24"/>
      <c r="G133" s="24"/>
      <c r="H133" s="24"/>
      <c r="I133" s="24"/>
      <c r="J133" s="24"/>
      <c r="K133" s="24"/>
      <c r="L133" s="24"/>
    </row>
    <row r="134" spans="1:12" ht="18.899999999999999" customHeight="1">
      <c r="A134" s="1"/>
      <c r="B134" s="1"/>
      <c r="C134" s="7"/>
      <c r="F134" s="24"/>
      <c r="G134" s="24"/>
      <c r="H134" s="24"/>
      <c r="I134" s="24"/>
      <c r="J134" s="24"/>
      <c r="K134" s="24"/>
      <c r="L134" s="24"/>
    </row>
    <row r="135" spans="1:12" ht="18.899999999999999" customHeight="1">
      <c r="A135" s="1"/>
      <c r="B135" s="1"/>
      <c r="C135" s="7"/>
      <c r="F135" s="24"/>
      <c r="G135" s="23"/>
      <c r="H135" s="24"/>
      <c r="I135" s="23"/>
      <c r="J135" s="24"/>
      <c r="K135" s="23"/>
      <c r="L135" s="24"/>
    </row>
    <row r="136" spans="1:12" ht="18.899999999999999" customHeight="1">
      <c r="A136" s="20"/>
      <c r="B136" s="20"/>
      <c r="C136" s="20"/>
      <c r="D136" s="29"/>
      <c r="E136" s="29"/>
      <c r="F136" s="29"/>
      <c r="G136" s="29"/>
      <c r="H136" s="29"/>
      <c r="I136" s="29"/>
      <c r="J136" s="29"/>
      <c r="K136" s="29"/>
      <c r="L136" s="29"/>
    </row>
    <row r="137" spans="1:12" ht="18.899999999999999" customHeight="1">
      <c r="A137" s="20"/>
      <c r="B137" s="20"/>
      <c r="C137" s="20"/>
      <c r="D137" s="29"/>
      <c r="E137" s="29"/>
      <c r="F137" s="29"/>
      <c r="G137" s="29"/>
      <c r="H137" s="29"/>
      <c r="I137" s="29"/>
      <c r="J137" s="29"/>
      <c r="K137" s="29"/>
      <c r="L137" s="29"/>
    </row>
    <row r="138" spans="1:12" ht="18.899999999999999" customHeight="1">
      <c r="A138" s="1"/>
      <c r="B138" s="1"/>
      <c r="C138" s="7"/>
      <c r="F138" s="24"/>
      <c r="G138" s="23"/>
      <c r="H138" s="24"/>
      <c r="I138" s="23"/>
      <c r="J138" s="24"/>
      <c r="K138" s="23"/>
      <c r="L138" s="24"/>
    </row>
    <row r="139" spans="1:12" ht="18.899999999999999" customHeight="1">
      <c r="A139" s="1"/>
      <c r="B139" s="1"/>
      <c r="C139" s="7"/>
      <c r="F139" s="24"/>
      <c r="G139" s="23"/>
      <c r="H139" s="24"/>
      <c r="I139" s="23"/>
      <c r="J139" s="24"/>
      <c r="K139" s="23"/>
      <c r="L139" s="24"/>
    </row>
    <row r="140" spans="1:12" ht="18.899999999999999" customHeight="1">
      <c r="A140" s="1"/>
      <c r="B140" s="1"/>
      <c r="C140" s="7"/>
      <c r="F140" s="24"/>
      <c r="G140" s="23"/>
      <c r="H140" s="24"/>
      <c r="I140" s="23"/>
      <c r="J140" s="24"/>
      <c r="K140" s="23"/>
      <c r="L140" s="24"/>
    </row>
    <row r="141" spans="1:12" ht="18.75" customHeight="1">
      <c r="A141" s="311" t="s">
        <v>109</v>
      </c>
      <c r="B141" s="311"/>
      <c r="C141" s="311"/>
      <c r="D141" s="311"/>
      <c r="E141" s="311"/>
      <c r="F141" s="311"/>
      <c r="G141" s="311"/>
      <c r="H141" s="311"/>
      <c r="I141" s="311"/>
      <c r="J141" s="311"/>
      <c r="K141" s="311"/>
      <c r="L141" s="311"/>
    </row>
    <row r="142" spans="1:12" ht="18.75" customHeight="1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2" ht="18.75" customHeight="1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2" ht="8.25" customHeight="1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ht="21.9" customHeight="1">
      <c r="A145" s="4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</sheetData>
  <mergeCells count="9">
    <mergeCell ref="J54:L54"/>
    <mergeCell ref="F102:H102"/>
    <mergeCell ref="J102:L102"/>
    <mergeCell ref="A141:L141"/>
    <mergeCell ref="F5:H5"/>
    <mergeCell ref="J5:L5"/>
    <mergeCell ref="A46:L46"/>
    <mergeCell ref="A93:L93"/>
    <mergeCell ref="F54:H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view="pageBreakPreview" zoomScale="110" zoomScaleNormal="93" zoomScaleSheetLayoutView="110" workbookViewId="0">
      <selection activeCell="D20" sqref="D20"/>
    </sheetView>
  </sheetViews>
  <sheetFormatPr defaultColWidth="9.109375" defaultRowHeight="21.75" customHeight="1"/>
  <cols>
    <col min="1" max="1" width="46.109375" style="2" customWidth="1"/>
    <col min="2" max="2" width="7.109375" style="2" customWidth="1"/>
    <col min="3" max="3" width="0.6640625" style="2" customWidth="1"/>
    <col min="4" max="4" width="11.33203125" style="2" customWidth="1"/>
    <col min="5" max="5" width="0.6640625" style="2" customWidth="1"/>
    <col min="6" max="6" width="11.33203125" style="2" customWidth="1"/>
    <col min="7" max="7" width="0.6640625" style="2" customWidth="1"/>
    <col min="8" max="8" width="11.33203125" style="2" customWidth="1"/>
    <col min="9" max="9" width="0.6640625" style="2" customWidth="1"/>
    <col min="10" max="10" width="11.33203125" style="2" customWidth="1"/>
    <col min="11" max="16384" width="9.109375" style="2"/>
  </cols>
  <sheetData>
    <row r="1" spans="1:10" ht="21.75" customHeight="1">
      <c r="A1" s="1" t="str">
        <f>+_xlfn.SINGLE('2-4'!A1)</f>
        <v>บริษัท ยูไนเต็ด เพาเวอร์ ออฟ เอเชีย จำกัด (มหาชน)</v>
      </c>
      <c r="B1" s="1"/>
    </row>
    <row r="2" spans="1:10" ht="21.75" customHeight="1">
      <c r="A2" s="79" t="s">
        <v>32</v>
      </c>
      <c r="B2" s="79"/>
    </row>
    <row r="3" spans="1:10" ht="21.75" customHeight="1">
      <c r="A3" s="80" t="s">
        <v>131</v>
      </c>
      <c r="B3" s="80"/>
      <c r="C3" s="4"/>
      <c r="D3" s="4"/>
      <c r="E3" s="4"/>
      <c r="F3" s="4"/>
      <c r="G3" s="4"/>
      <c r="H3" s="4"/>
      <c r="I3" s="4"/>
      <c r="J3" s="4"/>
    </row>
    <row r="4" spans="1:10" ht="18.899999999999999" customHeight="1"/>
    <row r="5" spans="1:10" ht="18.899999999999999" customHeight="1">
      <c r="A5" s="7"/>
      <c r="B5" s="7"/>
      <c r="C5" s="8"/>
      <c r="D5" s="310" t="s">
        <v>31</v>
      </c>
      <c r="E5" s="310"/>
      <c r="F5" s="310"/>
      <c r="G5" s="8"/>
      <c r="H5" s="312" t="s">
        <v>74</v>
      </c>
      <c r="I5" s="312"/>
      <c r="J5" s="312"/>
    </row>
    <row r="6" spans="1:10" ht="18.899999999999999" customHeight="1">
      <c r="A6" s="9"/>
      <c r="B6" s="9"/>
      <c r="C6" s="33"/>
      <c r="D6" s="12" t="s">
        <v>130</v>
      </c>
      <c r="E6" s="12"/>
      <c r="F6" s="12" t="s">
        <v>107</v>
      </c>
      <c r="G6" s="12"/>
      <c r="H6" s="12" t="s">
        <v>130</v>
      </c>
      <c r="I6" s="12"/>
      <c r="J6" s="12" t="s">
        <v>107</v>
      </c>
    </row>
    <row r="7" spans="1:10" ht="18.899999999999999" customHeight="1">
      <c r="A7" s="9"/>
      <c r="B7" s="13" t="s">
        <v>0</v>
      </c>
      <c r="C7" s="95"/>
      <c r="D7" s="81" t="s">
        <v>41</v>
      </c>
      <c r="E7" s="11"/>
      <c r="F7" s="81" t="s">
        <v>41</v>
      </c>
      <c r="G7" s="11"/>
      <c r="H7" s="81" t="s">
        <v>41</v>
      </c>
      <c r="I7" s="11"/>
      <c r="J7" s="81" t="s">
        <v>41</v>
      </c>
    </row>
    <row r="8" spans="1:10" ht="18.899999999999999" customHeight="1">
      <c r="A8" s="82"/>
      <c r="B8" s="82"/>
      <c r="D8" s="158"/>
      <c r="E8" s="32"/>
      <c r="F8" s="32"/>
      <c r="G8" s="32"/>
      <c r="H8" s="158"/>
      <c r="I8" s="32"/>
      <c r="J8" s="32"/>
    </row>
    <row r="9" spans="1:10" ht="18.899999999999999" customHeight="1">
      <c r="A9" s="82" t="s">
        <v>120</v>
      </c>
      <c r="B9" s="82"/>
      <c r="D9" s="159">
        <v>50131</v>
      </c>
      <c r="E9" s="84"/>
      <c r="F9" s="83">
        <v>14871</v>
      </c>
      <c r="G9" s="85"/>
      <c r="H9" s="159">
        <v>8650</v>
      </c>
      <c r="I9" s="85"/>
      <c r="J9" s="83">
        <v>9531</v>
      </c>
    </row>
    <row r="10" spans="1:10" ht="18.899999999999999" customHeight="1">
      <c r="A10" s="82" t="s">
        <v>121</v>
      </c>
      <c r="B10" s="82"/>
      <c r="D10" s="160">
        <v>-16930</v>
      </c>
      <c r="E10" s="84"/>
      <c r="F10" s="86">
        <v>-6592</v>
      </c>
      <c r="G10" s="85"/>
      <c r="H10" s="160">
        <v>-4006</v>
      </c>
      <c r="I10" s="85"/>
      <c r="J10" s="86">
        <v>-4868</v>
      </c>
    </row>
    <row r="11" spans="1:10" ht="6" customHeight="1">
      <c r="A11" s="82"/>
      <c r="B11" s="82"/>
      <c r="D11" s="158"/>
      <c r="E11" s="32"/>
      <c r="F11" s="32"/>
      <c r="G11" s="32"/>
      <c r="H11" s="158"/>
      <c r="I11" s="32"/>
      <c r="J11" s="32"/>
    </row>
    <row r="12" spans="1:10" ht="18.899999999999999" customHeight="1">
      <c r="A12" s="7" t="s">
        <v>93</v>
      </c>
      <c r="B12" s="7"/>
      <c r="D12" s="159">
        <f>SUM(D9:D11)</f>
        <v>33201</v>
      </c>
      <c r="E12" s="31"/>
      <c r="F12" s="83">
        <f>SUM(F9:F11)</f>
        <v>8279</v>
      </c>
      <c r="G12" s="31"/>
      <c r="H12" s="162">
        <f>SUM(H9:H11)</f>
        <v>4644</v>
      </c>
      <c r="I12" s="31"/>
      <c r="J12" s="31">
        <f>SUM(J9:J11)</f>
        <v>4663</v>
      </c>
    </row>
    <row r="13" spans="1:10" ht="18.899999999999999" customHeight="1">
      <c r="A13" s="87" t="s">
        <v>21</v>
      </c>
      <c r="B13" s="87"/>
      <c r="D13" s="159">
        <v>182</v>
      </c>
      <c r="E13" s="88"/>
      <c r="F13" s="83">
        <v>340</v>
      </c>
      <c r="G13" s="85"/>
      <c r="H13" s="159">
        <v>11557</v>
      </c>
      <c r="I13" s="85"/>
      <c r="J13" s="83">
        <v>7433</v>
      </c>
    </row>
    <row r="14" spans="1:10" ht="18.899999999999999" customHeight="1">
      <c r="A14" s="82" t="s">
        <v>22</v>
      </c>
      <c r="B14" s="82"/>
      <c r="D14" s="159">
        <v>-22903</v>
      </c>
      <c r="E14" s="88"/>
      <c r="F14" s="83">
        <v>-19969</v>
      </c>
      <c r="G14" s="85"/>
      <c r="H14" s="159">
        <v>-12255</v>
      </c>
      <c r="I14" s="85"/>
      <c r="J14" s="83">
        <v>-12143</v>
      </c>
    </row>
    <row r="15" spans="1:10" ht="18.899999999999999" customHeight="1">
      <c r="A15" s="82" t="s">
        <v>170</v>
      </c>
      <c r="B15" s="82"/>
      <c r="D15" s="159">
        <v>7686</v>
      </c>
      <c r="E15" s="88"/>
      <c r="F15" s="83">
        <v>13834</v>
      </c>
      <c r="G15" s="85"/>
      <c r="H15" s="159">
        <v>0</v>
      </c>
      <c r="I15" s="85"/>
      <c r="J15" s="83">
        <v>0</v>
      </c>
    </row>
    <row r="16" spans="1:10" ht="18.899999999999999" customHeight="1">
      <c r="A16" s="90" t="s">
        <v>139</v>
      </c>
      <c r="B16" s="90"/>
      <c r="D16" s="159">
        <v>0</v>
      </c>
      <c r="E16" s="88"/>
      <c r="F16" s="83">
        <v>2144</v>
      </c>
      <c r="G16" s="85"/>
      <c r="H16" s="159">
        <v>0</v>
      </c>
      <c r="I16" s="85"/>
      <c r="J16" s="83">
        <v>2144</v>
      </c>
    </row>
    <row r="17" spans="1:10" ht="18.899999999999999" customHeight="1">
      <c r="A17" s="82" t="s">
        <v>23</v>
      </c>
      <c r="B17" s="82"/>
      <c r="D17" s="161">
        <v>-9889</v>
      </c>
      <c r="E17" s="88"/>
      <c r="F17" s="85">
        <v>-359</v>
      </c>
      <c r="G17" s="85"/>
      <c r="H17" s="161">
        <v>-274</v>
      </c>
      <c r="I17" s="85"/>
      <c r="J17" s="85">
        <v>-359</v>
      </c>
    </row>
    <row r="18" spans="1:10" ht="18.899999999999999" customHeight="1">
      <c r="A18" s="82" t="s">
        <v>187</v>
      </c>
      <c r="B18" s="184">
        <v>9</v>
      </c>
      <c r="D18" s="160">
        <v>-405</v>
      </c>
      <c r="E18" s="88"/>
      <c r="F18" s="86">
        <v>227</v>
      </c>
      <c r="G18" s="85"/>
      <c r="H18" s="160">
        <v>0</v>
      </c>
      <c r="I18" s="85"/>
      <c r="J18" s="86">
        <v>0</v>
      </c>
    </row>
    <row r="19" spans="1:10" ht="6" customHeight="1">
      <c r="A19" s="82"/>
      <c r="B19" s="82"/>
      <c r="D19" s="162"/>
      <c r="E19" s="31"/>
      <c r="F19" s="31"/>
      <c r="G19" s="85"/>
      <c r="H19" s="161"/>
      <c r="I19" s="85"/>
      <c r="J19" s="85"/>
    </row>
    <row r="20" spans="1:10" ht="18.899999999999999" customHeight="1">
      <c r="A20" s="89" t="s">
        <v>145</v>
      </c>
      <c r="B20" s="89"/>
      <c r="D20" s="159">
        <f>SUM(D12:D18)</f>
        <v>7872</v>
      </c>
      <c r="E20" s="31"/>
      <c r="F20" s="83">
        <f>SUM(F12:F18)</f>
        <v>4496</v>
      </c>
      <c r="G20" s="85"/>
      <c r="H20" s="159">
        <f>SUM(H12:H18)</f>
        <v>3672</v>
      </c>
      <c r="I20" s="85"/>
      <c r="J20" s="83">
        <f>SUM(J12:J18)</f>
        <v>1738</v>
      </c>
    </row>
    <row r="21" spans="1:10" ht="18.899999999999999" customHeight="1">
      <c r="A21" s="90" t="s">
        <v>71</v>
      </c>
      <c r="B21" s="90"/>
      <c r="C21" s="100"/>
      <c r="D21" s="160">
        <v>108</v>
      </c>
      <c r="E21" s="31"/>
      <c r="F21" s="86">
        <v>-1457</v>
      </c>
      <c r="G21" s="85"/>
      <c r="H21" s="160">
        <v>0</v>
      </c>
      <c r="I21" s="85"/>
      <c r="J21" s="86">
        <v>-429</v>
      </c>
    </row>
    <row r="22" spans="1:10" ht="6" customHeight="1">
      <c r="A22" s="82"/>
      <c r="B22" s="82"/>
      <c r="D22" s="162"/>
      <c r="E22" s="31"/>
      <c r="F22" s="31"/>
      <c r="G22" s="85"/>
      <c r="H22" s="161"/>
      <c r="I22" s="85"/>
      <c r="J22" s="85"/>
    </row>
    <row r="23" spans="1:10" ht="18.899999999999999" customHeight="1">
      <c r="A23" s="89" t="s">
        <v>158</v>
      </c>
      <c r="B23" s="89"/>
      <c r="D23" s="159">
        <f>SUM(D19:D21)</f>
        <v>7980</v>
      </c>
      <c r="E23" s="31"/>
      <c r="F23" s="83">
        <f>SUM(F19:F21)</f>
        <v>3039</v>
      </c>
      <c r="G23" s="85"/>
      <c r="H23" s="159">
        <f>SUM(H19:H21)</f>
        <v>3672</v>
      </c>
      <c r="I23" s="85"/>
      <c r="J23" s="83">
        <f>SUM(J19:J21)</f>
        <v>1309</v>
      </c>
    </row>
    <row r="24" spans="1:10" ht="18.899999999999999" customHeight="1">
      <c r="A24" s="89"/>
      <c r="B24" s="89"/>
      <c r="D24" s="162"/>
      <c r="E24" s="31"/>
      <c r="F24" s="31"/>
      <c r="G24" s="31"/>
      <c r="H24" s="162"/>
      <c r="I24" s="31"/>
      <c r="J24" s="31"/>
    </row>
    <row r="25" spans="1:10" ht="18.899999999999999" customHeight="1">
      <c r="A25" s="89" t="s">
        <v>188</v>
      </c>
      <c r="B25" s="89"/>
      <c r="D25" s="159"/>
      <c r="E25" s="31"/>
      <c r="F25" s="83"/>
      <c r="G25" s="85"/>
      <c r="H25" s="159"/>
      <c r="I25" s="85"/>
      <c r="J25" s="83"/>
    </row>
    <row r="26" spans="1:10" ht="18.899999999999999" customHeight="1">
      <c r="A26" s="90" t="s">
        <v>60</v>
      </c>
      <c r="B26" s="90"/>
      <c r="D26" s="163"/>
      <c r="E26" s="31"/>
      <c r="F26" s="91"/>
      <c r="G26" s="31"/>
      <c r="H26" s="163"/>
      <c r="I26" s="31"/>
      <c r="J26" s="91"/>
    </row>
    <row r="27" spans="1:10" ht="18.899999999999999" customHeight="1">
      <c r="A27" s="90" t="s">
        <v>61</v>
      </c>
      <c r="B27" s="90"/>
      <c r="D27" s="160">
        <v>6496</v>
      </c>
      <c r="E27" s="31"/>
      <c r="F27" s="86">
        <v>-9889</v>
      </c>
      <c r="G27" s="31"/>
      <c r="H27" s="166">
        <v>0</v>
      </c>
      <c r="I27" s="31"/>
      <c r="J27" s="111">
        <v>0</v>
      </c>
    </row>
    <row r="28" spans="1:10" ht="6" customHeight="1">
      <c r="A28" s="82"/>
      <c r="B28" s="82"/>
      <c r="D28" s="161"/>
      <c r="E28" s="31"/>
      <c r="F28" s="85"/>
      <c r="G28" s="85"/>
      <c r="H28" s="161"/>
      <c r="I28" s="85"/>
      <c r="J28" s="85"/>
    </row>
    <row r="29" spans="1:10" ht="18.899999999999999" customHeight="1" thickBot="1">
      <c r="A29" s="7" t="s">
        <v>146</v>
      </c>
      <c r="B29" s="7"/>
      <c r="D29" s="155">
        <f>SUM(D22:D27)</f>
        <v>14476</v>
      </c>
      <c r="E29" s="24"/>
      <c r="F29" s="78">
        <f>SUM(F22:F27)</f>
        <v>-6850</v>
      </c>
      <c r="G29" s="24"/>
      <c r="H29" s="155">
        <f>SUM(H22:H27)</f>
        <v>3672</v>
      </c>
      <c r="I29" s="24"/>
      <c r="J29" s="78">
        <f>SUM(J22:J27)</f>
        <v>1309</v>
      </c>
    </row>
    <row r="30" spans="1:10" ht="18.899999999999999" customHeight="1" thickTop="1">
      <c r="C30" s="7"/>
      <c r="D30" s="143"/>
      <c r="E30" s="24"/>
      <c r="F30" s="24"/>
      <c r="G30" s="24"/>
      <c r="H30" s="143"/>
      <c r="I30" s="24"/>
      <c r="J30" s="24"/>
    </row>
    <row r="31" spans="1:10" ht="18.899999999999999" customHeight="1">
      <c r="A31" s="1" t="s">
        <v>175</v>
      </c>
      <c r="B31" s="1"/>
      <c r="D31" s="143"/>
      <c r="E31" s="42"/>
      <c r="F31" s="24"/>
      <c r="G31" s="42"/>
      <c r="H31" s="167"/>
      <c r="I31" s="42"/>
      <c r="J31" s="42"/>
    </row>
    <row r="32" spans="1:10" ht="18.899999999999999" customHeight="1">
      <c r="A32" s="2" t="s">
        <v>125</v>
      </c>
      <c r="D32" s="143">
        <v>5206</v>
      </c>
      <c r="E32" s="32"/>
      <c r="F32" s="24">
        <f>F35-F33</f>
        <v>3084</v>
      </c>
      <c r="G32" s="24"/>
      <c r="H32" s="143">
        <v>3672</v>
      </c>
      <c r="I32" s="24"/>
      <c r="J32" s="24">
        <f>J35-J33</f>
        <v>1309</v>
      </c>
    </row>
    <row r="33" spans="1:10" ht="18.899999999999999" customHeight="1">
      <c r="A33" s="2" t="s">
        <v>126</v>
      </c>
      <c r="D33" s="140">
        <v>2774</v>
      </c>
      <c r="E33" s="93"/>
      <c r="F33" s="27">
        <v>-45</v>
      </c>
      <c r="G33" s="24"/>
      <c r="H33" s="140">
        <v>0</v>
      </c>
      <c r="I33" s="24"/>
      <c r="J33" s="27">
        <v>0</v>
      </c>
    </row>
    <row r="34" spans="1:10" ht="6" customHeight="1">
      <c r="A34" s="82"/>
      <c r="B34" s="82"/>
      <c r="D34" s="164"/>
      <c r="E34" s="31"/>
      <c r="F34" s="92"/>
      <c r="G34" s="85"/>
      <c r="H34" s="161"/>
      <c r="I34" s="85"/>
      <c r="J34" s="85"/>
    </row>
    <row r="35" spans="1:10" ht="18.899999999999999" customHeight="1" thickBot="1">
      <c r="A35" s="1"/>
      <c r="B35" s="1"/>
      <c r="C35" s="82"/>
      <c r="D35" s="155">
        <f>D23</f>
        <v>7980</v>
      </c>
      <c r="E35" s="93"/>
      <c r="F35" s="78">
        <f>F23</f>
        <v>3039</v>
      </c>
      <c r="G35" s="24"/>
      <c r="H35" s="155">
        <f>H23</f>
        <v>3672</v>
      </c>
      <c r="I35" s="24"/>
      <c r="J35" s="78">
        <f>J23</f>
        <v>1309</v>
      </c>
    </row>
    <row r="36" spans="1:10" ht="18.899999999999999" customHeight="1" thickTop="1">
      <c r="A36" s="1"/>
      <c r="B36" s="1"/>
      <c r="C36" s="82"/>
      <c r="D36" s="143"/>
      <c r="E36" s="93"/>
      <c r="F36" s="24"/>
      <c r="G36" s="24"/>
      <c r="H36" s="143"/>
      <c r="I36" s="24"/>
      <c r="J36" s="24"/>
    </row>
    <row r="37" spans="1:10" ht="18.899999999999999" customHeight="1">
      <c r="A37" s="1" t="s">
        <v>189</v>
      </c>
      <c r="B37" s="1"/>
      <c r="C37" s="82"/>
      <c r="D37" s="162"/>
      <c r="E37" s="42"/>
      <c r="F37" s="31"/>
      <c r="G37" s="42"/>
      <c r="H37" s="168"/>
      <c r="I37" s="42"/>
      <c r="J37" s="94"/>
    </row>
    <row r="38" spans="1:10" ht="18.899999999999999" customHeight="1">
      <c r="A38" s="2" t="s">
        <v>125</v>
      </c>
      <c r="C38" s="82"/>
      <c r="D38" s="143">
        <v>9232</v>
      </c>
      <c r="E38" s="24"/>
      <c r="F38" s="24">
        <f>F41-F39</f>
        <v>-6805</v>
      </c>
      <c r="G38" s="24"/>
      <c r="H38" s="143">
        <v>3672</v>
      </c>
      <c r="I38" s="24"/>
      <c r="J38" s="24">
        <f>J41-J39</f>
        <v>1309</v>
      </c>
    </row>
    <row r="39" spans="1:10" ht="18.899999999999999" customHeight="1">
      <c r="A39" s="2" t="s">
        <v>126</v>
      </c>
      <c r="C39" s="82"/>
      <c r="D39" s="140">
        <v>5244</v>
      </c>
      <c r="E39" s="24"/>
      <c r="F39" s="27">
        <v>-45</v>
      </c>
      <c r="G39" s="24"/>
      <c r="H39" s="140">
        <v>0</v>
      </c>
      <c r="I39" s="24"/>
      <c r="J39" s="27">
        <v>0</v>
      </c>
    </row>
    <row r="40" spans="1:10" ht="6" customHeight="1">
      <c r="A40" s="82"/>
      <c r="B40" s="82"/>
      <c r="D40" s="164"/>
      <c r="E40" s="31"/>
      <c r="F40" s="92"/>
      <c r="G40" s="85"/>
      <c r="H40" s="161"/>
      <c r="I40" s="85"/>
      <c r="J40" s="85"/>
    </row>
    <row r="41" spans="1:10" ht="18.899999999999999" customHeight="1" thickBot="1">
      <c r="A41" s="1"/>
      <c r="B41" s="1"/>
      <c r="C41" s="95"/>
      <c r="D41" s="165">
        <f>D29</f>
        <v>14476</v>
      </c>
      <c r="E41" s="6"/>
      <c r="F41" s="96">
        <f>F29</f>
        <v>-6850</v>
      </c>
      <c r="G41" s="6"/>
      <c r="H41" s="165">
        <f>H29</f>
        <v>3672</v>
      </c>
      <c r="I41" s="6"/>
      <c r="J41" s="96">
        <f>J29</f>
        <v>1309</v>
      </c>
    </row>
    <row r="42" spans="1:10" ht="18.899999999999999" customHeight="1" thickTop="1">
      <c r="A42" s="1"/>
      <c r="B42" s="1"/>
      <c r="D42" s="162"/>
      <c r="E42" s="31"/>
      <c r="F42" s="31"/>
      <c r="G42" s="85"/>
      <c r="H42" s="161"/>
      <c r="I42" s="85"/>
      <c r="J42" s="85"/>
    </row>
    <row r="43" spans="1:10" ht="18.899999999999999" customHeight="1">
      <c r="A43" s="1" t="s">
        <v>105</v>
      </c>
      <c r="B43" s="1"/>
      <c r="C43" s="95"/>
      <c r="D43" s="169"/>
      <c r="H43" s="169"/>
    </row>
    <row r="44" spans="1:10" ht="6" customHeight="1">
      <c r="A44" s="1"/>
      <c r="B44" s="1"/>
      <c r="D44" s="169"/>
      <c r="H44" s="169"/>
    </row>
    <row r="45" spans="1:10" ht="18.899999999999999" customHeight="1" thickBot="1">
      <c r="A45" s="2" t="s">
        <v>147</v>
      </c>
      <c r="D45" s="170">
        <f>D32/10130342925*1000</f>
        <v>5.1390165550590182E-4</v>
      </c>
      <c r="F45" s="97">
        <f>F32/6670000175*1000</f>
        <v>4.6236880346108835E-4</v>
      </c>
      <c r="G45" s="98"/>
      <c r="H45" s="170">
        <f>H32/10130342925*1000</f>
        <v>3.6247538974599911E-4</v>
      </c>
      <c r="I45" s="98"/>
      <c r="J45" s="97">
        <f>J32/6670000175*1000</f>
        <v>1.9625186891393149E-4</v>
      </c>
    </row>
    <row r="46" spans="1:10" ht="18.899999999999999" customHeight="1" thickTop="1">
      <c r="D46" s="99"/>
      <c r="F46" s="99"/>
      <c r="G46" s="98"/>
      <c r="H46" s="99"/>
      <c r="I46" s="98"/>
      <c r="J46" s="99"/>
    </row>
    <row r="47" spans="1:10" ht="18.899999999999999" customHeight="1">
      <c r="A47" s="82"/>
      <c r="B47" s="82"/>
      <c r="D47" s="83"/>
      <c r="E47" s="38"/>
      <c r="F47" s="83"/>
      <c r="G47" s="85"/>
      <c r="H47" s="83"/>
      <c r="I47" s="85"/>
      <c r="J47" s="83"/>
    </row>
    <row r="48" spans="1:10" ht="18.899999999999999" customHeight="1">
      <c r="A48" s="82"/>
      <c r="B48" s="82"/>
      <c r="D48" s="83"/>
      <c r="E48" s="38"/>
      <c r="F48" s="83"/>
      <c r="G48" s="85"/>
      <c r="H48" s="83"/>
      <c r="I48" s="85"/>
      <c r="J48" s="83"/>
    </row>
    <row r="49" spans="1:10" ht="21.75" customHeight="1">
      <c r="A49" s="259"/>
      <c r="B49" s="259"/>
      <c r="C49" s="259"/>
      <c r="D49" s="259"/>
      <c r="E49" s="259"/>
      <c r="F49" s="259"/>
      <c r="G49" s="259"/>
      <c r="H49" s="259"/>
      <c r="I49" s="259"/>
      <c r="J49" s="259"/>
    </row>
    <row r="50" spans="1:10" ht="21.75" customHeight="1">
      <c r="A50" s="311" t="s">
        <v>102</v>
      </c>
      <c r="B50" s="311"/>
      <c r="C50" s="311"/>
      <c r="D50" s="311"/>
      <c r="E50" s="311"/>
      <c r="F50" s="311"/>
      <c r="G50" s="311"/>
      <c r="H50" s="311"/>
      <c r="I50" s="311"/>
      <c r="J50" s="311"/>
    </row>
    <row r="51" spans="1:10" ht="11.25" customHeight="1">
      <c r="A51" s="259"/>
      <c r="B51" s="259"/>
      <c r="C51" s="259"/>
      <c r="D51" s="259"/>
      <c r="E51" s="259"/>
      <c r="F51" s="259"/>
      <c r="G51" s="259"/>
      <c r="H51" s="259"/>
      <c r="I51" s="259"/>
      <c r="J51" s="259"/>
    </row>
    <row r="52" spans="1:10" ht="21.75" customHeight="1">
      <c r="A52" s="4" t="str">
        <f>+_xlfn.SINGLE('2-4'!A49)</f>
        <v>หมายเหตุประกอบข้อมูลทางการเงินเป็นส่วนหนึ่งของข้อมูลทางการเงินระหว่างกาลนี้</v>
      </c>
      <c r="B52" s="4"/>
      <c r="C52" s="4"/>
      <c r="D52" s="4"/>
      <c r="E52" s="4"/>
      <c r="F52" s="4"/>
      <c r="G52" s="4"/>
      <c r="H52" s="4"/>
      <c r="I52" s="4"/>
      <c r="J52" s="4"/>
    </row>
  </sheetData>
  <mergeCells count="3">
    <mergeCell ref="A50:J50"/>
    <mergeCell ref="D5:F5"/>
    <mergeCell ref="H5:J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7"/>
  <sheetViews>
    <sheetView view="pageBreakPreview" topLeftCell="A6" zoomScale="110" zoomScaleNormal="110" zoomScaleSheetLayoutView="110" workbookViewId="0">
      <selection activeCell="A23" sqref="A23"/>
    </sheetView>
  </sheetViews>
  <sheetFormatPr defaultColWidth="9.109375" defaultRowHeight="18.600000000000001"/>
  <cols>
    <col min="1" max="1" width="46.5546875" style="106" customWidth="1"/>
    <col min="2" max="2" width="7.109375" style="106" customWidth="1"/>
    <col min="3" max="3" width="0.88671875" style="106" customWidth="1"/>
    <col min="4" max="4" width="9.88671875" style="103" customWidth="1"/>
    <col min="5" max="5" width="0.5546875" style="103" customWidth="1"/>
    <col min="6" max="6" width="8" style="103" customWidth="1"/>
    <col min="7" max="7" width="0.5546875" style="103" customWidth="1"/>
    <col min="8" max="8" width="9.44140625" style="103" customWidth="1"/>
    <col min="9" max="9" width="0.5546875" style="103" customWidth="1"/>
    <col min="10" max="10" width="9.6640625" style="103" customWidth="1"/>
    <col min="11" max="11" width="0.5546875" style="103" customWidth="1"/>
    <col min="12" max="12" width="12.5546875" style="103" customWidth="1"/>
    <col min="13" max="13" width="0.5546875" style="103" customWidth="1"/>
    <col min="14" max="14" width="9.5546875" style="103" customWidth="1"/>
    <col min="15" max="15" width="0.5546875" style="103" customWidth="1"/>
    <col min="16" max="16" width="15.5546875" style="103" customWidth="1"/>
    <col min="17" max="17" width="0.5546875" style="103" customWidth="1"/>
    <col min="18" max="18" width="12" style="103" customWidth="1"/>
    <col min="19" max="19" width="0.5546875" style="103" customWidth="1"/>
    <col min="20" max="20" width="11" style="103" customWidth="1"/>
    <col min="21" max="21" width="0.5546875" style="103" customWidth="1"/>
    <col min="22" max="22" width="9.6640625" style="103" customWidth="1"/>
    <col min="23" max="23" width="0.5546875" style="103" customWidth="1"/>
    <col min="24" max="24" width="9.44140625" style="103" customWidth="1"/>
    <col min="25" max="16384" width="9.109375" style="106"/>
  </cols>
  <sheetData>
    <row r="1" spans="1:24" s="104" customFormat="1" ht="21.75" customHeight="1">
      <c r="A1" s="263" t="s">
        <v>70</v>
      </c>
      <c r="B1" s="263"/>
      <c r="C1" s="263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</row>
    <row r="2" spans="1:24" s="104" customFormat="1" ht="21.75" customHeight="1">
      <c r="A2" s="53" t="s">
        <v>75</v>
      </c>
      <c r="B2" s="53"/>
      <c r="C2" s="53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4" s="104" customFormat="1" ht="21.75" customHeight="1">
      <c r="A3" s="54" t="str">
        <f>'5'!A3</f>
        <v>สำหรับงวดสามเดือนสิ้นสุดวันที่ 31 มีนาคม พ.ศ. 2564</v>
      </c>
      <c r="B3" s="54"/>
      <c r="C3" s="54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s="104" customFormat="1" ht="20.100000000000001" customHeight="1">
      <c r="A4" s="106"/>
      <c r="B4" s="106"/>
      <c r="C4" s="106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</row>
    <row r="5" spans="1:24" s="104" customFormat="1" ht="20.100000000000001" customHeight="1">
      <c r="A5" s="106"/>
      <c r="B5" s="106"/>
      <c r="C5" s="106"/>
      <c r="D5" s="314" t="s">
        <v>31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105"/>
      <c r="X5" s="265" t="s">
        <v>41</v>
      </c>
    </row>
    <row r="6" spans="1:24" s="104" customFormat="1" ht="20.100000000000001" customHeight="1">
      <c r="A6" s="61"/>
      <c r="B6" s="61"/>
      <c r="C6" s="61"/>
      <c r="D6" s="315" t="s">
        <v>79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266"/>
      <c r="V6" s="266"/>
      <c r="W6" s="266"/>
      <c r="X6" s="266"/>
    </row>
    <row r="7" spans="1:24" s="104" customFormat="1" ht="20.100000000000001" customHeight="1">
      <c r="A7" s="61"/>
      <c r="B7" s="61"/>
      <c r="C7" s="61"/>
      <c r="D7" s="266"/>
      <c r="E7" s="266"/>
      <c r="F7" s="264"/>
      <c r="G7" s="266"/>
      <c r="H7" s="266"/>
      <c r="I7" s="267"/>
      <c r="J7" s="267"/>
      <c r="K7" s="267"/>
      <c r="L7" s="316" t="s">
        <v>67</v>
      </c>
      <c r="M7" s="316"/>
      <c r="N7" s="316"/>
      <c r="O7" s="316"/>
      <c r="P7" s="316"/>
      <c r="Q7" s="316"/>
      <c r="R7" s="316"/>
      <c r="S7" s="266"/>
      <c r="U7" s="266"/>
      <c r="V7" s="266"/>
      <c r="W7" s="266"/>
      <c r="X7" s="266"/>
    </row>
    <row r="8" spans="1:24" s="104" customFormat="1" ht="20.100000000000001" customHeight="1">
      <c r="A8" s="61"/>
      <c r="B8" s="61"/>
      <c r="C8" s="61"/>
      <c r="D8" s="266"/>
      <c r="E8" s="266"/>
      <c r="F8" s="266"/>
      <c r="G8" s="266"/>
      <c r="H8" s="317" t="s">
        <v>62</v>
      </c>
      <c r="I8" s="317"/>
      <c r="J8" s="317"/>
      <c r="K8" s="268"/>
      <c r="L8" s="269" t="s">
        <v>72</v>
      </c>
      <c r="M8" s="266"/>
      <c r="N8" s="269"/>
      <c r="O8" s="266"/>
      <c r="P8" s="269" t="s">
        <v>72</v>
      </c>
      <c r="Q8" s="269"/>
      <c r="R8" s="68" t="s">
        <v>94</v>
      </c>
      <c r="T8" s="269"/>
      <c r="U8" s="266"/>
      <c r="V8" s="266"/>
      <c r="W8" s="266"/>
      <c r="X8" s="266"/>
    </row>
    <row r="9" spans="1:24" s="104" customFormat="1" ht="20.100000000000001" customHeight="1">
      <c r="A9" s="61"/>
      <c r="B9" s="61"/>
      <c r="C9" s="61"/>
      <c r="D9" s="266"/>
      <c r="E9" s="266"/>
      <c r="F9" s="270" t="s">
        <v>24</v>
      </c>
      <c r="G9" s="266"/>
      <c r="H9" s="271" t="s">
        <v>95</v>
      </c>
      <c r="I9" s="268"/>
      <c r="J9" s="268"/>
      <c r="K9" s="268"/>
      <c r="L9" s="68" t="s">
        <v>86</v>
      </c>
      <c r="M9" s="266"/>
      <c r="N9" s="269"/>
      <c r="O9" s="266"/>
      <c r="P9" s="269" t="s">
        <v>78</v>
      </c>
      <c r="Q9" s="269"/>
      <c r="R9" s="68" t="s">
        <v>96</v>
      </c>
      <c r="T9" s="269" t="s">
        <v>40</v>
      </c>
      <c r="U9" s="266"/>
      <c r="V9" s="269" t="s">
        <v>86</v>
      </c>
      <c r="W9" s="266"/>
      <c r="X9" s="266"/>
    </row>
    <row r="10" spans="1:24" s="104" customFormat="1" ht="20.100000000000001" customHeight="1">
      <c r="A10" s="61"/>
      <c r="B10" s="61"/>
      <c r="C10" s="61"/>
      <c r="D10" s="270" t="s">
        <v>38</v>
      </c>
      <c r="E10" s="272"/>
      <c r="F10" s="68" t="s">
        <v>143</v>
      </c>
      <c r="G10" s="273"/>
      <c r="H10" s="68" t="s">
        <v>89</v>
      </c>
      <c r="I10" s="273"/>
      <c r="J10" s="266"/>
      <c r="K10" s="273"/>
      <c r="L10" s="269" t="s">
        <v>47</v>
      </c>
      <c r="M10" s="273"/>
      <c r="N10" s="269" t="s">
        <v>91</v>
      </c>
      <c r="O10" s="273"/>
      <c r="P10" s="269" t="s">
        <v>114</v>
      </c>
      <c r="Q10" s="269"/>
      <c r="R10" s="269" t="s">
        <v>97</v>
      </c>
      <c r="S10" s="266"/>
      <c r="T10" s="68" t="s">
        <v>81</v>
      </c>
      <c r="U10" s="273"/>
      <c r="V10" s="271" t="s">
        <v>98</v>
      </c>
      <c r="W10" s="271"/>
      <c r="X10" s="271" t="s">
        <v>40</v>
      </c>
    </row>
    <row r="11" spans="1:24" s="104" customFormat="1" ht="20.100000000000001" customHeight="1">
      <c r="A11" s="61"/>
      <c r="B11" s="261" t="s">
        <v>0</v>
      </c>
      <c r="C11" s="61"/>
      <c r="D11" s="274" t="s">
        <v>39</v>
      </c>
      <c r="E11" s="272"/>
      <c r="F11" s="274" t="s">
        <v>25</v>
      </c>
      <c r="G11" s="273"/>
      <c r="H11" s="275" t="s">
        <v>88</v>
      </c>
      <c r="I11" s="273"/>
      <c r="J11" s="275" t="s">
        <v>63</v>
      </c>
      <c r="K11" s="273"/>
      <c r="L11" s="276" t="s">
        <v>87</v>
      </c>
      <c r="M11" s="273"/>
      <c r="N11" s="275" t="s">
        <v>90</v>
      </c>
      <c r="O11" s="273"/>
      <c r="P11" s="275" t="s">
        <v>77</v>
      </c>
      <c r="Q11" s="269"/>
      <c r="R11" s="275" t="s">
        <v>80</v>
      </c>
      <c r="S11" s="273"/>
      <c r="T11" s="275" t="s">
        <v>47</v>
      </c>
      <c r="U11" s="273"/>
      <c r="V11" s="275" t="s">
        <v>99</v>
      </c>
      <c r="W11" s="271"/>
      <c r="X11" s="275" t="s">
        <v>80</v>
      </c>
    </row>
    <row r="12" spans="1:24" s="61" customFormat="1" ht="20.100000000000001" customHeight="1">
      <c r="D12" s="270"/>
      <c r="E12" s="277"/>
      <c r="F12" s="270"/>
      <c r="G12" s="271"/>
      <c r="H12" s="269"/>
      <c r="I12" s="271"/>
      <c r="J12" s="269"/>
      <c r="K12" s="271"/>
      <c r="L12" s="269"/>
      <c r="M12" s="271"/>
      <c r="N12" s="269"/>
      <c r="O12" s="271"/>
      <c r="P12" s="271"/>
      <c r="Q12" s="271"/>
      <c r="R12" s="271"/>
      <c r="S12" s="271"/>
      <c r="T12" s="271"/>
      <c r="U12" s="271"/>
      <c r="V12" s="269"/>
      <c r="W12" s="271"/>
      <c r="X12" s="269"/>
    </row>
    <row r="13" spans="1:24" s="61" customFormat="1" ht="20.100000000000001" customHeight="1">
      <c r="A13" s="73" t="s">
        <v>159</v>
      </c>
      <c r="B13" s="73"/>
      <c r="C13" s="109"/>
      <c r="D13" s="278">
        <v>3335000</v>
      </c>
      <c r="E13" s="279"/>
      <c r="F13" s="278">
        <v>336218</v>
      </c>
      <c r="G13" s="279"/>
      <c r="H13" s="278">
        <v>767</v>
      </c>
      <c r="I13" s="279"/>
      <c r="J13" s="278">
        <v>-1149567</v>
      </c>
      <c r="K13" s="279"/>
      <c r="L13" s="278">
        <v>-22830</v>
      </c>
      <c r="M13" s="279"/>
      <c r="N13" s="278">
        <v>3800</v>
      </c>
      <c r="O13" s="279"/>
      <c r="P13" s="278">
        <v>20782</v>
      </c>
      <c r="Q13" s="279"/>
      <c r="R13" s="279">
        <f>SUM(P13,N13,L13)</f>
        <v>1752</v>
      </c>
      <c r="S13" s="279"/>
      <c r="T13" s="280">
        <f>SUM(R13,J13,H13,F13,D13)</f>
        <v>2524170</v>
      </c>
      <c r="U13" s="279"/>
      <c r="V13" s="278">
        <v>211</v>
      </c>
      <c r="W13" s="280"/>
      <c r="X13" s="280">
        <f>SUM(V13,T13)</f>
        <v>2524381</v>
      </c>
    </row>
    <row r="14" spans="1:24" s="61" customFormat="1" ht="20.100000000000001" customHeight="1">
      <c r="A14" s="74" t="s">
        <v>115</v>
      </c>
      <c r="B14" s="74"/>
      <c r="C14" s="281"/>
      <c r="D14" s="282">
        <v>0</v>
      </c>
      <c r="E14" s="107"/>
      <c r="F14" s="282">
        <v>0</v>
      </c>
      <c r="G14" s="107"/>
      <c r="H14" s="282">
        <v>0</v>
      </c>
      <c r="I14" s="107"/>
      <c r="J14" s="282">
        <v>20782</v>
      </c>
      <c r="K14" s="107"/>
      <c r="L14" s="282">
        <v>0</v>
      </c>
      <c r="M14" s="107"/>
      <c r="N14" s="282">
        <v>0</v>
      </c>
      <c r="O14" s="107"/>
      <c r="P14" s="282">
        <v>-20782</v>
      </c>
      <c r="Q14" s="283"/>
      <c r="R14" s="284">
        <f>SUM(L14:P14)</f>
        <v>-20782</v>
      </c>
      <c r="S14" s="285"/>
      <c r="T14" s="282">
        <f>J14+R14</f>
        <v>0</v>
      </c>
      <c r="U14" s="107"/>
      <c r="V14" s="282">
        <v>0</v>
      </c>
      <c r="W14" s="107"/>
      <c r="X14" s="282">
        <f>SUM(T14:V14)</f>
        <v>0</v>
      </c>
    </row>
    <row r="15" spans="1:24" s="61" customFormat="1" ht="6" customHeight="1">
      <c r="D15" s="270"/>
      <c r="E15" s="277"/>
      <c r="F15" s="270"/>
      <c r="G15" s="271"/>
      <c r="H15" s="269"/>
      <c r="I15" s="271"/>
      <c r="J15" s="269"/>
      <c r="K15" s="271"/>
      <c r="L15" s="269"/>
      <c r="M15" s="271"/>
      <c r="N15" s="269"/>
      <c r="O15" s="271"/>
      <c r="P15" s="271"/>
      <c r="Q15" s="271"/>
      <c r="R15" s="271"/>
      <c r="S15" s="271"/>
      <c r="T15" s="271"/>
      <c r="U15" s="271"/>
      <c r="V15" s="269"/>
      <c r="W15" s="271"/>
      <c r="X15" s="269"/>
    </row>
    <row r="16" spans="1:24" s="72" customFormat="1" ht="20.100000000000001" customHeight="1">
      <c r="A16" s="76" t="s">
        <v>165</v>
      </c>
      <c r="B16" s="76"/>
      <c r="C16" s="53"/>
      <c r="D16" s="107">
        <f>SUM(D13:D14)</f>
        <v>3335000</v>
      </c>
      <c r="E16" s="285"/>
      <c r="F16" s="107">
        <f>SUM(F13:F14)</f>
        <v>336218</v>
      </c>
      <c r="G16" s="286"/>
      <c r="H16" s="107">
        <f>SUM(H13:H14)</f>
        <v>767</v>
      </c>
      <c r="I16" s="285"/>
      <c r="J16" s="107">
        <f>SUM(J13:J14)</f>
        <v>-1128785</v>
      </c>
      <c r="K16" s="285"/>
      <c r="L16" s="107">
        <f>SUM(L13:L14)</f>
        <v>-22830</v>
      </c>
      <c r="M16" s="285"/>
      <c r="N16" s="107">
        <f>SUM(N13:N14)</f>
        <v>3800</v>
      </c>
      <c r="O16" s="285"/>
      <c r="P16" s="107">
        <f>SUM(P13:P14)</f>
        <v>0</v>
      </c>
      <c r="Q16" s="285"/>
      <c r="R16" s="107">
        <f>SUM(R13:R14)</f>
        <v>-19030</v>
      </c>
      <c r="S16" s="285"/>
      <c r="T16" s="107">
        <f>SUM(T13:T14)</f>
        <v>2524170</v>
      </c>
      <c r="U16" s="285"/>
      <c r="V16" s="107">
        <f>SUM(V13:V14)</f>
        <v>211</v>
      </c>
      <c r="W16" s="287"/>
      <c r="X16" s="107">
        <f>SUM(X13:X14)</f>
        <v>2524381</v>
      </c>
    </row>
    <row r="17" spans="1:24" s="72" customFormat="1" ht="6" customHeight="1">
      <c r="A17" s="53"/>
      <c r="B17" s="53"/>
      <c r="C17" s="53"/>
      <c r="D17" s="107"/>
      <c r="E17" s="285"/>
      <c r="F17" s="107"/>
      <c r="G17" s="286"/>
      <c r="H17" s="107"/>
      <c r="I17" s="285"/>
      <c r="J17" s="288"/>
      <c r="K17" s="285"/>
      <c r="L17" s="288"/>
      <c r="M17" s="285"/>
      <c r="N17" s="288"/>
      <c r="O17" s="285"/>
      <c r="P17" s="285"/>
      <c r="Q17" s="285"/>
      <c r="R17" s="286"/>
      <c r="S17" s="285"/>
      <c r="T17" s="288"/>
      <c r="U17" s="285"/>
      <c r="V17" s="288"/>
      <c r="W17" s="287"/>
      <c r="X17" s="288"/>
    </row>
    <row r="18" spans="1:24" s="56" customFormat="1" ht="20.100000000000001" customHeight="1">
      <c r="A18" s="55" t="s">
        <v>76</v>
      </c>
      <c r="B18" s="55"/>
      <c r="C18" s="55"/>
      <c r="D18" s="107"/>
      <c r="E18" s="285"/>
      <c r="F18" s="288"/>
      <c r="G18" s="285"/>
      <c r="H18" s="288"/>
      <c r="I18" s="285"/>
      <c r="J18" s="288"/>
      <c r="K18" s="285"/>
      <c r="L18" s="288"/>
      <c r="M18" s="285"/>
      <c r="N18" s="288"/>
      <c r="O18" s="285"/>
      <c r="P18" s="286"/>
      <c r="Q18" s="286"/>
      <c r="R18" s="286"/>
      <c r="S18" s="285"/>
      <c r="T18" s="288"/>
      <c r="U18" s="285"/>
      <c r="V18" s="288"/>
      <c r="W18" s="287"/>
      <c r="X18" s="288"/>
    </row>
    <row r="19" spans="1:24" s="56" customFormat="1" ht="20.100000000000001" customHeight="1">
      <c r="A19" s="72" t="s">
        <v>134</v>
      </c>
      <c r="B19" s="72"/>
      <c r="C19" s="72"/>
      <c r="D19" s="107"/>
      <c r="E19" s="285"/>
      <c r="F19" s="107"/>
      <c r="G19" s="286"/>
      <c r="H19" s="107"/>
      <c r="I19" s="285"/>
      <c r="J19" s="124"/>
      <c r="K19" s="285"/>
      <c r="L19" s="107"/>
      <c r="M19" s="285"/>
      <c r="N19" s="107"/>
      <c r="O19" s="285"/>
      <c r="P19" s="289"/>
      <c r="Q19" s="289"/>
      <c r="R19" s="286"/>
      <c r="S19" s="285"/>
      <c r="T19" s="288"/>
      <c r="U19" s="285"/>
      <c r="V19" s="288"/>
      <c r="W19" s="287"/>
      <c r="X19" s="288"/>
    </row>
    <row r="20" spans="1:24" s="56" customFormat="1" ht="20.100000000000001" customHeight="1">
      <c r="A20" s="123" t="s">
        <v>142</v>
      </c>
      <c r="B20" s="123"/>
      <c r="C20" s="123"/>
      <c r="D20" s="128">
        <v>0</v>
      </c>
      <c r="E20" s="107"/>
      <c r="F20" s="128">
        <v>0</v>
      </c>
      <c r="G20" s="107"/>
      <c r="H20" s="128">
        <v>0</v>
      </c>
      <c r="I20" s="107"/>
      <c r="J20" s="282">
        <v>3084</v>
      </c>
      <c r="K20" s="107"/>
      <c r="L20" s="282">
        <v>0</v>
      </c>
      <c r="M20" s="107"/>
      <c r="N20" s="282">
        <v>-9889</v>
      </c>
      <c r="O20" s="107"/>
      <c r="P20" s="282">
        <v>0</v>
      </c>
      <c r="Q20" s="283"/>
      <c r="R20" s="284">
        <f>SUM(L20:P20)</f>
        <v>-9889</v>
      </c>
      <c r="S20" s="285"/>
      <c r="T20" s="282">
        <f>SUM(D20:J20,R20)</f>
        <v>-6805</v>
      </c>
      <c r="U20" s="107"/>
      <c r="V20" s="282">
        <v>-45</v>
      </c>
      <c r="W20" s="107"/>
      <c r="X20" s="282">
        <f>T20+V20</f>
        <v>-6850</v>
      </c>
    </row>
    <row r="21" spans="1:24" s="61" customFormat="1" ht="6" customHeight="1">
      <c r="D21" s="270"/>
      <c r="E21" s="277"/>
      <c r="F21" s="270"/>
      <c r="G21" s="271"/>
      <c r="H21" s="269"/>
      <c r="I21" s="271"/>
      <c r="J21" s="269"/>
      <c r="K21" s="271"/>
      <c r="L21" s="269"/>
      <c r="M21" s="271"/>
      <c r="N21" s="269"/>
      <c r="O21" s="271"/>
      <c r="P21" s="271"/>
      <c r="Q21" s="271"/>
      <c r="R21" s="271"/>
      <c r="S21" s="271"/>
      <c r="T21" s="271"/>
      <c r="U21" s="271"/>
      <c r="V21" s="269"/>
      <c r="W21" s="271"/>
      <c r="X21" s="269"/>
    </row>
    <row r="22" spans="1:24" s="56" customFormat="1" ht="20.100000000000001" customHeight="1" thickBot="1">
      <c r="A22" s="55" t="s">
        <v>128</v>
      </c>
      <c r="B22" s="55"/>
      <c r="C22" s="55"/>
      <c r="D22" s="290">
        <f>SUM(D16:D20)</f>
        <v>3335000</v>
      </c>
      <c r="E22" s="108"/>
      <c r="F22" s="290">
        <f>SUM(F16:F20)</f>
        <v>336218</v>
      </c>
      <c r="G22" s="108"/>
      <c r="H22" s="290">
        <f>SUM(H16:H20)</f>
        <v>767</v>
      </c>
      <c r="I22" s="108"/>
      <c r="J22" s="290">
        <f>SUM(J16:J20)</f>
        <v>-1125701</v>
      </c>
      <c r="K22" s="108"/>
      <c r="L22" s="290">
        <f>SUM(L16:L20)</f>
        <v>-22830</v>
      </c>
      <c r="M22" s="108"/>
      <c r="N22" s="290">
        <f>SUM(N16:N20)</f>
        <v>-6089</v>
      </c>
      <c r="O22" s="108"/>
      <c r="P22" s="290">
        <f>SUM(P16:P20)</f>
        <v>0</v>
      </c>
      <c r="Q22" s="107"/>
      <c r="R22" s="290">
        <f>SUM(R16:R20)</f>
        <v>-28919</v>
      </c>
      <c r="S22" s="108"/>
      <c r="T22" s="290">
        <f>SUM(T16:T20)</f>
        <v>2517365</v>
      </c>
      <c r="U22" s="108"/>
      <c r="V22" s="290">
        <f>SUM(V16:V20)</f>
        <v>166</v>
      </c>
      <c r="W22" s="108"/>
      <c r="X22" s="290">
        <f>SUM(X16:X20)</f>
        <v>2517531</v>
      </c>
    </row>
    <row r="23" spans="1:24" s="56" customFormat="1" ht="20.100000000000001" customHeight="1" thickTop="1">
      <c r="A23" s="55"/>
      <c r="B23" s="55"/>
      <c r="C23" s="55"/>
      <c r="D23" s="107"/>
      <c r="E23" s="108"/>
      <c r="F23" s="107"/>
      <c r="G23" s="108"/>
      <c r="H23" s="107"/>
      <c r="I23" s="108"/>
      <c r="J23" s="107"/>
      <c r="K23" s="108"/>
      <c r="L23" s="107"/>
      <c r="M23" s="108"/>
      <c r="N23" s="107"/>
      <c r="O23" s="108"/>
      <c r="P23" s="107"/>
      <c r="Q23" s="107"/>
      <c r="R23" s="107"/>
      <c r="S23" s="108"/>
      <c r="T23" s="107"/>
      <c r="U23" s="108"/>
      <c r="V23" s="107"/>
      <c r="W23" s="108"/>
      <c r="X23" s="107"/>
    </row>
    <row r="24" spans="1:24" s="61" customFormat="1" ht="20.100000000000001" customHeight="1">
      <c r="A24" s="73" t="s">
        <v>140</v>
      </c>
      <c r="B24" s="73"/>
      <c r="C24" s="109"/>
      <c r="D24" s="291">
        <v>5065171</v>
      </c>
      <c r="E24" s="279"/>
      <c r="F24" s="291">
        <v>-874902</v>
      </c>
      <c r="G24" s="279"/>
      <c r="H24" s="291">
        <v>767</v>
      </c>
      <c r="I24" s="279"/>
      <c r="J24" s="291">
        <v>-1213543</v>
      </c>
      <c r="K24" s="279"/>
      <c r="L24" s="291">
        <v>-22830</v>
      </c>
      <c r="M24" s="279"/>
      <c r="N24" s="291">
        <v>5088</v>
      </c>
      <c r="O24" s="279"/>
      <c r="P24" s="291">
        <v>0</v>
      </c>
      <c r="Q24" s="279"/>
      <c r="R24" s="292">
        <v>-17742</v>
      </c>
      <c r="S24" s="279"/>
      <c r="T24" s="293">
        <f>D24+F24+H24+J24+R24</f>
        <v>2959751</v>
      </c>
      <c r="U24" s="279"/>
      <c r="V24" s="291">
        <v>-35</v>
      </c>
      <c r="W24" s="280"/>
      <c r="X24" s="293">
        <f>SUM(V24,T24)</f>
        <v>2959716</v>
      </c>
    </row>
    <row r="25" spans="1:24" s="72" customFormat="1" ht="6" customHeight="1">
      <c r="A25" s="53"/>
      <c r="B25" s="53"/>
      <c r="C25" s="53"/>
      <c r="D25" s="294"/>
      <c r="E25" s="285"/>
      <c r="F25" s="294"/>
      <c r="G25" s="286"/>
      <c r="H25" s="294"/>
      <c r="I25" s="285"/>
      <c r="J25" s="295"/>
      <c r="K25" s="285"/>
      <c r="L25" s="295"/>
      <c r="M25" s="285"/>
      <c r="N25" s="295"/>
      <c r="O25" s="285"/>
      <c r="P25" s="296"/>
      <c r="Q25" s="285"/>
      <c r="R25" s="297"/>
      <c r="S25" s="285"/>
      <c r="T25" s="295"/>
      <c r="U25" s="285"/>
      <c r="V25" s="295"/>
      <c r="W25" s="287"/>
      <c r="X25" s="295"/>
    </row>
    <row r="26" spans="1:24" s="56" customFormat="1" ht="20.100000000000001" customHeight="1">
      <c r="A26" s="55" t="s">
        <v>76</v>
      </c>
      <c r="B26" s="55"/>
      <c r="C26" s="55"/>
      <c r="D26" s="294"/>
      <c r="E26" s="285"/>
      <c r="F26" s="295"/>
      <c r="G26" s="285"/>
      <c r="H26" s="295"/>
      <c r="I26" s="285"/>
      <c r="J26" s="295"/>
      <c r="K26" s="285"/>
      <c r="L26" s="295"/>
      <c r="M26" s="285"/>
      <c r="N26" s="295"/>
      <c r="O26" s="285"/>
      <c r="P26" s="297"/>
      <c r="Q26" s="286"/>
      <c r="R26" s="297"/>
      <c r="S26" s="285"/>
      <c r="T26" s="295"/>
      <c r="U26" s="285"/>
      <c r="V26" s="295"/>
      <c r="W26" s="287"/>
      <c r="X26" s="295"/>
    </row>
    <row r="27" spans="1:24" s="56" customFormat="1" ht="20.100000000000001" customHeight="1">
      <c r="A27" s="72" t="s">
        <v>133</v>
      </c>
      <c r="B27" s="72"/>
      <c r="C27" s="72"/>
      <c r="D27" s="294"/>
      <c r="E27" s="285"/>
      <c r="F27" s="294"/>
      <c r="G27" s="286"/>
      <c r="H27" s="294"/>
      <c r="I27" s="285"/>
      <c r="J27" s="172"/>
      <c r="K27" s="285"/>
      <c r="L27" s="294"/>
      <c r="M27" s="285"/>
      <c r="N27" s="294"/>
      <c r="O27" s="285"/>
      <c r="P27" s="298"/>
      <c r="Q27" s="289"/>
      <c r="R27" s="297"/>
      <c r="S27" s="285"/>
      <c r="T27" s="295"/>
      <c r="U27" s="285"/>
      <c r="V27" s="295"/>
      <c r="W27" s="287"/>
      <c r="X27" s="295"/>
    </row>
    <row r="28" spans="1:24" s="56" customFormat="1" ht="20.100000000000001" customHeight="1">
      <c r="A28" s="123" t="s">
        <v>179</v>
      </c>
      <c r="B28" s="299">
        <v>16</v>
      </c>
      <c r="C28" s="123"/>
      <c r="D28" s="172">
        <v>0</v>
      </c>
      <c r="E28" s="107"/>
      <c r="F28" s="172">
        <v>0</v>
      </c>
      <c r="G28" s="107"/>
      <c r="H28" s="172">
        <v>0</v>
      </c>
      <c r="I28" s="107"/>
      <c r="J28" s="295">
        <v>0</v>
      </c>
      <c r="K28" s="107"/>
      <c r="L28" s="295">
        <v>0</v>
      </c>
      <c r="M28" s="107"/>
      <c r="N28" s="295">
        <v>0</v>
      </c>
      <c r="O28" s="107"/>
      <c r="P28" s="295">
        <v>0</v>
      </c>
      <c r="Q28" s="283"/>
      <c r="R28" s="297">
        <f>SUM(L28:P28)</f>
        <v>0</v>
      </c>
      <c r="S28" s="286"/>
      <c r="T28" s="295">
        <f>SUM(D28:J28,R28)</f>
        <v>0</v>
      </c>
      <c r="U28" s="107"/>
      <c r="V28" s="295">
        <v>48188</v>
      </c>
      <c r="W28" s="107"/>
      <c r="X28" s="295">
        <f>SUM(V28,T28)</f>
        <v>48188</v>
      </c>
    </row>
    <row r="29" spans="1:24" s="56" customFormat="1" ht="20.100000000000001" customHeight="1">
      <c r="A29" s="123" t="s">
        <v>148</v>
      </c>
      <c r="B29" s="123"/>
      <c r="C29" s="123"/>
      <c r="D29" s="174">
        <v>0</v>
      </c>
      <c r="E29" s="107"/>
      <c r="F29" s="174">
        <v>0</v>
      </c>
      <c r="G29" s="107"/>
      <c r="H29" s="174">
        <v>0</v>
      </c>
      <c r="I29" s="107"/>
      <c r="J29" s="300">
        <f>'5'!D32</f>
        <v>5206</v>
      </c>
      <c r="K29" s="107"/>
      <c r="L29" s="300">
        <v>0</v>
      </c>
      <c r="M29" s="107"/>
      <c r="N29" s="300">
        <v>4026</v>
      </c>
      <c r="O29" s="107"/>
      <c r="P29" s="300">
        <v>0</v>
      </c>
      <c r="Q29" s="283"/>
      <c r="R29" s="301">
        <f>SUM(L29:P29)</f>
        <v>4026</v>
      </c>
      <c r="S29" s="285"/>
      <c r="T29" s="300">
        <f>SUM(D29:J29,R29)</f>
        <v>9232</v>
      </c>
      <c r="U29" s="107"/>
      <c r="V29" s="300">
        <f>'5'!D39</f>
        <v>5244</v>
      </c>
      <c r="W29" s="107"/>
      <c r="X29" s="300">
        <f>SUM(V29,T29)</f>
        <v>14476</v>
      </c>
    </row>
    <row r="30" spans="1:24" s="61" customFormat="1" ht="6" customHeight="1">
      <c r="D30" s="302"/>
      <c r="E30" s="277"/>
      <c r="F30" s="302"/>
      <c r="G30" s="271"/>
      <c r="H30" s="303"/>
      <c r="I30" s="271"/>
      <c r="J30" s="303"/>
      <c r="K30" s="271"/>
      <c r="L30" s="303"/>
      <c r="M30" s="271"/>
      <c r="N30" s="303"/>
      <c r="O30" s="271"/>
      <c r="P30" s="304"/>
      <c r="Q30" s="271"/>
      <c r="R30" s="304"/>
      <c r="S30" s="271"/>
      <c r="T30" s="304"/>
      <c r="U30" s="271"/>
      <c r="V30" s="303"/>
      <c r="W30" s="271"/>
      <c r="X30" s="303"/>
    </row>
    <row r="31" spans="1:24" s="56" customFormat="1" ht="20.100000000000001" customHeight="1" thickBot="1">
      <c r="A31" s="55" t="s">
        <v>132</v>
      </c>
      <c r="B31" s="55"/>
      <c r="C31" s="55"/>
      <c r="D31" s="305">
        <f>SUM(D24:D29)</f>
        <v>5065171</v>
      </c>
      <c r="E31" s="108"/>
      <c r="F31" s="305">
        <f>SUM(F24:F29)</f>
        <v>-874902</v>
      </c>
      <c r="G31" s="108"/>
      <c r="H31" s="305">
        <f>SUM(H24:H29)</f>
        <v>767</v>
      </c>
      <c r="I31" s="108"/>
      <c r="J31" s="305">
        <f>SUM(J24:J29)</f>
        <v>-1208337</v>
      </c>
      <c r="K31" s="108"/>
      <c r="L31" s="305">
        <f>SUM(L24:L29)</f>
        <v>-22830</v>
      </c>
      <c r="M31" s="108"/>
      <c r="N31" s="305">
        <f>SUM(N24:N29)</f>
        <v>9114</v>
      </c>
      <c r="O31" s="108"/>
      <c r="P31" s="305">
        <f>SUM(P24:P29)</f>
        <v>0</v>
      </c>
      <c r="Q31" s="107"/>
      <c r="R31" s="305">
        <f>SUM(R24:R29)</f>
        <v>-13716</v>
      </c>
      <c r="S31" s="108"/>
      <c r="T31" s="305">
        <f>SUM(T24:T29)</f>
        <v>2968983</v>
      </c>
      <c r="U31" s="108"/>
      <c r="V31" s="305">
        <f>SUM(V24:V29)</f>
        <v>53397</v>
      </c>
      <c r="W31" s="108"/>
      <c r="X31" s="305">
        <f>SUM(X24:X29)</f>
        <v>3022380</v>
      </c>
    </row>
    <row r="32" spans="1:24" s="56" customFormat="1" ht="20.100000000000001" customHeight="1" thickTop="1">
      <c r="A32" s="55"/>
      <c r="B32" s="55"/>
      <c r="C32" s="55"/>
      <c r="D32" s="107"/>
      <c r="E32" s="108"/>
      <c r="F32" s="107"/>
      <c r="G32" s="108"/>
      <c r="H32" s="107"/>
      <c r="I32" s="108"/>
      <c r="J32" s="107"/>
      <c r="K32" s="108"/>
      <c r="L32" s="107"/>
      <c r="M32" s="108"/>
      <c r="N32" s="107"/>
      <c r="O32" s="108"/>
      <c r="P32" s="107"/>
      <c r="Q32" s="107"/>
      <c r="R32" s="107"/>
      <c r="S32" s="108"/>
      <c r="T32" s="107"/>
      <c r="U32" s="108"/>
      <c r="V32" s="107"/>
      <c r="W32" s="108"/>
      <c r="X32" s="107"/>
    </row>
    <row r="33" spans="1:24" s="56" customFormat="1" ht="20.100000000000001" customHeight="1">
      <c r="A33" s="55"/>
      <c r="B33" s="55"/>
      <c r="C33" s="55"/>
      <c r="D33" s="107"/>
      <c r="E33" s="108"/>
      <c r="F33" s="107"/>
      <c r="G33" s="108"/>
      <c r="H33" s="107"/>
      <c r="I33" s="108"/>
      <c r="J33" s="107"/>
      <c r="K33" s="108"/>
      <c r="L33" s="107"/>
      <c r="M33" s="108"/>
      <c r="N33" s="107"/>
      <c r="O33" s="108"/>
      <c r="P33" s="107"/>
      <c r="Q33" s="107"/>
      <c r="R33" s="107"/>
      <c r="S33" s="108"/>
      <c r="T33" s="107"/>
      <c r="U33" s="108"/>
      <c r="V33" s="107"/>
      <c r="W33" s="108"/>
      <c r="X33" s="107"/>
    </row>
    <row r="34" spans="1:24" s="62" customFormat="1" ht="20.100000000000001" customHeight="1">
      <c r="A34" s="306"/>
      <c r="B34" s="306"/>
      <c r="C34" s="109"/>
      <c r="D34" s="307"/>
      <c r="E34" s="308"/>
      <c r="F34" s="307"/>
      <c r="G34" s="308"/>
      <c r="H34" s="307"/>
      <c r="I34" s="308"/>
      <c r="J34" s="307"/>
      <c r="K34" s="308"/>
      <c r="L34" s="307"/>
      <c r="M34" s="308"/>
      <c r="N34" s="307"/>
      <c r="O34" s="308"/>
      <c r="P34" s="307"/>
      <c r="Q34" s="308"/>
      <c r="R34" s="308"/>
      <c r="S34" s="308"/>
      <c r="T34" s="309"/>
      <c r="U34" s="308"/>
      <c r="V34" s="307"/>
      <c r="W34" s="309"/>
      <c r="X34" s="309"/>
    </row>
    <row r="35" spans="1:24" s="104" customFormat="1" ht="20.100000000000001" customHeight="1">
      <c r="A35" s="318" t="s">
        <v>109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</row>
    <row r="36" spans="1:24" s="104" customFormat="1" ht="12" customHeight="1">
      <c r="A36" s="260"/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</row>
    <row r="37" spans="1:24" s="109" customFormat="1" ht="21.9" customHeight="1">
      <c r="A37" s="313" t="s">
        <v>44</v>
      </c>
      <c r="B37" s="313"/>
      <c r="C37" s="313"/>
      <c r="D37" s="313"/>
      <c r="E37" s="313"/>
      <c r="F37" s="313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</row>
  </sheetData>
  <mergeCells count="6">
    <mergeCell ref="A37:F37"/>
    <mergeCell ref="D5:V5"/>
    <mergeCell ref="D6:T6"/>
    <mergeCell ref="L7:R7"/>
    <mergeCell ref="H8:J8"/>
    <mergeCell ref="A35:X35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view="pageBreakPreview" topLeftCell="A7" zoomScaleNormal="100" zoomScaleSheetLayoutView="100" workbookViewId="0">
      <selection activeCell="B7" sqref="B7"/>
    </sheetView>
  </sheetViews>
  <sheetFormatPr defaultColWidth="9.109375" defaultRowHeight="18.600000000000001"/>
  <cols>
    <col min="1" max="1" width="50.44140625" style="106" customWidth="1"/>
    <col min="2" max="2" width="6.6640625" style="106" customWidth="1"/>
    <col min="3" max="3" width="0.6640625" style="106" customWidth="1"/>
    <col min="4" max="4" width="11.33203125" style="106" customWidth="1"/>
    <col min="5" max="5" width="0.6640625" style="106" customWidth="1"/>
    <col min="6" max="6" width="11.109375" style="106" customWidth="1"/>
    <col min="7" max="7" width="0.6640625" style="106" customWidth="1"/>
    <col min="8" max="8" width="16" style="106" customWidth="1"/>
    <col min="9" max="9" width="0.6640625" style="106" customWidth="1"/>
    <col min="10" max="10" width="11.109375" style="106" customWidth="1"/>
    <col min="11" max="11" width="0.6640625" style="106" customWidth="1"/>
    <col min="12" max="12" width="22.109375" style="106" customWidth="1"/>
    <col min="13" max="13" width="0.6640625" style="106" customWidth="1"/>
    <col min="14" max="14" width="11.88671875" style="106" customWidth="1"/>
    <col min="15" max="16384" width="9.109375" style="106"/>
  </cols>
  <sheetData>
    <row r="1" spans="1:14" s="104" customFormat="1" ht="20.100000000000001" customHeight="1">
      <c r="A1" s="55" t="s">
        <v>70</v>
      </c>
      <c r="B1" s="55"/>
    </row>
    <row r="2" spans="1:14" s="104" customFormat="1" ht="20.100000000000001" customHeight="1">
      <c r="A2" s="55" t="s">
        <v>75</v>
      </c>
      <c r="B2" s="55"/>
    </row>
    <row r="3" spans="1:14" s="104" customFormat="1" ht="20.100000000000001" customHeight="1">
      <c r="A3" s="57" t="str">
        <f>'5'!A3</f>
        <v>สำหรับงวดสามเดือนสิ้นสุดวันที่ 31 มีนาคม พ.ศ. 2564</v>
      </c>
      <c r="B3" s="57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s="104" customFormat="1" ht="18.899999999999999" customHeight="1">
      <c r="A4" s="55"/>
      <c r="B4" s="55"/>
    </row>
    <row r="5" spans="1:14" s="104" customFormat="1" ht="18.899999999999999" customHeight="1">
      <c r="A5" s="58"/>
      <c r="B5" s="58"/>
      <c r="C5" s="59"/>
      <c r="D5" s="319" t="s">
        <v>74</v>
      </c>
      <c r="E5" s="319"/>
      <c r="F5" s="319"/>
      <c r="G5" s="319"/>
      <c r="H5" s="319"/>
      <c r="I5" s="319"/>
      <c r="J5" s="319"/>
      <c r="K5" s="319"/>
      <c r="L5" s="319"/>
      <c r="M5" s="60"/>
      <c r="N5" s="60" t="s">
        <v>41</v>
      </c>
    </row>
    <row r="6" spans="1:14" s="104" customFormat="1" ht="18.899999999999999" customHeight="1">
      <c r="A6" s="61"/>
      <c r="B6" s="61"/>
      <c r="C6" s="62"/>
      <c r="D6" s="62"/>
      <c r="E6" s="62"/>
      <c r="F6" s="62"/>
      <c r="G6" s="62"/>
      <c r="H6" s="62"/>
      <c r="I6" s="62"/>
      <c r="J6" s="62"/>
      <c r="K6" s="62"/>
      <c r="L6" s="63" t="s">
        <v>35</v>
      </c>
      <c r="M6" s="62"/>
      <c r="N6" s="62"/>
    </row>
    <row r="7" spans="1:14" s="104" customFormat="1" ht="18.899999999999999" customHeight="1">
      <c r="A7" s="61"/>
      <c r="B7" s="61"/>
      <c r="C7" s="62"/>
      <c r="D7" s="62"/>
      <c r="E7" s="62"/>
      <c r="F7" s="62"/>
      <c r="G7" s="62"/>
      <c r="K7" s="64"/>
      <c r="L7" s="261" t="s">
        <v>66</v>
      </c>
      <c r="M7" s="62"/>
      <c r="N7" s="62"/>
    </row>
    <row r="8" spans="1:14" s="104" customFormat="1" ht="18.899999999999999" customHeight="1">
      <c r="A8" s="61"/>
      <c r="B8" s="61"/>
      <c r="C8" s="62"/>
      <c r="D8" s="62"/>
      <c r="E8" s="62"/>
      <c r="F8" s="65" t="s">
        <v>24</v>
      </c>
      <c r="G8" s="62"/>
      <c r="H8" s="320" t="s">
        <v>62</v>
      </c>
      <c r="I8" s="320"/>
      <c r="J8" s="320"/>
      <c r="K8" s="64"/>
      <c r="L8" s="65" t="s">
        <v>72</v>
      </c>
      <c r="M8" s="62"/>
      <c r="N8" s="62"/>
    </row>
    <row r="9" spans="1:14" s="104" customFormat="1" ht="18.899999999999999" customHeight="1">
      <c r="A9" s="61"/>
      <c r="B9" s="61"/>
      <c r="C9" s="66"/>
      <c r="D9" s="66" t="s">
        <v>48</v>
      </c>
      <c r="E9" s="67"/>
      <c r="F9" s="66" t="s">
        <v>143</v>
      </c>
      <c r="G9" s="68"/>
      <c r="H9" s="68" t="s">
        <v>95</v>
      </c>
      <c r="I9" s="65"/>
      <c r="J9" s="68"/>
      <c r="K9" s="68"/>
      <c r="L9" s="65" t="s">
        <v>100</v>
      </c>
      <c r="M9" s="68"/>
      <c r="N9" s="68" t="s">
        <v>40</v>
      </c>
    </row>
    <row r="10" spans="1:14" s="104" customFormat="1" ht="18.899999999999999" customHeight="1">
      <c r="A10" s="61"/>
      <c r="B10" s="61"/>
      <c r="C10" s="69"/>
      <c r="D10" s="60" t="s">
        <v>49</v>
      </c>
      <c r="E10" s="67"/>
      <c r="F10" s="60" t="s">
        <v>25</v>
      </c>
      <c r="G10" s="68"/>
      <c r="H10" s="70" t="s">
        <v>50</v>
      </c>
      <c r="I10" s="65"/>
      <c r="J10" s="71" t="s">
        <v>63</v>
      </c>
      <c r="K10" s="68"/>
      <c r="L10" s="71" t="s">
        <v>77</v>
      </c>
      <c r="M10" s="65"/>
      <c r="N10" s="71" t="s">
        <v>80</v>
      </c>
    </row>
    <row r="11" spans="1:14" s="56" customFormat="1" ht="6" customHeight="1">
      <c r="A11" s="123"/>
      <c r="B11" s="123"/>
      <c r="C11" s="124"/>
      <c r="D11" s="124"/>
      <c r="E11" s="125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14" s="72" customFormat="1" ht="18.899999999999999" customHeight="1">
      <c r="A12" s="73" t="s">
        <v>159</v>
      </c>
      <c r="B12" s="73"/>
      <c r="C12" s="126"/>
      <c r="D12" s="127">
        <v>3335000</v>
      </c>
      <c r="E12" s="127"/>
      <c r="F12" s="127">
        <v>336218</v>
      </c>
      <c r="G12" s="127"/>
      <c r="H12" s="127">
        <v>767</v>
      </c>
      <c r="I12" s="127"/>
      <c r="J12" s="127">
        <v>-983831</v>
      </c>
      <c r="K12" s="127"/>
      <c r="L12" s="127">
        <v>20782</v>
      </c>
      <c r="M12" s="127"/>
      <c r="N12" s="127">
        <f>SUM(L12,J12,H12,F12,D12)</f>
        <v>2708936</v>
      </c>
    </row>
    <row r="13" spans="1:14" s="72" customFormat="1" ht="18.899999999999999" customHeight="1">
      <c r="A13" s="74" t="s">
        <v>115</v>
      </c>
      <c r="B13" s="75"/>
      <c r="C13" s="126"/>
      <c r="D13" s="128">
        <v>0</v>
      </c>
      <c r="E13" s="125"/>
      <c r="F13" s="128">
        <v>0</v>
      </c>
      <c r="G13" s="124"/>
      <c r="H13" s="128">
        <v>0</v>
      </c>
      <c r="I13" s="124"/>
      <c r="J13" s="128">
        <v>20782</v>
      </c>
      <c r="K13" s="124"/>
      <c r="L13" s="128">
        <f>-J13</f>
        <v>-20782</v>
      </c>
      <c r="M13" s="124"/>
      <c r="N13" s="129">
        <f>SUM(D13:L13)</f>
        <v>0</v>
      </c>
    </row>
    <row r="14" spans="1:14" s="56" customFormat="1" ht="6" customHeight="1">
      <c r="A14" s="123"/>
      <c r="B14" s="123"/>
      <c r="C14" s="124"/>
      <c r="D14" s="124"/>
      <c r="E14" s="125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s="72" customFormat="1" ht="18.899999999999999" customHeight="1">
      <c r="A15" s="76" t="s">
        <v>165</v>
      </c>
      <c r="B15" s="76"/>
      <c r="C15" s="126"/>
      <c r="D15" s="126">
        <f>SUM(D12:D13)</f>
        <v>3335000</v>
      </c>
      <c r="E15" s="127"/>
      <c r="F15" s="126">
        <f>SUM(F12:F13)</f>
        <v>336218</v>
      </c>
      <c r="G15" s="126"/>
      <c r="H15" s="126">
        <f>SUM(H12:H13)</f>
        <v>767</v>
      </c>
      <c r="I15" s="126"/>
      <c r="J15" s="126">
        <f>SUM(J12:J13)</f>
        <v>-963049</v>
      </c>
      <c r="K15" s="126"/>
      <c r="L15" s="126">
        <f>SUM(L12:L13)</f>
        <v>0</v>
      </c>
      <c r="M15" s="126"/>
      <c r="N15" s="126">
        <f>SUM(N12:N13)</f>
        <v>2708936</v>
      </c>
    </row>
    <row r="16" spans="1:14" s="72" customFormat="1" ht="6" customHeight="1">
      <c r="A16" s="53"/>
      <c r="B16" s="53"/>
      <c r="C16" s="124"/>
      <c r="D16" s="124"/>
      <c r="E16" s="125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14" s="56" customFormat="1" ht="18.899999999999999" customHeight="1">
      <c r="A17" s="72" t="s">
        <v>76</v>
      </c>
      <c r="B17" s="72"/>
      <c r="C17" s="124"/>
      <c r="D17" s="124"/>
      <c r="E17" s="125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4" s="56" customFormat="1" ht="18.899999999999999" customHeight="1">
      <c r="A18" s="72" t="s">
        <v>134</v>
      </c>
      <c r="B18" s="72"/>
      <c r="C18" s="126"/>
      <c r="D18" s="126"/>
      <c r="E18" s="127"/>
      <c r="F18" s="126"/>
      <c r="G18" s="126"/>
      <c r="H18" s="126"/>
      <c r="I18" s="124"/>
      <c r="J18" s="124"/>
      <c r="K18" s="124"/>
      <c r="L18" s="124"/>
      <c r="M18" s="124"/>
      <c r="N18" s="124"/>
    </row>
    <row r="19" spans="1:14" s="56" customFormat="1" ht="18.899999999999999" customHeight="1">
      <c r="A19" s="104" t="s">
        <v>148</v>
      </c>
      <c r="B19" s="104"/>
      <c r="C19" s="124"/>
      <c r="D19" s="128">
        <v>0</v>
      </c>
      <c r="E19" s="125"/>
      <c r="F19" s="128">
        <v>0</v>
      </c>
      <c r="G19" s="124"/>
      <c r="H19" s="128">
        <v>0</v>
      </c>
      <c r="I19" s="124"/>
      <c r="J19" s="128">
        <v>1309</v>
      </c>
      <c r="K19" s="124"/>
      <c r="L19" s="128">
        <v>0</v>
      </c>
      <c r="M19" s="124"/>
      <c r="N19" s="129">
        <f>SUM(J19:L19)</f>
        <v>1309</v>
      </c>
    </row>
    <row r="20" spans="1:14" s="56" customFormat="1" ht="6" customHeight="1">
      <c r="A20" s="123"/>
      <c r="B20" s="123"/>
      <c r="C20" s="124"/>
      <c r="D20" s="124"/>
      <c r="E20" s="125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14" s="104" customFormat="1" ht="18.899999999999999" customHeight="1" thickBot="1">
      <c r="A21" s="55" t="s">
        <v>128</v>
      </c>
      <c r="B21" s="55"/>
      <c r="C21" s="124"/>
      <c r="D21" s="130">
        <f>SUM(D15:D19)</f>
        <v>3335000</v>
      </c>
      <c r="E21" s="124"/>
      <c r="F21" s="130">
        <f>SUM(F15:F19)</f>
        <v>336218</v>
      </c>
      <c r="G21" s="124"/>
      <c r="H21" s="130">
        <f>SUM(H15:H19)</f>
        <v>767</v>
      </c>
      <c r="I21" s="124"/>
      <c r="J21" s="130">
        <f>SUM(J15:J19)</f>
        <v>-961740</v>
      </c>
      <c r="K21" s="124"/>
      <c r="L21" s="130">
        <f>SUM(L15:L19)</f>
        <v>0</v>
      </c>
      <c r="M21" s="124"/>
      <c r="N21" s="130">
        <f>SUM(N15:N19)</f>
        <v>2710245</v>
      </c>
    </row>
    <row r="22" spans="1:14" s="104" customFormat="1" ht="18.899999999999999" customHeight="1" thickTop="1">
      <c r="A22" s="55"/>
      <c r="B22" s="55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14" s="72" customFormat="1" ht="18.899999999999999" customHeight="1">
      <c r="A23" s="73" t="s">
        <v>140</v>
      </c>
      <c r="B23" s="73"/>
      <c r="C23" s="126"/>
      <c r="D23" s="171">
        <v>5065171</v>
      </c>
      <c r="E23" s="127"/>
      <c r="F23" s="171">
        <v>-874902</v>
      </c>
      <c r="G23" s="127"/>
      <c r="H23" s="171">
        <v>767</v>
      </c>
      <c r="I23" s="127"/>
      <c r="J23" s="171">
        <v>-974285</v>
      </c>
      <c r="K23" s="127"/>
      <c r="L23" s="171">
        <v>0</v>
      </c>
      <c r="M23" s="127"/>
      <c r="N23" s="171">
        <f>SUM(L23,J23,H23,F23,D23)</f>
        <v>3216751</v>
      </c>
    </row>
    <row r="24" spans="1:14" s="72" customFormat="1" ht="6" customHeight="1">
      <c r="A24" s="53"/>
      <c r="B24" s="53"/>
      <c r="C24" s="124"/>
      <c r="D24" s="172"/>
      <c r="E24" s="125"/>
      <c r="F24" s="172"/>
      <c r="G24" s="124"/>
      <c r="H24" s="172"/>
      <c r="I24" s="124"/>
      <c r="J24" s="172"/>
      <c r="K24" s="124"/>
      <c r="L24" s="172"/>
      <c r="M24" s="124"/>
      <c r="N24" s="172"/>
    </row>
    <row r="25" spans="1:14" s="56" customFormat="1" ht="18.899999999999999" customHeight="1">
      <c r="A25" s="72" t="s">
        <v>76</v>
      </c>
      <c r="B25" s="72"/>
      <c r="C25" s="124"/>
      <c r="D25" s="172"/>
      <c r="E25" s="125"/>
      <c r="F25" s="172"/>
      <c r="G25" s="124"/>
      <c r="H25" s="172"/>
      <c r="I25" s="124"/>
      <c r="J25" s="172"/>
      <c r="K25" s="124"/>
      <c r="L25" s="172"/>
      <c r="M25" s="124"/>
      <c r="N25" s="172"/>
    </row>
    <row r="26" spans="1:14" s="56" customFormat="1" ht="18.899999999999999" customHeight="1">
      <c r="A26" s="72" t="s">
        <v>133</v>
      </c>
      <c r="B26" s="72"/>
      <c r="C26" s="126"/>
      <c r="D26" s="173"/>
      <c r="E26" s="127"/>
      <c r="F26" s="173"/>
      <c r="G26" s="126"/>
      <c r="H26" s="173"/>
      <c r="I26" s="124"/>
      <c r="J26" s="172"/>
      <c r="K26" s="124"/>
      <c r="L26" s="172"/>
      <c r="M26" s="124"/>
      <c r="N26" s="172"/>
    </row>
    <row r="27" spans="1:14" s="56" customFormat="1" ht="18.899999999999999" customHeight="1">
      <c r="A27" s="104" t="s">
        <v>148</v>
      </c>
      <c r="B27" s="104"/>
      <c r="C27" s="124"/>
      <c r="D27" s="174">
        <v>0</v>
      </c>
      <c r="E27" s="125"/>
      <c r="F27" s="174">
        <v>0</v>
      </c>
      <c r="G27" s="124"/>
      <c r="H27" s="174">
        <v>0</v>
      </c>
      <c r="I27" s="124"/>
      <c r="J27" s="174">
        <f>SUM('5'!H23:H25)</f>
        <v>3672</v>
      </c>
      <c r="K27" s="124"/>
      <c r="L27" s="174">
        <v>0</v>
      </c>
      <c r="M27" s="124"/>
      <c r="N27" s="176">
        <f>SUM(J27:L27)</f>
        <v>3672</v>
      </c>
    </row>
    <row r="28" spans="1:14" s="56" customFormat="1" ht="6" customHeight="1">
      <c r="A28" s="123"/>
      <c r="B28" s="123"/>
      <c r="C28" s="124"/>
      <c r="D28" s="172"/>
      <c r="E28" s="125"/>
      <c r="F28" s="172"/>
      <c r="G28" s="124"/>
      <c r="H28" s="172"/>
      <c r="I28" s="124"/>
      <c r="J28" s="172"/>
      <c r="K28" s="124"/>
      <c r="L28" s="172"/>
      <c r="M28" s="124"/>
      <c r="N28" s="172"/>
    </row>
    <row r="29" spans="1:14" s="104" customFormat="1" ht="18.899999999999999" customHeight="1" thickBot="1">
      <c r="A29" s="55" t="s">
        <v>132</v>
      </c>
      <c r="B29" s="55"/>
      <c r="C29" s="124"/>
      <c r="D29" s="175">
        <f>SUM(D23:D27)</f>
        <v>5065171</v>
      </c>
      <c r="E29" s="124"/>
      <c r="F29" s="175">
        <f>SUM(F23:F27)</f>
        <v>-874902</v>
      </c>
      <c r="G29" s="124"/>
      <c r="H29" s="175">
        <f>SUM(H23:H27)</f>
        <v>767</v>
      </c>
      <c r="I29" s="124"/>
      <c r="J29" s="175">
        <f>SUM(J23:J27)</f>
        <v>-970613</v>
      </c>
      <c r="K29" s="124"/>
      <c r="L29" s="175">
        <f>SUM(L23:L27)</f>
        <v>0</v>
      </c>
      <c r="M29" s="124"/>
      <c r="N29" s="175">
        <f>SUM(N23:N27)</f>
        <v>3220423</v>
      </c>
    </row>
    <row r="30" spans="1:14" s="104" customFormat="1" ht="18.899999999999999" customHeight="1" thickTop="1">
      <c r="A30" s="55"/>
      <c r="B30" s="55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</row>
    <row r="31" spans="1:14" s="104" customFormat="1" ht="18.899999999999999" customHeight="1">
      <c r="A31" s="55"/>
      <c r="B31" s="55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4" s="104" customFormat="1" ht="18.899999999999999" customHeight="1">
      <c r="A32" s="321" t="s">
        <v>116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</row>
    <row r="33" spans="1:14" s="104" customFormat="1" ht="7.5" customHeight="1">
      <c r="A33" s="262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</row>
    <row r="34" spans="1:14" s="109" customFormat="1" ht="21.9" customHeight="1">
      <c r="A34" s="313" t="s">
        <v>44</v>
      </c>
      <c r="B34" s="313"/>
      <c r="C34" s="313"/>
      <c r="D34" s="313"/>
      <c r="E34" s="313"/>
      <c r="F34" s="313"/>
      <c r="G34" s="122"/>
      <c r="H34" s="122"/>
      <c r="I34" s="122"/>
      <c r="J34" s="122"/>
      <c r="K34" s="122"/>
      <c r="L34" s="122"/>
      <c r="M34" s="122"/>
      <c r="N34" s="122"/>
    </row>
  </sheetData>
  <mergeCells count="4">
    <mergeCell ref="D5:L5"/>
    <mergeCell ref="H8:J8"/>
    <mergeCell ref="A32:N32"/>
    <mergeCell ref="A34:F34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dimension ref="A1:M135"/>
  <sheetViews>
    <sheetView view="pageBreakPreview" topLeftCell="A121" zoomScaleNormal="100" zoomScaleSheetLayoutView="100" workbookViewId="0">
      <selection activeCell="C138" sqref="C138"/>
    </sheetView>
  </sheetViews>
  <sheetFormatPr defaultColWidth="9.109375" defaultRowHeight="18.600000000000001"/>
  <cols>
    <col min="1" max="1" width="2" style="186" customWidth="1"/>
    <col min="2" max="3" width="1.44140625" style="186" customWidth="1"/>
    <col min="4" max="4" width="34.33203125" style="186" customWidth="1"/>
    <col min="5" max="5" width="7.6640625" style="187" customWidth="1"/>
    <col min="6" max="6" width="0.6640625" style="186" customWidth="1"/>
    <col min="7" max="7" width="11" style="186" customWidth="1"/>
    <col min="8" max="8" width="0.6640625" style="186" customWidth="1"/>
    <col min="9" max="9" width="10.88671875" style="186" customWidth="1"/>
    <col min="10" max="10" width="0.6640625" style="186" customWidth="1"/>
    <col min="11" max="11" width="11.44140625" style="186" customWidth="1"/>
    <col min="12" max="12" width="0.6640625" style="186" customWidth="1"/>
    <col min="13" max="13" width="11.44140625" style="186" customWidth="1"/>
    <col min="14" max="16384" width="9.109375" style="186"/>
  </cols>
  <sheetData>
    <row r="1" spans="1:13" ht="20.100000000000001" customHeight="1">
      <c r="A1" s="185" t="s">
        <v>70</v>
      </c>
    </row>
    <row r="2" spans="1:13" ht="20.100000000000001" customHeight="1">
      <c r="A2" s="188" t="s">
        <v>26</v>
      </c>
    </row>
    <row r="3" spans="1:13" ht="20.100000000000001" customHeight="1">
      <c r="A3" s="189" t="s">
        <v>131</v>
      </c>
      <c r="B3" s="190"/>
      <c r="C3" s="190"/>
      <c r="D3" s="190"/>
      <c r="E3" s="191"/>
      <c r="F3" s="190"/>
      <c r="G3" s="190"/>
      <c r="H3" s="190"/>
      <c r="I3" s="190"/>
      <c r="J3" s="190"/>
      <c r="K3" s="190"/>
      <c r="L3" s="190"/>
      <c r="M3" s="190"/>
    </row>
    <row r="4" spans="1:13" ht="20.100000000000001" customHeight="1">
      <c r="A4" s="192"/>
    </row>
    <row r="5" spans="1:13" ht="20.100000000000001" customHeight="1">
      <c r="B5" s="193"/>
      <c r="C5" s="193"/>
      <c r="D5" s="193"/>
      <c r="E5" s="194"/>
      <c r="F5" s="194"/>
      <c r="G5" s="322" t="s">
        <v>31</v>
      </c>
      <c r="H5" s="322"/>
      <c r="I5" s="322"/>
      <c r="J5" s="194"/>
      <c r="K5" s="322" t="s">
        <v>74</v>
      </c>
      <c r="L5" s="322"/>
      <c r="M5" s="322"/>
    </row>
    <row r="6" spans="1:13" ht="20.100000000000001" customHeight="1">
      <c r="B6" s="195"/>
      <c r="C6" s="195"/>
      <c r="D6" s="195"/>
      <c r="E6" s="194"/>
      <c r="F6" s="195"/>
      <c r="G6" s="196" t="s">
        <v>130</v>
      </c>
      <c r="H6" s="196"/>
      <c r="I6" s="196" t="s">
        <v>107</v>
      </c>
      <c r="J6" s="196"/>
      <c r="K6" s="196" t="s">
        <v>130</v>
      </c>
      <c r="L6" s="196"/>
      <c r="M6" s="196" t="s">
        <v>107</v>
      </c>
    </row>
    <row r="7" spans="1:13" ht="20.100000000000001" customHeight="1">
      <c r="B7" s="195"/>
      <c r="C7" s="195"/>
      <c r="D7" s="195"/>
      <c r="E7" s="197" t="s">
        <v>0</v>
      </c>
      <c r="G7" s="198" t="s">
        <v>41</v>
      </c>
      <c r="H7" s="196"/>
      <c r="I7" s="198" t="s">
        <v>41</v>
      </c>
      <c r="J7" s="196"/>
      <c r="K7" s="198" t="s">
        <v>41</v>
      </c>
      <c r="L7" s="196"/>
      <c r="M7" s="198" t="s">
        <v>41</v>
      </c>
    </row>
    <row r="8" spans="1:13" ht="6" customHeight="1">
      <c r="B8" s="195"/>
      <c r="C8" s="195"/>
      <c r="D8" s="195"/>
      <c r="E8" s="199"/>
      <c r="G8" s="200"/>
      <c r="H8" s="196"/>
      <c r="I8" s="196"/>
      <c r="J8" s="196"/>
      <c r="K8" s="200"/>
      <c r="L8" s="196"/>
      <c r="M8" s="196"/>
    </row>
    <row r="9" spans="1:13" ht="20.100000000000001" customHeight="1">
      <c r="A9" s="201" t="s">
        <v>27</v>
      </c>
      <c r="B9" s="202"/>
      <c r="C9" s="202"/>
      <c r="D9" s="202"/>
      <c r="G9" s="177"/>
      <c r="H9" s="132"/>
      <c r="I9" s="131"/>
      <c r="K9" s="178"/>
    </row>
    <row r="10" spans="1:13" ht="20.100000000000001" customHeight="1">
      <c r="A10" s="202" t="s">
        <v>145</v>
      </c>
      <c r="B10" s="202"/>
      <c r="C10" s="202"/>
      <c r="D10" s="202"/>
      <c r="G10" s="171">
        <f>'5'!D20</f>
        <v>7872</v>
      </c>
      <c r="H10" s="126"/>
      <c r="I10" s="127">
        <v>4496</v>
      </c>
      <c r="J10" s="126"/>
      <c r="K10" s="171">
        <f>'5'!H20</f>
        <v>3672</v>
      </c>
      <c r="L10" s="126"/>
      <c r="M10" s="127">
        <v>1738</v>
      </c>
    </row>
    <row r="11" spans="1:13" ht="20.100000000000001" customHeight="1">
      <c r="A11" s="202" t="s">
        <v>151</v>
      </c>
      <c r="B11" s="202"/>
      <c r="C11" s="202"/>
      <c r="D11" s="202"/>
      <c r="G11" s="178"/>
      <c r="H11" s="132"/>
      <c r="J11" s="132"/>
      <c r="K11" s="177"/>
      <c r="L11" s="132"/>
      <c r="M11" s="131"/>
    </row>
    <row r="12" spans="1:13" ht="20.100000000000001" customHeight="1">
      <c r="A12" s="202"/>
      <c r="B12" s="202" t="s">
        <v>190</v>
      </c>
      <c r="C12" s="202"/>
      <c r="D12" s="202"/>
      <c r="E12" s="187">
        <v>10</v>
      </c>
      <c r="G12" s="171">
        <f>15343+1+1</f>
        <v>15345</v>
      </c>
      <c r="H12" s="126"/>
      <c r="I12" s="127">
        <f>5676+1055</f>
        <v>6731</v>
      </c>
      <c r="J12" s="126"/>
      <c r="K12" s="171">
        <f>3582+592</f>
        <v>4174</v>
      </c>
      <c r="L12" s="126"/>
      <c r="M12" s="127">
        <f>4058+599</f>
        <v>4657</v>
      </c>
    </row>
    <row r="13" spans="1:13" ht="20.100000000000001" customHeight="1">
      <c r="B13" s="202" t="s">
        <v>119</v>
      </c>
      <c r="C13" s="202"/>
      <c r="D13" s="202"/>
      <c r="E13" s="203"/>
      <c r="G13" s="177"/>
      <c r="H13" s="132"/>
      <c r="I13" s="131"/>
      <c r="J13" s="132"/>
      <c r="K13" s="177"/>
      <c r="L13" s="132"/>
      <c r="M13" s="131"/>
    </row>
    <row r="14" spans="1:13" ht="20.100000000000001" customHeight="1">
      <c r="B14" s="202"/>
      <c r="C14" s="202" t="s">
        <v>108</v>
      </c>
      <c r="D14" s="202"/>
      <c r="E14" s="203"/>
      <c r="G14" s="171">
        <v>0</v>
      </c>
      <c r="H14" s="126"/>
      <c r="I14" s="127">
        <v>-2144</v>
      </c>
      <c r="J14" s="126"/>
      <c r="K14" s="171">
        <v>0</v>
      </c>
      <c r="L14" s="126"/>
      <c r="M14" s="127">
        <v>-2144</v>
      </c>
    </row>
    <row r="15" spans="1:13" ht="20.100000000000001" customHeight="1">
      <c r="B15" s="202" t="s">
        <v>83</v>
      </c>
      <c r="C15" s="202"/>
      <c r="D15" s="202"/>
      <c r="G15" s="171">
        <v>447</v>
      </c>
      <c r="H15" s="126"/>
      <c r="I15" s="127">
        <v>410</v>
      </c>
      <c r="J15" s="126"/>
      <c r="K15" s="171">
        <v>249</v>
      </c>
      <c r="L15" s="126"/>
      <c r="M15" s="127">
        <v>303</v>
      </c>
    </row>
    <row r="16" spans="1:13" ht="20.100000000000001" customHeight="1">
      <c r="B16" s="202" t="s">
        <v>150</v>
      </c>
      <c r="C16" s="202"/>
      <c r="D16" s="202"/>
      <c r="G16" s="171">
        <v>-3160</v>
      </c>
      <c r="H16" s="126"/>
      <c r="I16" s="127">
        <v>-6289</v>
      </c>
      <c r="J16" s="126"/>
      <c r="K16" s="171">
        <v>0</v>
      </c>
      <c r="L16" s="126"/>
      <c r="M16" s="127">
        <v>0</v>
      </c>
    </row>
    <row r="17" spans="1:13" ht="20.100000000000001" customHeight="1">
      <c r="B17" s="202" t="s">
        <v>181</v>
      </c>
      <c r="C17" s="202"/>
      <c r="D17" s="202"/>
      <c r="E17" s="187">
        <v>9</v>
      </c>
      <c r="G17" s="171">
        <v>405</v>
      </c>
      <c r="H17" s="126"/>
      <c r="I17" s="127">
        <v>-227</v>
      </c>
      <c r="J17" s="126"/>
      <c r="K17" s="171">
        <v>0</v>
      </c>
      <c r="L17" s="126"/>
      <c r="M17" s="127">
        <v>0</v>
      </c>
    </row>
    <row r="18" spans="1:13" ht="20.100000000000001" customHeight="1">
      <c r="B18" s="202" t="s">
        <v>45</v>
      </c>
      <c r="C18" s="202"/>
      <c r="D18" s="202"/>
      <c r="G18" s="171">
        <v>-182</v>
      </c>
      <c r="H18" s="204"/>
      <c r="I18" s="127">
        <v>-159</v>
      </c>
      <c r="J18" s="204"/>
      <c r="K18" s="171">
        <v>-9772</v>
      </c>
      <c r="L18" s="204"/>
      <c r="M18" s="127">
        <v>-4378</v>
      </c>
    </row>
    <row r="19" spans="1:13" ht="20.100000000000001" customHeight="1">
      <c r="B19" s="202" t="s">
        <v>33</v>
      </c>
      <c r="C19" s="202"/>
      <c r="D19" s="202"/>
      <c r="G19" s="205">
        <v>9889</v>
      </c>
      <c r="H19" s="204"/>
      <c r="I19" s="204">
        <v>359</v>
      </c>
      <c r="J19" s="204"/>
      <c r="K19" s="205">
        <v>274</v>
      </c>
      <c r="L19" s="204"/>
      <c r="M19" s="204">
        <v>359</v>
      </c>
    </row>
    <row r="20" spans="1:13" ht="20.100000000000001" customHeight="1">
      <c r="A20" s="202" t="s">
        <v>34</v>
      </c>
      <c r="B20" s="201"/>
      <c r="C20" s="201"/>
      <c r="D20" s="201"/>
      <c r="G20" s="206"/>
      <c r="H20" s="207"/>
      <c r="I20" s="207"/>
      <c r="J20" s="207"/>
      <c r="K20" s="206"/>
      <c r="L20" s="207"/>
      <c r="M20" s="207"/>
    </row>
    <row r="21" spans="1:13" ht="20.100000000000001" customHeight="1">
      <c r="A21" s="202" t="s">
        <v>104</v>
      </c>
      <c r="B21" s="202"/>
      <c r="C21" s="202"/>
      <c r="D21" s="202"/>
      <c r="G21" s="206"/>
      <c r="H21" s="207"/>
      <c r="I21" s="207"/>
      <c r="J21" s="207"/>
      <c r="K21" s="206"/>
      <c r="L21" s="207"/>
      <c r="M21" s="207"/>
    </row>
    <row r="22" spans="1:13" ht="20.100000000000001" customHeight="1">
      <c r="B22" s="208" t="s">
        <v>166</v>
      </c>
      <c r="C22" s="208"/>
      <c r="D22" s="208"/>
      <c r="G22" s="171">
        <f>-8936</f>
        <v>-8936</v>
      </c>
      <c r="H22" s="204"/>
      <c r="I22" s="127">
        <v>-2591</v>
      </c>
      <c r="J22" s="204"/>
      <c r="K22" s="171">
        <v>-10619</v>
      </c>
      <c r="L22" s="204"/>
      <c r="M22" s="127">
        <v>-12866</v>
      </c>
    </row>
    <row r="23" spans="1:13" ht="20.100000000000001" customHeight="1">
      <c r="B23" s="208" t="s">
        <v>42</v>
      </c>
      <c r="C23" s="208"/>
      <c r="D23" s="208"/>
      <c r="G23" s="209">
        <v>-746</v>
      </c>
      <c r="H23" s="210"/>
      <c r="I23" s="210">
        <v>935</v>
      </c>
      <c r="J23" s="127"/>
      <c r="K23" s="171">
        <v>-974</v>
      </c>
      <c r="L23" s="127"/>
      <c r="M23" s="127">
        <v>118</v>
      </c>
    </row>
    <row r="24" spans="1:13" ht="20.100000000000001" customHeight="1">
      <c r="A24" s="208"/>
      <c r="B24" s="208" t="s">
        <v>64</v>
      </c>
      <c r="C24" s="208"/>
      <c r="D24" s="208"/>
      <c r="G24" s="171">
        <v>289</v>
      </c>
      <c r="H24" s="211"/>
      <c r="I24" s="127">
        <v>5</v>
      </c>
      <c r="J24" s="127"/>
      <c r="K24" s="171">
        <v>0</v>
      </c>
      <c r="L24" s="127"/>
      <c r="M24" s="127">
        <v>0</v>
      </c>
    </row>
    <row r="25" spans="1:13" ht="20.100000000000001" customHeight="1">
      <c r="A25" s="202" t="s">
        <v>101</v>
      </c>
      <c r="B25" s="202"/>
      <c r="C25" s="202"/>
      <c r="D25" s="202"/>
      <c r="G25" s="179"/>
      <c r="H25" s="211"/>
      <c r="I25" s="133"/>
      <c r="J25" s="127"/>
      <c r="K25" s="171"/>
      <c r="L25" s="127"/>
      <c r="M25" s="127"/>
    </row>
    <row r="26" spans="1:13" ht="20.100000000000001" customHeight="1">
      <c r="A26" s="202"/>
      <c r="B26" s="208" t="s">
        <v>55</v>
      </c>
      <c r="C26" s="208"/>
      <c r="D26" s="208"/>
      <c r="E26" s="208"/>
      <c r="G26" s="209">
        <v>-7363</v>
      </c>
      <c r="H26" s="210"/>
      <c r="I26" s="210">
        <v>-5764</v>
      </c>
      <c r="J26" s="134"/>
      <c r="K26" s="171">
        <v>6859</v>
      </c>
      <c r="L26" s="134"/>
      <c r="M26" s="127">
        <v>1258</v>
      </c>
    </row>
    <row r="27" spans="1:13" ht="20.100000000000001" customHeight="1">
      <c r="A27" s="202"/>
      <c r="B27" s="208" t="s">
        <v>43</v>
      </c>
      <c r="C27" s="208"/>
      <c r="D27" s="208"/>
      <c r="E27" s="208"/>
      <c r="G27" s="212">
        <v>5</v>
      </c>
      <c r="H27" s="210"/>
      <c r="I27" s="213">
        <v>473</v>
      </c>
      <c r="J27" s="134"/>
      <c r="K27" s="180">
        <v>214</v>
      </c>
      <c r="L27" s="134"/>
      <c r="M27" s="135">
        <v>247</v>
      </c>
    </row>
    <row r="28" spans="1:13" ht="6" customHeight="1">
      <c r="B28" s="195"/>
      <c r="C28" s="195"/>
      <c r="D28" s="195"/>
      <c r="G28" s="200"/>
      <c r="H28" s="196"/>
      <c r="I28" s="196"/>
      <c r="J28" s="196"/>
      <c r="K28" s="200"/>
      <c r="L28" s="196"/>
      <c r="M28" s="196"/>
    </row>
    <row r="29" spans="1:13" ht="20.100000000000001" customHeight="1">
      <c r="A29" s="202" t="s">
        <v>27</v>
      </c>
      <c r="B29" s="202"/>
      <c r="C29" s="202"/>
      <c r="D29" s="202"/>
      <c r="G29" s="209">
        <f>SUM(G10:G27)</f>
        <v>13865</v>
      </c>
      <c r="H29" s="204"/>
      <c r="I29" s="210">
        <f>SUM(I10:I27)</f>
        <v>-3765</v>
      </c>
      <c r="J29" s="204"/>
      <c r="K29" s="209">
        <f>SUM(K10:K27)</f>
        <v>-5923</v>
      </c>
      <c r="L29" s="211"/>
      <c r="M29" s="210">
        <f>SUM(M10:M27)</f>
        <v>-10708</v>
      </c>
    </row>
    <row r="30" spans="1:13" ht="20.100000000000001" customHeight="1">
      <c r="A30" s="202"/>
      <c r="B30" s="186" t="s">
        <v>176</v>
      </c>
      <c r="C30" s="202"/>
      <c r="D30" s="202"/>
      <c r="G30" s="209">
        <v>182</v>
      </c>
      <c r="H30" s="204"/>
      <c r="I30" s="127">
        <v>0</v>
      </c>
      <c r="J30" s="204"/>
      <c r="K30" s="171">
        <v>0</v>
      </c>
      <c r="L30" s="211"/>
      <c r="M30" s="127">
        <v>0</v>
      </c>
    </row>
    <row r="31" spans="1:13" ht="20.100000000000001" customHeight="1">
      <c r="A31" s="214"/>
      <c r="B31" s="186" t="s">
        <v>36</v>
      </c>
      <c r="G31" s="212">
        <v>-9726</v>
      </c>
      <c r="H31" s="210"/>
      <c r="I31" s="213">
        <v>-97</v>
      </c>
      <c r="J31" s="210"/>
      <c r="K31" s="212">
        <v>-81</v>
      </c>
      <c r="L31" s="210"/>
      <c r="M31" s="213">
        <v>-97</v>
      </c>
    </row>
    <row r="32" spans="1:13" ht="6" customHeight="1">
      <c r="A32" s="202"/>
      <c r="B32" s="202"/>
      <c r="C32" s="202"/>
      <c r="D32" s="202"/>
      <c r="G32" s="206"/>
      <c r="H32" s="207"/>
      <c r="I32" s="207"/>
      <c r="J32" s="207"/>
      <c r="K32" s="206"/>
      <c r="L32" s="207"/>
      <c r="M32" s="207"/>
    </row>
    <row r="33" spans="1:13" ht="20.100000000000001" customHeight="1">
      <c r="A33" s="201" t="s">
        <v>180</v>
      </c>
      <c r="B33" s="202"/>
      <c r="C33" s="202"/>
      <c r="D33" s="202"/>
      <c r="G33" s="212">
        <f>SUM(G29:G31)</f>
        <v>4321</v>
      </c>
      <c r="H33" s="215"/>
      <c r="I33" s="213">
        <f>SUM(I29:I31)</f>
        <v>-3862</v>
      </c>
      <c r="J33" s="215"/>
      <c r="K33" s="212">
        <f>SUM(K29:K31)</f>
        <v>-6004</v>
      </c>
      <c r="L33" s="215"/>
      <c r="M33" s="213">
        <f>SUM(M29:M31)</f>
        <v>-10805</v>
      </c>
    </row>
    <row r="34" spans="1:13" ht="20.100000000000001" customHeight="1">
      <c r="A34" s="201"/>
      <c r="B34" s="202"/>
      <c r="C34" s="202"/>
      <c r="D34" s="202"/>
      <c r="G34" s="216"/>
      <c r="H34" s="216"/>
      <c r="I34" s="216"/>
      <c r="J34" s="216"/>
      <c r="K34" s="216"/>
      <c r="L34" s="216"/>
      <c r="M34" s="216"/>
    </row>
    <row r="35" spans="1:13" ht="20.100000000000001" customHeight="1">
      <c r="A35" s="202"/>
      <c r="B35" s="202"/>
      <c r="C35" s="202"/>
      <c r="D35" s="202"/>
      <c r="G35" s="127"/>
      <c r="H35" s="126"/>
      <c r="I35" s="127"/>
      <c r="J35" s="126"/>
      <c r="K35" s="127"/>
      <c r="L35" s="126"/>
      <c r="M35" s="127"/>
    </row>
    <row r="36" spans="1:13" ht="17.25" customHeight="1">
      <c r="A36" s="202"/>
      <c r="B36" s="202"/>
      <c r="C36" s="202"/>
      <c r="D36" s="202"/>
      <c r="G36" s="127"/>
      <c r="H36" s="126"/>
      <c r="I36" s="127"/>
      <c r="J36" s="126"/>
      <c r="K36" s="127"/>
      <c r="L36" s="126"/>
      <c r="M36" s="127"/>
    </row>
    <row r="37" spans="1:13" ht="20.100000000000001" customHeight="1">
      <c r="A37" s="202"/>
      <c r="B37" s="202"/>
      <c r="C37" s="202"/>
      <c r="D37" s="202"/>
      <c r="G37" s="127"/>
      <c r="H37" s="126"/>
      <c r="I37" s="127"/>
      <c r="J37" s="126"/>
      <c r="K37" s="127"/>
      <c r="L37" s="126"/>
      <c r="M37" s="127"/>
    </row>
    <row r="38" spans="1:13" ht="20.25" customHeight="1">
      <c r="A38" s="201"/>
      <c r="B38" s="202"/>
      <c r="C38" s="202"/>
      <c r="D38" s="202"/>
      <c r="G38" s="216"/>
      <c r="H38" s="216"/>
      <c r="I38" s="216"/>
      <c r="J38" s="216"/>
      <c r="K38" s="216"/>
      <c r="L38" s="216"/>
      <c r="M38" s="216"/>
    </row>
    <row r="39" spans="1:13" ht="10.5" customHeight="1">
      <c r="A39" s="201"/>
      <c r="B39" s="202"/>
      <c r="C39" s="202"/>
      <c r="D39" s="202"/>
      <c r="G39" s="216"/>
      <c r="H39" s="216"/>
      <c r="I39" s="216"/>
      <c r="J39" s="216"/>
      <c r="K39" s="216"/>
      <c r="L39" s="216"/>
      <c r="M39" s="216"/>
    </row>
    <row r="40" spans="1:13" ht="20.100000000000001" customHeight="1">
      <c r="A40" s="323" t="s">
        <v>135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</row>
    <row r="41" spans="1:13" ht="20.100000000000001" customHeight="1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3" ht="20.100000000000001" customHeight="1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3" ht="20.100000000000001" customHeight="1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ht="21.9" customHeight="1">
      <c r="A44" s="324" t="s">
        <v>44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190"/>
      <c r="M44" s="190"/>
    </row>
    <row r="45" spans="1:13" ht="20.100000000000001" customHeight="1">
      <c r="A45" s="185" t="str">
        <f>+A1</f>
        <v>บริษัท ยูไนเต็ด เพาเวอร์ ออฟ เอเชีย จำกัด (มหาชน)</v>
      </c>
    </row>
    <row r="46" spans="1:13" ht="20.100000000000001" customHeight="1">
      <c r="A46" s="188" t="s">
        <v>26</v>
      </c>
    </row>
    <row r="47" spans="1:13" ht="20.100000000000001" customHeight="1">
      <c r="A47" s="189" t="str">
        <f>+A3</f>
        <v>สำหรับงวดสามเดือนสิ้นสุดวันที่ 31 มีนาคม พ.ศ. 2564</v>
      </c>
      <c r="B47" s="190"/>
      <c r="C47" s="190"/>
      <c r="D47" s="190"/>
      <c r="E47" s="191"/>
      <c r="F47" s="190"/>
      <c r="G47" s="190"/>
      <c r="H47" s="190"/>
      <c r="I47" s="190"/>
      <c r="J47" s="190"/>
      <c r="K47" s="190"/>
      <c r="L47" s="190"/>
      <c r="M47" s="190"/>
    </row>
    <row r="48" spans="1:13" ht="20.100000000000001" customHeight="1">
      <c r="A48" s="192"/>
    </row>
    <row r="49" spans="1:13" ht="20.100000000000001" customHeight="1">
      <c r="B49" s="193"/>
      <c r="C49" s="193"/>
      <c r="D49" s="193"/>
      <c r="E49" s="194"/>
      <c r="F49" s="194"/>
      <c r="G49" s="322" t="s">
        <v>31</v>
      </c>
      <c r="H49" s="322"/>
      <c r="I49" s="322"/>
      <c r="J49" s="194"/>
      <c r="K49" s="322" t="s">
        <v>74</v>
      </c>
      <c r="L49" s="322"/>
      <c r="M49" s="322"/>
    </row>
    <row r="50" spans="1:13" ht="20.100000000000001" customHeight="1">
      <c r="B50" s="195"/>
      <c r="C50" s="195"/>
      <c r="D50" s="195"/>
      <c r="E50" s="194"/>
      <c r="F50" s="195"/>
      <c r="G50" s="196" t="s">
        <v>130</v>
      </c>
      <c r="H50" s="196"/>
      <c r="I50" s="196" t="s">
        <v>107</v>
      </c>
      <c r="J50" s="196"/>
      <c r="K50" s="196" t="s">
        <v>130</v>
      </c>
      <c r="L50" s="196"/>
      <c r="M50" s="196" t="s">
        <v>107</v>
      </c>
    </row>
    <row r="51" spans="1:13" ht="20.100000000000001" customHeight="1">
      <c r="B51" s="195"/>
      <c r="C51" s="195"/>
      <c r="D51" s="195"/>
      <c r="E51" s="197" t="s">
        <v>0</v>
      </c>
      <c r="G51" s="198" t="s">
        <v>41</v>
      </c>
      <c r="H51" s="196"/>
      <c r="I51" s="198" t="s">
        <v>41</v>
      </c>
      <c r="J51" s="196"/>
      <c r="K51" s="198" t="s">
        <v>41</v>
      </c>
      <c r="L51" s="196"/>
      <c r="M51" s="198" t="s">
        <v>41</v>
      </c>
    </row>
    <row r="52" spans="1:13" ht="8.1" customHeight="1">
      <c r="B52" s="195"/>
      <c r="C52" s="195"/>
      <c r="D52" s="195"/>
      <c r="E52" s="199"/>
      <c r="G52" s="200"/>
      <c r="H52" s="196"/>
      <c r="I52" s="196"/>
      <c r="J52" s="196"/>
      <c r="K52" s="200"/>
      <c r="L52" s="196"/>
      <c r="M52" s="196"/>
    </row>
    <row r="53" spans="1:13" ht="20.100000000000001" customHeight="1">
      <c r="A53" s="201" t="s">
        <v>28</v>
      </c>
      <c r="B53" s="201"/>
      <c r="C53" s="201"/>
      <c r="D53" s="201"/>
      <c r="G53" s="206"/>
      <c r="H53" s="207"/>
      <c r="I53" s="207"/>
      <c r="J53" s="207"/>
      <c r="K53" s="206"/>
      <c r="L53" s="207"/>
      <c r="M53" s="207"/>
    </row>
    <row r="54" spans="1:13" ht="20.100000000000001" customHeight="1">
      <c r="A54" s="202" t="s">
        <v>193</v>
      </c>
      <c r="B54" s="202"/>
      <c r="C54" s="201"/>
      <c r="D54" s="201"/>
      <c r="G54" s="209">
        <v>-9258</v>
      </c>
      <c r="H54" s="207"/>
      <c r="I54" s="136">
        <v>0</v>
      </c>
      <c r="J54" s="207"/>
      <c r="K54" s="181">
        <v>0</v>
      </c>
      <c r="L54" s="207"/>
      <c r="M54" s="136">
        <v>0</v>
      </c>
    </row>
    <row r="55" spans="1:13" ht="20.100000000000001" customHeight="1">
      <c r="A55" s="218" t="s">
        <v>141</v>
      </c>
      <c r="E55" s="187">
        <v>7</v>
      </c>
      <c r="G55" s="209">
        <v>239520</v>
      </c>
      <c r="H55" s="210"/>
      <c r="I55" s="136">
        <v>0</v>
      </c>
      <c r="J55" s="210"/>
      <c r="K55" s="209">
        <v>239520</v>
      </c>
      <c r="L55" s="210"/>
      <c r="M55" s="136">
        <v>0</v>
      </c>
    </row>
    <row r="56" spans="1:13" ht="20.100000000000001" customHeight="1">
      <c r="A56" s="218" t="s">
        <v>167</v>
      </c>
      <c r="E56" s="187">
        <v>12</v>
      </c>
      <c r="G56" s="209">
        <v>227565</v>
      </c>
      <c r="H56" s="210"/>
      <c r="I56" s="136">
        <v>0</v>
      </c>
      <c r="J56" s="210"/>
      <c r="K56" s="209">
        <v>227565</v>
      </c>
      <c r="L56" s="210"/>
      <c r="M56" s="136">
        <v>0</v>
      </c>
    </row>
    <row r="57" spans="1:13" ht="20.100000000000001" customHeight="1">
      <c r="A57" s="218" t="s">
        <v>171</v>
      </c>
      <c r="E57" s="187">
        <v>7</v>
      </c>
      <c r="G57" s="209">
        <v>-106822</v>
      </c>
      <c r="H57" s="210"/>
      <c r="I57" s="136">
        <v>0</v>
      </c>
      <c r="J57" s="210"/>
      <c r="K57" s="209">
        <v>-106822</v>
      </c>
      <c r="L57" s="210"/>
      <c r="M57" s="136">
        <v>0</v>
      </c>
    </row>
    <row r="58" spans="1:13" ht="20.100000000000001" customHeight="1">
      <c r="A58" s="218" t="s">
        <v>177</v>
      </c>
      <c r="G58" s="209">
        <v>37851</v>
      </c>
      <c r="H58" s="210"/>
      <c r="I58" s="136">
        <v>0</v>
      </c>
      <c r="J58" s="210"/>
      <c r="K58" s="181">
        <v>0</v>
      </c>
      <c r="L58" s="210"/>
      <c r="M58" s="136">
        <v>0</v>
      </c>
    </row>
    <row r="59" spans="1:13" ht="20.100000000000001" customHeight="1">
      <c r="A59" s="218" t="s">
        <v>138</v>
      </c>
      <c r="G59" s="171">
        <v>0</v>
      </c>
      <c r="H59" s="219"/>
      <c r="I59" s="127">
        <v>-17000</v>
      </c>
      <c r="J59" s="210"/>
      <c r="K59" s="181">
        <v>0</v>
      </c>
      <c r="L59" s="210"/>
      <c r="M59" s="136">
        <v>-17000</v>
      </c>
    </row>
    <row r="60" spans="1:13" ht="20.100000000000001" customHeight="1">
      <c r="A60" s="220" t="s">
        <v>160</v>
      </c>
      <c r="B60" s="221"/>
      <c r="C60" s="221"/>
      <c r="D60" s="221"/>
      <c r="G60" s="181">
        <v>-14553</v>
      </c>
      <c r="H60" s="222"/>
      <c r="I60" s="136">
        <v>-5595</v>
      </c>
      <c r="J60" s="223"/>
      <c r="K60" s="181">
        <v>-13840</v>
      </c>
      <c r="L60" s="223"/>
      <c r="M60" s="136">
        <v>0</v>
      </c>
    </row>
    <row r="61" spans="1:13" ht="20.100000000000001" customHeight="1">
      <c r="A61" s="218" t="s">
        <v>178</v>
      </c>
      <c r="B61" s="221"/>
      <c r="C61" s="221"/>
      <c r="D61" s="221"/>
      <c r="G61" s="181">
        <f>37-1</f>
        <v>36</v>
      </c>
      <c r="H61" s="222"/>
      <c r="I61" s="136">
        <v>0</v>
      </c>
      <c r="J61" s="223"/>
      <c r="K61" s="181">
        <v>0</v>
      </c>
      <c r="L61" s="223"/>
      <c r="M61" s="136">
        <v>0</v>
      </c>
    </row>
    <row r="62" spans="1:13" ht="20.100000000000001" customHeight="1">
      <c r="A62" s="186" t="s">
        <v>85</v>
      </c>
      <c r="B62" s="208"/>
      <c r="C62" s="208"/>
      <c r="D62" s="208"/>
      <c r="E62" s="208"/>
      <c r="G62" s="171">
        <v>0</v>
      </c>
      <c r="H62" s="210"/>
      <c r="I62" s="127">
        <v>0</v>
      </c>
      <c r="J62" s="134"/>
      <c r="K62" s="209">
        <v>-1900</v>
      </c>
      <c r="L62" s="210"/>
      <c r="M62" s="127">
        <v>-1600</v>
      </c>
    </row>
    <row r="63" spans="1:13" ht="20.100000000000001" customHeight="1">
      <c r="A63" s="186" t="s">
        <v>172</v>
      </c>
      <c r="B63" s="208"/>
      <c r="G63" s="181">
        <v>-83700</v>
      </c>
      <c r="H63" s="222"/>
      <c r="I63" s="136">
        <v>0</v>
      </c>
      <c r="J63" s="223"/>
      <c r="K63" s="181">
        <v>-83700</v>
      </c>
      <c r="L63" s="222"/>
      <c r="M63" s="136">
        <v>0</v>
      </c>
    </row>
    <row r="64" spans="1:13" ht="8.1" customHeight="1">
      <c r="A64" s="202"/>
      <c r="B64" s="202"/>
      <c r="C64" s="202"/>
      <c r="D64" s="202"/>
      <c r="G64" s="224"/>
      <c r="H64" s="225"/>
      <c r="I64" s="226"/>
      <c r="J64" s="225"/>
      <c r="K64" s="224"/>
      <c r="L64" s="225"/>
      <c r="M64" s="226"/>
    </row>
    <row r="65" spans="1:13" ht="20.100000000000001" customHeight="1">
      <c r="A65" s="227" t="s">
        <v>123</v>
      </c>
      <c r="B65" s="228"/>
      <c r="C65" s="228"/>
      <c r="D65" s="228"/>
      <c r="G65" s="212">
        <f>SUM(G53:G64)</f>
        <v>290639</v>
      </c>
      <c r="H65" s="210"/>
      <c r="I65" s="213">
        <f>SUM(I53:I64)</f>
        <v>-22595</v>
      </c>
      <c r="J65" s="210"/>
      <c r="K65" s="212">
        <f>SUM(K53:K64)</f>
        <v>260823</v>
      </c>
      <c r="L65" s="210"/>
      <c r="M65" s="213">
        <f>SUM(M53:M64)</f>
        <v>-18600</v>
      </c>
    </row>
    <row r="66" spans="1:13" ht="20.100000000000001" customHeight="1">
      <c r="A66" s="202"/>
      <c r="B66" s="202"/>
      <c r="C66" s="202"/>
      <c r="D66" s="202"/>
      <c r="G66" s="206"/>
      <c r="H66" s="207"/>
      <c r="I66" s="207"/>
      <c r="J66" s="207"/>
      <c r="K66" s="206"/>
      <c r="L66" s="207"/>
      <c r="M66" s="207"/>
    </row>
    <row r="67" spans="1:13" ht="20.100000000000001" customHeight="1">
      <c r="A67" s="229" t="s">
        <v>29</v>
      </c>
      <c r="B67" s="230"/>
      <c r="C67" s="230"/>
      <c r="D67" s="230"/>
      <c r="G67" s="206"/>
      <c r="H67" s="207"/>
      <c r="I67" s="207"/>
      <c r="J67" s="207"/>
      <c r="K67" s="206"/>
      <c r="L67" s="207"/>
      <c r="M67" s="207"/>
    </row>
    <row r="68" spans="1:13" ht="20.100000000000001" customHeight="1">
      <c r="A68" s="228" t="s">
        <v>124</v>
      </c>
      <c r="G68" s="173">
        <v>-1330</v>
      </c>
      <c r="H68" s="219"/>
      <c r="I68" s="126">
        <v>-1330</v>
      </c>
      <c r="J68" s="210"/>
      <c r="K68" s="173">
        <v>-1330</v>
      </c>
      <c r="L68" s="127"/>
      <c r="M68" s="126">
        <v>-1330</v>
      </c>
    </row>
    <row r="69" spans="1:13" ht="20.100000000000001" customHeight="1">
      <c r="A69" s="228" t="s">
        <v>197</v>
      </c>
      <c r="G69" s="176">
        <v>-1418</v>
      </c>
      <c r="H69" s="219"/>
      <c r="I69" s="129">
        <v>0</v>
      </c>
      <c r="J69" s="210"/>
      <c r="K69" s="176">
        <v>0</v>
      </c>
      <c r="L69" s="127"/>
      <c r="M69" s="129">
        <v>0</v>
      </c>
    </row>
    <row r="70" spans="1:13" ht="8.1" customHeight="1">
      <c r="A70" s="202"/>
      <c r="B70" s="202"/>
      <c r="C70" s="202"/>
      <c r="D70" s="202"/>
      <c r="G70" s="231"/>
      <c r="H70" s="207"/>
      <c r="I70" s="232"/>
      <c r="J70" s="207"/>
      <c r="K70" s="231"/>
      <c r="L70" s="232"/>
      <c r="M70" s="232"/>
    </row>
    <row r="71" spans="1:13" ht="20.100000000000001" customHeight="1">
      <c r="A71" s="201" t="s">
        <v>122</v>
      </c>
      <c r="B71" s="202"/>
      <c r="C71" s="202"/>
      <c r="D71" s="202"/>
      <c r="G71" s="176">
        <f>SUM(G68:G69)</f>
        <v>-2748</v>
      </c>
      <c r="H71" s="215"/>
      <c r="I71" s="129">
        <f>SUM(I68:I69)</f>
        <v>-1330</v>
      </c>
      <c r="J71" s="215"/>
      <c r="K71" s="176">
        <f>SUM(K68:K69)</f>
        <v>-1330</v>
      </c>
      <c r="L71" s="215"/>
      <c r="M71" s="129">
        <f>SUM(M68:M69)</f>
        <v>-1330</v>
      </c>
    </row>
    <row r="72" spans="1:13" ht="20.100000000000001" customHeight="1">
      <c r="A72" s="202"/>
      <c r="B72" s="202"/>
      <c r="C72" s="202"/>
      <c r="D72" s="202"/>
      <c r="G72" s="206"/>
      <c r="H72" s="207"/>
      <c r="I72" s="207"/>
      <c r="J72" s="207"/>
      <c r="K72" s="206"/>
      <c r="L72" s="207"/>
      <c r="M72" s="207"/>
    </row>
    <row r="73" spans="1:13" ht="20.100000000000001" customHeight="1">
      <c r="A73" s="188" t="s">
        <v>149</v>
      </c>
      <c r="B73" s="208"/>
      <c r="C73" s="208"/>
      <c r="D73" s="208"/>
      <c r="G73" s="209">
        <f>SUM(G33,G65,G71)</f>
        <v>292212</v>
      </c>
      <c r="H73" s="215"/>
      <c r="I73" s="210">
        <f>SUM(I33,I65,I71)</f>
        <v>-27787</v>
      </c>
      <c r="J73" s="210"/>
      <c r="K73" s="209">
        <f>SUM(K33,K65,K71)</f>
        <v>253489</v>
      </c>
      <c r="L73" s="210"/>
      <c r="M73" s="210">
        <f>SUM(M33,M65,M71)</f>
        <v>-30735</v>
      </c>
    </row>
    <row r="74" spans="1:13" ht="20.100000000000001" customHeight="1">
      <c r="A74" s="233" t="s">
        <v>82</v>
      </c>
      <c r="B74" s="208"/>
      <c r="C74" s="208"/>
      <c r="D74" s="208"/>
      <c r="G74" s="171">
        <v>30337</v>
      </c>
      <c r="H74" s="215"/>
      <c r="I74" s="127">
        <v>322299</v>
      </c>
      <c r="J74" s="210"/>
      <c r="K74" s="209">
        <v>23895</v>
      </c>
      <c r="L74" s="210"/>
      <c r="M74" s="210">
        <v>300793</v>
      </c>
    </row>
    <row r="75" spans="1:13" ht="20.100000000000001" customHeight="1">
      <c r="A75" s="208" t="s">
        <v>182</v>
      </c>
      <c r="B75" s="208"/>
      <c r="C75" s="208"/>
      <c r="D75" s="208"/>
      <c r="G75" s="182"/>
      <c r="H75" s="234"/>
      <c r="I75" s="234"/>
      <c r="J75" s="234"/>
      <c r="K75" s="182"/>
      <c r="L75" s="234"/>
      <c r="M75" s="234"/>
    </row>
    <row r="76" spans="1:13" ht="20.100000000000001" customHeight="1">
      <c r="A76" s="208"/>
      <c r="B76" s="208" t="s">
        <v>106</v>
      </c>
      <c r="C76" s="208"/>
      <c r="D76" s="208"/>
      <c r="G76" s="176">
        <f>1514-1</f>
        <v>1513</v>
      </c>
      <c r="H76" s="215"/>
      <c r="I76" s="129">
        <v>-1316</v>
      </c>
      <c r="J76" s="210"/>
      <c r="K76" s="176">
        <v>0</v>
      </c>
      <c r="L76" s="210"/>
      <c r="M76" s="129">
        <v>0</v>
      </c>
    </row>
    <row r="77" spans="1:13" ht="8.1" customHeight="1">
      <c r="A77" s="202"/>
      <c r="B77" s="202"/>
      <c r="C77" s="202"/>
      <c r="D77" s="202"/>
      <c r="G77" s="235"/>
      <c r="H77" s="211"/>
      <c r="I77" s="211"/>
      <c r="J77" s="211"/>
      <c r="K77" s="235"/>
      <c r="L77" s="211"/>
      <c r="M77" s="211"/>
    </row>
    <row r="78" spans="1:13" ht="20.100000000000001" customHeight="1" thickBot="1">
      <c r="A78" s="236" t="s">
        <v>92</v>
      </c>
      <c r="B78" s="208"/>
      <c r="C78" s="208"/>
      <c r="D78" s="208"/>
      <c r="G78" s="237">
        <f>SUM(G73:G77)</f>
        <v>324062</v>
      </c>
      <c r="H78" s="215"/>
      <c r="I78" s="238">
        <f>SUM(I73:I77)</f>
        <v>293196</v>
      </c>
      <c r="J78" s="215"/>
      <c r="K78" s="237">
        <f>SUM(K73:K77)</f>
        <v>277384</v>
      </c>
      <c r="L78" s="215"/>
      <c r="M78" s="238">
        <f>SUM(M73:M77)</f>
        <v>270058</v>
      </c>
    </row>
    <row r="79" spans="1:13" ht="20.100000000000001" customHeight="1" thickTop="1">
      <c r="A79" s="202"/>
      <c r="B79" s="202"/>
      <c r="C79" s="202"/>
      <c r="D79" s="202"/>
      <c r="G79" s="239"/>
      <c r="H79" s="207"/>
      <c r="I79" s="239"/>
      <c r="J79" s="207"/>
      <c r="K79" s="239"/>
      <c r="L79" s="232"/>
      <c r="M79" s="239"/>
    </row>
    <row r="80" spans="1:13" ht="15" customHeight="1">
      <c r="A80" s="202"/>
      <c r="B80" s="202"/>
      <c r="C80" s="202"/>
      <c r="D80" s="202"/>
      <c r="G80" s="232"/>
      <c r="H80" s="207"/>
      <c r="I80" s="232"/>
      <c r="J80" s="207"/>
      <c r="K80" s="240"/>
      <c r="L80" s="232"/>
      <c r="M80" s="232"/>
    </row>
    <row r="81" spans="1:13">
      <c r="A81" s="202"/>
      <c r="B81" s="202"/>
      <c r="C81" s="202"/>
      <c r="D81" s="202"/>
      <c r="G81" s="232"/>
      <c r="H81" s="207"/>
      <c r="I81" s="232"/>
      <c r="J81" s="207"/>
      <c r="K81" s="240"/>
      <c r="L81" s="232"/>
      <c r="M81" s="232"/>
    </row>
    <row r="82" spans="1:13" ht="6" customHeight="1">
      <c r="A82" s="202"/>
      <c r="B82" s="202"/>
      <c r="C82" s="202"/>
      <c r="D82" s="202"/>
      <c r="G82" s="232"/>
      <c r="H82" s="207"/>
      <c r="I82" s="232"/>
      <c r="J82" s="207"/>
      <c r="K82" s="240"/>
      <c r="L82" s="232"/>
      <c r="M82" s="232"/>
    </row>
    <row r="83" spans="1:13" ht="21" customHeight="1">
      <c r="A83" s="202"/>
      <c r="B83" s="202"/>
      <c r="C83" s="202"/>
      <c r="D83" s="202"/>
      <c r="G83" s="232"/>
      <c r="H83" s="207"/>
      <c r="I83" s="232"/>
      <c r="J83" s="207"/>
      <c r="K83" s="240"/>
      <c r="L83" s="232"/>
      <c r="M83" s="232"/>
    </row>
    <row r="84" spans="1:13" ht="12" customHeight="1">
      <c r="A84" s="202"/>
      <c r="B84" s="202"/>
      <c r="C84" s="202"/>
      <c r="D84" s="202"/>
      <c r="G84" s="232"/>
      <c r="H84" s="207"/>
      <c r="I84" s="232"/>
      <c r="J84" s="207"/>
      <c r="K84" s="240"/>
      <c r="L84" s="232"/>
      <c r="M84" s="232"/>
    </row>
    <row r="85" spans="1:13" ht="20.100000000000001" customHeight="1">
      <c r="A85" s="323" t="s">
        <v>135</v>
      </c>
      <c r="B85" s="323"/>
      <c r="C85" s="323"/>
      <c r="D85" s="323"/>
      <c r="E85" s="323"/>
      <c r="F85" s="323"/>
      <c r="G85" s="323"/>
      <c r="H85" s="323"/>
      <c r="I85" s="323"/>
      <c r="J85" s="323"/>
      <c r="K85" s="323"/>
      <c r="L85" s="323"/>
      <c r="M85" s="323"/>
    </row>
    <row r="86" spans="1:13" ht="20.100000000000001" customHeight="1">
      <c r="A86" s="217"/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</row>
    <row r="87" spans="1:13" ht="20.100000000000001" customHeight="1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</row>
    <row r="88" spans="1:13" ht="20.100000000000001" customHeight="1">
      <c r="A88" s="234"/>
      <c r="G88" s="131"/>
      <c r="H88" s="131"/>
      <c r="I88" s="131"/>
      <c r="J88" s="234"/>
      <c r="K88" s="131"/>
      <c r="L88" s="131"/>
      <c r="M88" s="131"/>
    </row>
    <row r="89" spans="1:13" s="234" customFormat="1" ht="21.9" customHeight="1">
      <c r="A89" s="325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325"/>
      <c r="C89" s="325"/>
      <c r="D89" s="325"/>
      <c r="E89" s="325"/>
      <c r="F89" s="325"/>
      <c r="G89" s="325"/>
      <c r="H89" s="325"/>
      <c r="I89" s="325"/>
      <c r="J89" s="325"/>
      <c r="K89" s="325"/>
      <c r="L89" s="241"/>
      <c r="M89" s="241"/>
    </row>
    <row r="90" spans="1:13" ht="20.100000000000001" customHeight="1">
      <c r="A90" s="185" t="str">
        <f>A45</f>
        <v>บริษัท ยูไนเต็ด เพาเวอร์ ออฟ เอเชีย จำกัด (มหาชน)</v>
      </c>
    </row>
    <row r="91" spans="1:13" ht="20.100000000000001" customHeight="1">
      <c r="A91" s="188" t="s">
        <v>26</v>
      </c>
    </row>
    <row r="92" spans="1:13" ht="20.100000000000001" customHeight="1">
      <c r="A92" s="189" t="str">
        <f>A47</f>
        <v>สำหรับงวดสามเดือนสิ้นสุดวันที่ 31 มีนาคม พ.ศ. 2564</v>
      </c>
      <c r="B92" s="190"/>
      <c r="C92" s="190"/>
      <c r="D92" s="190"/>
      <c r="E92" s="191"/>
      <c r="F92" s="190"/>
      <c r="G92" s="190"/>
      <c r="H92" s="190"/>
      <c r="I92" s="190"/>
      <c r="J92" s="190"/>
      <c r="K92" s="190"/>
      <c r="L92" s="190"/>
      <c r="M92" s="190"/>
    </row>
    <row r="93" spans="1:13" ht="20.100000000000001" customHeight="1">
      <c r="A93" s="192"/>
    </row>
    <row r="94" spans="1:13" ht="20.100000000000001" customHeight="1">
      <c r="A94" s="208" t="s">
        <v>103</v>
      </c>
      <c r="B94" s="208"/>
      <c r="C94" s="208"/>
      <c r="D94" s="208"/>
      <c r="G94" s="240"/>
      <c r="H94" s="240"/>
      <c r="I94" s="240"/>
      <c r="J94" s="240"/>
      <c r="K94" s="240"/>
      <c r="L94" s="240"/>
      <c r="M94" s="240"/>
    </row>
    <row r="95" spans="1:13" ht="20.100000000000001" customHeight="1">
      <c r="A95" s="208"/>
      <c r="B95" s="208"/>
      <c r="C95" s="208"/>
      <c r="D95" s="208"/>
      <c r="G95" s="240"/>
      <c r="H95" s="240"/>
      <c r="I95" s="240"/>
      <c r="J95" s="240"/>
      <c r="K95" s="240"/>
      <c r="L95" s="240"/>
      <c r="M95" s="240"/>
    </row>
    <row r="96" spans="1:13" ht="20.100000000000001" customHeight="1">
      <c r="A96" s="208"/>
      <c r="B96" s="208"/>
      <c r="C96" s="208"/>
      <c r="D96" s="208"/>
      <c r="G96" s="322" t="s">
        <v>31</v>
      </c>
      <c r="H96" s="322"/>
      <c r="I96" s="322"/>
      <c r="J96" s="194"/>
      <c r="K96" s="322" t="s">
        <v>74</v>
      </c>
      <c r="L96" s="322"/>
      <c r="M96" s="322"/>
    </row>
    <row r="97" spans="1:13" ht="20.100000000000001" customHeight="1">
      <c r="A97" s="208"/>
      <c r="B97" s="208"/>
      <c r="C97" s="208"/>
      <c r="D97" s="208"/>
      <c r="G97" s="196" t="s">
        <v>130</v>
      </c>
      <c r="H97" s="196"/>
      <c r="I97" s="196" t="s">
        <v>107</v>
      </c>
      <c r="J97" s="196"/>
      <c r="K97" s="196" t="s">
        <v>130</v>
      </c>
      <c r="L97" s="196"/>
      <c r="M97" s="196" t="s">
        <v>107</v>
      </c>
    </row>
    <row r="98" spans="1:13" ht="20.100000000000001" customHeight="1">
      <c r="A98" s="208"/>
      <c r="B98" s="208"/>
      <c r="C98" s="208"/>
      <c r="D98" s="208"/>
      <c r="G98" s="198" t="s">
        <v>41</v>
      </c>
      <c r="H98" s="196"/>
      <c r="I98" s="198" t="s">
        <v>41</v>
      </c>
      <c r="J98" s="196"/>
      <c r="K98" s="198" t="s">
        <v>41</v>
      </c>
      <c r="L98" s="196"/>
      <c r="M98" s="198" t="s">
        <v>41</v>
      </c>
    </row>
    <row r="99" spans="1:13" ht="8.1" customHeight="1">
      <c r="A99" s="202"/>
      <c r="B99" s="202"/>
      <c r="C99" s="202"/>
      <c r="D99" s="202"/>
      <c r="G99" s="231"/>
      <c r="H99" s="207"/>
      <c r="I99" s="232"/>
      <c r="J99" s="207"/>
      <c r="K99" s="242"/>
      <c r="L99" s="232"/>
      <c r="M99" s="239"/>
    </row>
    <row r="100" spans="1:13" ht="20.100000000000001" customHeight="1">
      <c r="A100" s="208" t="s">
        <v>3</v>
      </c>
      <c r="B100" s="208"/>
      <c r="C100" s="208"/>
      <c r="D100" s="208"/>
      <c r="G100" s="209">
        <v>329620</v>
      </c>
      <c r="H100" s="215"/>
      <c r="I100" s="210">
        <v>298781</v>
      </c>
      <c r="J100" s="210"/>
      <c r="K100" s="209">
        <v>282942</v>
      </c>
      <c r="L100" s="210"/>
      <c r="M100" s="210">
        <v>275643</v>
      </c>
    </row>
    <row r="101" spans="1:13" ht="20.100000000000001" customHeight="1">
      <c r="A101" s="208" t="s">
        <v>56</v>
      </c>
      <c r="B101" s="208"/>
      <c r="C101" s="208"/>
      <c r="D101" s="208"/>
      <c r="G101" s="176">
        <v>-5558</v>
      </c>
      <c r="H101" s="211"/>
      <c r="I101" s="129">
        <v>-5585</v>
      </c>
      <c r="J101" s="211"/>
      <c r="K101" s="176">
        <v>-5558</v>
      </c>
      <c r="L101" s="211"/>
      <c r="M101" s="129">
        <v>-5585</v>
      </c>
    </row>
    <row r="102" spans="1:13" ht="8.1" customHeight="1">
      <c r="A102" s="202"/>
      <c r="B102" s="202"/>
      <c r="C102" s="202"/>
      <c r="D102" s="202"/>
      <c r="G102" s="206"/>
      <c r="H102" s="207"/>
      <c r="I102" s="207"/>
      <c r="J102" s="207"/>
      <c r="K102" s="206"/>
      <c r="L102" s="207"/>
      <c r="M102" s="207"/>
    </row>
    <row r="103" spans="1:13" ht="20.100000000000001" customHeight="1" thickBot="1">
      <c r="A103" s="236" t="s">
        <v>92</v>
      </c>
      <c r="B103" s="208"/>
      <c r="C103" s="208"/>
      <c r="D103" s="208"/>
      <c r="G103" s="237">
        <f>SUM(G100:G101)</f>
        <v>324062</v>
      </c>
      <c r="H103" s="215"/>
      <c r="I103" s="238">
        <f>SUM(I100:I101)</f>
        <v>293196</v>
      </c>
      <c r="J103" s="215"/>
      <c r="K103" s="237">
        <f>SUM(K100:K101)</f>
        <v>277384</v>
      </c>
      <c r="L103" s="215"/>
      <c r="M103" s="238">
        <f>SUM(M100:M101)</f>
        <v>270058</v>
      </c>
    </row>
    <row r="104" spans="1:13" ht="20.100000000000001" customHeight="1" thickTop="1">
      <c r="A104" s="188"/>
      <c r="B104" s="208"/>
      <c r="C104" s="208"/>
      <c r="D104" s="208"/>
      <c r="G104" s="216"/>
      <c r="H104" s="216"/>
      <c r="I104" s="216"/>
      <c r="J104" s="216"/>
      <c r="K104" s="216"/>
      <c r="L104" s="216"/>
      <c r="M104" s="216"/>
    </row>
    <row r="105" spans="1:13" ht="20.100000000000001" customHeight="1">
      <c r="A105" s="188"/>
      <c r="B105" s="208"/>
      <c r="C105" s="208"/>
      <c r="D105" s="208"/>
      <c r="G105" s="243"/>
      <c r="H105" s="243"/>
      <c r="I105" s="243"/>
      <c r="J105" s="243"/>
      <c r="K105" s="243"/>
      <c r="L105" s="243"/>
      <c r="M105" s="243"/>
    </row>
    <row r="106" spans="1:13" s="234" customFormat="1" ht="20.100000000000001" customHeight="1">
      <c r="A106" s="244" t="s">
        <v>73</v>
      </c>
      <c r="B106" s="245"/>
      <c r="C106" s="245"/>
      <c r="D106" s="245"/>
      <c r="E106" s="246"/>
      <c r="G106" s="211"/>
      <c r="H106" s="211"/>
      <c r="I106" s="211"/>
      <c r="J106" s="211"/>
      <c r="K106" s="211"/>
      <c r="L106" s="211"/>
      <c r="M106" s="211"/>
    </row>
    <row r="107" spans="1:13" s="234" customFormat="1" ht="8.1" customHeight="1">
      <c r="A107" s="247"/>
      <c r="B107" s="247"/>
      <c r="C107" s="247"/>
      <c r="D107" s="247"/>
      <c r="E107" s="246"/>
      <c r="G107" s="211"/>
      <c r="H107" s="211"/>
      <c r="I107" s="211"/>
      <c r="J107" s="211"/>
      <c r="K107" s="211"/>
      <c r="L107" s="211"/>
      <c r="M107" s="211"/>
    </row>
    <row r="108" spans="1:13" s="234" customFormat="1" ht="20.100000000000001" customHeight="1">
      <c r="A108" s="248" t="s">
        <v>168</v>
      </c>
      <c r="B108" s="245"/>
      <c r="C108" s="245"/>
      <c r="D108" s="245"/>
      <c r="E108" s="249"/>
      <c r="F108" s="245"/>
      <c r="G108" s="204"/>
      <c r="H108" s="204"/>
      <c r="I108" s="204"/>
      <c r="J108" s="250"/>
      <c r="K108" s="204"/>
      <c r="L108" s="204"/>
      <c r="M108" s="204"/>
    </row>
    <row r="109" spans="1:13" s="234" customFormat="1" ht="8.1" customHeight="1">
      <c r="A109" s="248"/>
      <c r="B109" s="245"/>
      <c r="C109" s="245"/>
      <c r="D109" s="245"/>
      <c r="E109" s="249"/>
      <c r="F109" s="245"/>
      <c r="G109" s="204"/>
      <c r="H109" s="204"/>
      <c r="I109" s="204"/>
      <c r="J109" s="250"/>
      <c r="K109" s="204"/>
      <c r="L109" s="204"/>
      <c r="M109" s="204"/>
    </row>
    <row r="110" spans="1:13" s="234" customFormat="1" ht="20.100000000000001" customHeight="1">
      <c r="E110" s="251"/>
      <c r="F110" s="251"/>
      <c r="G110" s="326" t="s">
        <v>31</v>
      </c>
      <c r="H110" s="326"/>
      <c r="I110" s="326"/>
      <c r="J110" s="251"/>
      <c r="K110" s="322" t="s">
        <v>74</v>
      </c>
      <c r="L110" s="322"/>
      <c r="M110" s="322"/>
    </row>
    <row r="111" spans="1:13" s="234" customFormat="1" ht="20.100000000000001" customHeight="1">
      <c r="E111" s="251"/>
      <c r="F111" s="252"/>
      <c r="G111" s="253" t="s">
        <v>130</v>
      </c>
      <c r="H111" s="253"/>
      <c r="I111" s="253" t="s">
        <v>107</v>
      </c>
      <c r="J111" s="253"/>
      <c r="K111" s="253" t="s">
        <v>130</v>
      </c>
      <c r="L111" s="253"/>
      <c r="M111" s="253" t="s">
        <v>107</v>
      </c>
    </row>
    <row r="112" spans="1:13" s="234" customFormat="1" ht="20.100000000000001" customHeight="1">
      <c r="E112" s="254" t="s">
        <v>0</v>
      </c>
      <c r="G112" s="255" t="s">
        <v>41</v>
      </c>
      <c r="H112" s="253"/>
      <c r="I112" s="255" t="s">
        <v>41</v>
      </c>
      <c r="J112" s="253"/>
      <c r="K112" s="255" t="s">
        <v>41</v>
      </c>
      <c r="L112" s="253"/>
      <c r="M112" s="255" t="s">
        <v>41</v>
      </c>
    </row>
    <row r="113" spans="1:13" s="234" customFormat="1" ht="8.1" customHeight="1">
      <c r="E113" s="256"/>
      <c r="G113" s="257"/>
      <c r="H113" s="253"/>
      <c r="I113" s="253"/>
      <c r="J113" s="253"/>
      <c r="K113" s="257"/>
      <c r="L113" s="253"/>
      <c r="M113" s="253"/>
    </row>
    <row r="114" spans="1:13" s="234" customFormat="1" ht="20.100000000000001" customHeight="1">
      <c r="A114" s="248" t="s">
        <v>191</v>
      </c>
      <c r="B114" s="248"/>
      <c r="C114" s="248"/>
      <c r="D114" s="248"/>
      <c r="E114" s="258"/>
      <c r="F114" s="218"/>
      <c r="G114" s="183">
        <v>0</v>
      </c>
      <c r="H114" s="137"/>
      <c r="I114" s="137">
        <v>1677</v>
      </c>
      <c r="J114" s="137"/>
      <c r="K114" s="183">
        <v>0</v>
      </c>
      <c r="L114" s="137"/>
      <c r="M114" s="137">
        <v>0</v>
      </c>
    </row>
    <row r="115" spans="1:13" s="234" customFormat="1" ht="20.100000000000001" customHeight="1">
      <c r="A115" s="248" t="s">
        <v>183</v>
      </c>
      <c r="B115" s="248"/>
      <c r="C115" s="248"/>
      <c r="D115" s="248"/>
      <c r="E115" s="258"/>
      <c r="F115" s="218"/>
      <c r="G115" s="183"/>
      <c r="H115" s="137"/>
      <c r="I115" s="137"/>
      <c r="J115" s="137"/>
      <c r="K115" s="183"/>
      <c r="L115" s="137"/>
      <c r="M115" s="137"/>
    </row>
    <row r="116" spans="1:13" s="234" customFormat="1" ht="20.100000000000001" customHeight="1">
      <c r="A116" s="248"/>
      <c r="B116" s="248" t="s">
        <v>185</v>
      </c>
      <c r="C116" s="248"/>
      <c r="D116" s="248"/>
      <c r="E116" s="258">
        <v>8</v>
      </c>
      <c r="F116" s="218"/>
      <c r="G116" s="183">
        <v>741790</v>
      </c>
      <c r="H116" s="137"/>
      <c r="I116" s="137">
        <v>0</v>
      </c>
      <c r="J116" s="137"/>
      <c r="K116" s="183">
        <v>0</v>
      </c>
      <c r="L116" s="137"/>
      <c r="M116" s="137">
        <v>0</v>
      </c>
    </row>
    <row r="117" spans="1:13" s="234" customFormat="1" ht="20.100000000000001" customHeight="1">
      <c r="A117" s="248" t="s">
        <v>183</v>
      </c>
      <c r="B117" s="248"/>
      <c r="C117" s="248"/>
      <c r="D117" s="248"/>
      <c r="E117" s="258"/>
      <c r="F117" s="218"/>
      <c r="G117" s="183"/>
      <c r="H117" s="137"/>
      <c r="I117" s="137"/>
      <c r="J117" s="137"/>
      <c r="K117" s="183"/>
      <c r="L117" s="137"/>
      <c r="M117" s="137"/>
    </row>
    <row r="118" spans="1:13" s="234" customFormat="1" ht="20.100000000000001" customHeight="1">
      <c r="A118" s="248"/>
      <c r="B118" s="248" t="s">
        <v>184</v>
      </c>
      <c r="C118" s="248"/>
      <c r="D118" s="248"/>
      <c r="E118" s="258">
        <v>9</v>
      </c>
      <c r="F118" s="218"/>
      <c r="G118" s="183">
        <v>450000</v>
      </c>
      <c r="H118" s="137"/>
      <c r="I118" s="137">
        <v>0</v>
      </c>
      <c r="J118" s="137"/>
      <c r="K118" s="183">
        <v>460000</v>
      </c>
      <c r="L118" s="137"/>
      <c r="M118" s="137">
        <v>0</v>
      </c>
    </row>
    <row r="119" spans="1:13" s="234" customFormat="1" ht="20.100000000000001" customHeight="1">
      <c r="A119" s="248"/>
      <c r="B119" s="248"/>
      <c r="C119" s="248"/>
      <c r="D119" s="248"/>
      <c r="E119" s="258"/>
      <c r="F119" s="218"/>
      <c r="G119" s="137"/>
      <c r="H119" s="137"/>
      <c r="I119" s="137"/>
      <c r="J119" s="137"/>
      <c r="K119" s="137"/>
      <c r="L119" s="137"/>
      <c r="M119" s="137"/>
    </row>
    <row r="120" spans="1:13" s="234" customFormat="1" ht="20.100000000000001" customHeight="1">
      <c r="A120" s="248"/>
      <c r="B120" s="248"/>
      <c r="C120" s="248"/>
      <c r="D120" s="248"/>
      <c r="E120" s="258"/>
      <c r="F120" s="218"/>
      <c r="G120" s="137"/>
      <c r="H120" s="137"/>
      <c r="I120" s="137"/>
      <c r="J120" s="137"/>
      <c r="K120" s="137"/>
      <c r="L120" s="137"/>
      <c r="M120" s="137"/>
    </row>
    <row r="121" spans="1:13" s="234" customFormat="1" ht="20.100000000000001" customHeight="1">
      <c r="A121" s="248"/>
      <c r="B121" s="248"/>
      <c r="C121" s="248"/>
      <c r="D121" s="248"/>
      <c r="E121" s="258"/>
      <c r="F121" s="218"/>
      <c r="G121" s="137"/>
      <c r="H121" s="137"/>
      <c r="I121" s="137"/>
      <c r="J121" s="137"/>
      <c r="K121" s="137"/>
      <c r="L121" s="137"/>
      <c r="M121" s="137"/>
    </row>
    <row r="122" spans="1:13" s="234" customFormat="1" ht="20.100000000000001" customHeight="1">
      <c r="A122" s="248"/>
      <c r="B122" s="248"/>
      <c r="C122" s="248"/>
      <c r="D122" s="248"/>
      <c r="E122" s="258"/>
      <c r="F122" s="218"/>
      <c r="G122" s="137"/>
      <c r="H122" s="137"/>
      <c r="I122" s="137"/>
      <c r="J122" s="137"/>
      <c r="K122" s="137"/>
      <c r="L122" s="137"/>
      <c r="M122" s="137"/>
    </row>
    <row r="123" spans="1:13" s="234" customFormat="1" ht="20.100000000000001" customHeight="1">
      <c r="A123" s="248"/>
      <c r="B123" s="248"/>
      <c r="C123" s="248"/>
      <c r="D123" s="248"/>
      <c r="E123" s="258"/>
      <c r="F123" s="218"/>
      <c r="G123" s="137"/>
      <c r="H123" s="137"/>
      <c r="I123" s="137"/>
      <c r="J123" s="137"/>
      <c r="K123" s="137"/>
      <c r="L123" s="137"/>
      <c r="M123" s="137"/>
    </row>
    <row r="124" spans="1:13" s="234" customFormat="1" ht="20.100000000000001" customHeight="1">
      <c r="A124" s="248"/>
      <c r="B124" s="248"/>
      <c r="C124" s="248"/>
      <c r="D124" s="248"/>
      <c r="E124" s="258"/>
      <c r="F124" s="218"/>
      <c r="G124" s="137"/>
      <c r="H124" s="137"/>
      <c r="I124" s="137"/>
      <c r="J124" s="137"/>
      <c r="K124" s="137"/>
      <c r="L124" s="137"/>
      <c r="M124" s="137"/>
    </row>
    <row r="125" spans="1:13" s="234" customFormat="1" ht="20.100000000000001" customHeight="1">
      <c r="A125" s="248"/>
      <c r="B125" s="248"/>
      <c r="C125" s="248"/>
      <c r="D125" s="248"/>
      <c r="E125" s="258"/>
      <c r="F125" s="218"/>
      <c r="G125" s="137"/>
      <c r="H125" s="137"/>
      <c r="I125" s="137"/>
      <c r="J125" s="137"/>
      <c r="K125" s="137"/>
      <c r="L125" s="137"/>
      <c r="M125" s="137"/>
    </row>
    <row r="126" spans="1:13" s="234" customFormat="1" ht="7.5" customHeight="1">
      <c r="A126" s="248"/>
      <c r="B126" s="248"/>
      <c r="C126" s="248"/>
      <c r="D126" s="248"/>
      <c r="E126" s="258"/>
      <c r="F126" s="218"/>
      <c r="G126" s="137"/>
      <c r="H126" s="137"/>
      <c r="I126" s="137"/>
      <c r="J126" s="137"/>
      <c r="K126" s="137"/>
      <c r="L126" s="137"/>
      <c r="M126" s="137"/>
    </row>
    <row r="127" spans="1:13" s="234" customFormat="1" ht="16.5" customHeight="1">
      <c r="A127" s="248"/>
      <c r="B127" s="248"/>
      <c r="C127" s="248"/>
      <c r="D127" s="248"/>
      <c r="E127" s="258"/>
      <c r="F127" s="218"/>
      <c r="G127" s="137"/>
      <c r="H127" s="137"/>
      <c r="I127" s="137"/>
      <c r="J127" s="137"/>
      <c r="K127" s="137"/>
      <c r="L127" s="137"/>
      <c r="M127" s="137"/>
    </row>
    <row r="128" spans="1:13" s="234" customFormat="1" ht="10.5" customHeight="1">
      <c r="A128" s="248"/>
      <c r="B128" s="248"/>
      <c r="C128" s="248"/>
      <c r="D128" s="248"/>
      <c r="E128" s="258"/>
      <c r="F128" s="218"/>
      <c r="G128" s="137"/>
      <c r="H128" s="137"/>
      <c r="I128" s="137"/>
      <c r="J128" s="137"/>
      <c r="K128" s="137"/>
      <c r="L128" s="137"/>
      <c r="M128" s="137"/>
    </row>
    <row r="129" spans="1:13" s="234" customFormat="1" ht="20.100000000000001" customHeight="1">
      <c r="A129" s="248"/>
      <c r="B129" s="248"/>
      <c r="C129" s="248"/>
      <c r="D129" s="248"/>
      <c r="E129" s="258"/>
      <c r="F129" s="218"/>
      <c r="G129" s="137"/>
      <c r="H129" s="137"/>
      <c r="I129" s="137"/>
      <c r="J129" s="137"/>
      <c r="K129" s="137"/>
      <c r="L129" s="137"/>
      <c r="M129" s="137"/>
    </row>
    <row r="130" spans="1:13" ht="9.75" customHeight="1">
      <c r="A130" s="234"/>
      <c r="G130" s="131"/>
      <c r="H130" s="131"/>
      <c r="I130" s="131"/>
      <c r="J130" s="234"/>
      <c r="K130" s="131"/>
      <c r="L130" s="131"/>
      <c r="M130" s="131"/>
    </row>
    <row r="131" spans="1:13" ht="20.100000000000001" customHeight="1">
      <c r="A131" s="323" t="s">
        <v>135</v>
      </c>
      <c r="B131" s="323"/>
      <c r="C131" s="323"/>
      <c r="D131" s="323"/>
      <c r="E131" s="323"/>
      <c r="F131" s="323"/>
      <c r="G131" s="323"/>
      <c r="H131" s="323"/>
      <c r="I131" s="323"/>
      <c r="J131" s="323"/>
      <c r="K131" s="323"/>
      <c r="L131" s="323"/>
      <c r="M131" s="323"/>
    </row>
    <row r="132" spans="1:13" ht="20.100000000000001" customHeight="1">
      <c r="A132" s="234"/>
      <c r="G132" s="131"/>
      <c r="H132" s="131"/>
      <c r="I132" s="131"/>
      <c r="J132" s="234"/>
      <c r="K132" s="131"/>
      <c r="L132" s="131"/>
      <c r="M132" s="131"/>
    </row>
    <row r="133" spans="1:13" ht="20.100000000000001" customHeight="1">
      <c r="A133" s="234"/>
      <c r="G133" s="131"/>
      <c r="H133" s="131"/>
      <c r="I133" s="131"/>
      <c r="J133" s="234"/>
      <c r="K133" s="131"/>
      <c r="L133" s="131"/>
      <c r="M133" s="131"/>
    </row>
    <row r="134" spans="1:13" ht="20.100000000000001" customHeight="1">
      <c r="A134" s="234"/>
      <c r="G134" s="131"/>
      <c r="H134" s="131"/>
      <c r="I134" s="131"/>
      <c r="J134" s="234"/>
      <c r="K134" s="131"/>
      <c r="L134" s="131"/>
      <c r="M134" s="131"/>
    </row>
    <row r="135" spans="1:13" ht="21.9" customHeight="1">
      <c r="A135" s="325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5" s="325"/>
      <c r="C135" s="325"/>
      <c r="D135" s="325"/>
      <c r="E135" s="325"/>
      <c r="F135" s="325"/>
      <c r="G135" s="325"/>
      <c r="H135" s="325"/>
      <c r="I135" s="325"/>
      <c r="J135" s="325"/>
      <c r="K135" s="325"/>
      <c r="L135" s="190"/>
      <c r="M135" s="190"/>
    </row>
  </sheetData>
  <mergeCells count="14">
    <mergeCell ref="A131:M131"/>
    <mergeCell ref="A135:K135"/>
    <mergeCell ref="A85:M85"/>
    <mergeCell ref="A89:K89"/>
    <mergeCell ref="G96:I96"/>
    <mergeCell ref="K96:M96"/>
    <mergeCell ref="G110:I110"/>
    <mergeCell ref="K110:M110"/>
    <mergeCell ref="G5:I5"/>
    <mergeCell ref="K5:M5"/>
    <mergeCell ref="A40:M40"/>
    <mergeCell ref="A44:K44"/>
    <mergeCell ref="G49:I49"/>
    <mergeCell ref="K49:M4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Pongkan Ngamsaengrat</cp:lastModifiedBy>
  <cp:lastPrinted>2021-05-12T05:30:06Z</cp:lastPrinted>
  <dcterms:created xsi:type="dcterms:W3CDTF">2012-05-02T03:30:32Z</dcterms:created>
  <dcterms:modified xsi:type="dcterms:W3CDTF">2021-05-14T04:40:26Z</dcterms:modified>
</cp:coreProperties>
</file>