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A:\Non-listed and Listed Company Roll FS 2020-2021\C\Copperwired Pcl. - 955977\"/>
    </mc:Choice>
  </mc:AlternateContent>
  <xr:revisionPtr revIDLastSave="0" documentId="13_ncr:1_{09479D32-6398-42AE-B7B3-05B664C6C627}" xr6:coauthVersionLast="45" xr6:coauthVersionMax="45" xr10:uidLastSave="{00000000-0000-0000-0000-000000000000}"/>
  <bookViews>
    <workbookView xWindow="-110" yWindow="-110" windowWidth="19420" windowHeight="10420" tabRatio="745" activeTab="6" xr2:uid="{00000000-000D-0000-FFFF-FFFF00000000}"/>
  </bookViews>
  <sheets>
    <sheet name="BS 3-4" sheetId="1" r:id="rId1"/>
    <sheet name="PL 5" sheetId="2" r:id="rId2"/>
    <sheet name="SH 6" sheetId="6" r:id="rId3"/>
    <sheet name="SH 7" sheetId="10" r:id="rId4"/>
    <sheet name="SH 8" sheetId="7" r:id="rId5"/>
    <sheet name="SH 9" sheetId="11" r:id="rId6"/>
    <sheet name="CF 10-11" sheetId="5" r:id="rId7"/>
  </sheets>
  <definedNames>
    <definedName name="_Hlk120336604" localSheetId="6">'CF 10-11'!$A$32</definedName>
    <definedName name="_xlnm.Print_Area" localSheetId="0">'BS 3-4'!$A$1:$I$74</definedName>
    <definedName name="_xlnm.Print_Area" localSheetId="6">'CF 10-11'!$A$1:$I$79</definedName>
    <definedName name="_xlnm.Print_Area" localSheetId="1">'PL 5'!$A$1:$J$51</definedName>
    <definedName name="_xlnm.Print_Area" localSheetId="2">'SH 6'!$A$1:$O$20</definedName>
    <definedName name="_xlnm.Print_Area" localSheetId="3">'SH 7'!$A$1:$O$21</definedName>
    <definedName name="_xlnm.Print_Area" localSheetId="4">'SH 8'!$A$1:$M$19</definedName>
    <definedName name="_xlnm.Print_Area" localSheetId="5">'SH 9'!$A$1:$M$19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5" l="1"/>
  <c r="E27" i="5"/>
  <c r="G27" i="5"/>
  <c r="I27" i="5"/>
  <c r="O17" i="10" l="1"/>
  <c r="M17" i="10"/>
  <c r="M17" i="6"/>
  <c r="C39" i="5" l="1"/>
  <c r="E39" i="5"/>
  <c r="G39" i="5"/>
  <c r="I39" i="5"/>
  <c r="F18" i="7" l="1"/>
  <c r="H18" i="7"/>
  <c r="J18" i="7"/>
  <c r="L18" i="7"/>
  <c r="K16" i="7"/>
  <c r="K18" i="7" s="1"/>
  <c r="G19" i="6"/>
  <c r="I19" i="6"/>
  <c r="M19" i="6"/>
  <c r="E19" i="6"/>
  <c r="C19" i="6"/>
  <c r="M20" i="10" l="1"/>
  <c r="D36" i="2"/>
  <c r="J36" i="2"/>
  <c r="F36" i="2"/>
  <c r="H36" i="2" l="1"/>
  <c r="K16" i="11"/>
  <c r="K18" i="11" s="1"/>
  <c r="I16" i="11"/>
  <c r="I18" i="11" s="1"/>
  <c r="G16" i="11"/>
  <c r="G18" i="11" s="1"/>
  <c r="E16" i="11"/>
  <c r="E18" i="11" s="1"/>
  <c r="C16" i="11"/>
  <c r="C18" i="11" s="1"/>
  <c r="M16" i="11" l="1"/>
  <c r="M18" i="11" s="1"/>
  <c r="O12" i="10" l="1"/>
  <c r="I70" i="5" l="1"/>
  <c r="I63" i="5"/>
  <c r="I41" i="5"/>
  <c r="E70" i="5"/>
  <c r="E63" i="5"/>
  <c r="E41" i="5"/>
  <c r="I16" i="7"/>
  <c r="I18" i="7" s="1"/>
  <c r="G16" i="7"/>
  <c r="G18" i="7" s="1"/>
  <c r="E16" i="7"/>
  <c r="E18" i="7" s="1"/>
  <c r="D16" i="7"/>
  <c r="C16" i="7"/>
  <c r="C18" i="7" s="1"/>
  <c r="I17" i="6"/>
  <c r="G17" i="6"/>
  <c r="E17" i="6"/>
  <c r="C17" i="6"/>
  <c r="O12" i="6"/>
  <c r="J20" i="2"/>
  <c r="J14" i="2"/>
  <c r="F20" i="2"/>
  <c r="F14" i="2"/>
  <c r="I71" i="1"/>
  <c r="G71" i="1"/>
  <c r="E71" i="1"/>
  <c r="C71" i="1"/>
  <c r="I52" i="1"/>
  <c r="G52" i="1"/>
  <c r="E52" i="1"/>
  <c r="C52" i="1"/>
  <c r="I46" i="1"/>
  <c r="G46" i="1"/>
  <c r="E46" i="1"/>
  <c r="C46" i="1"/>
  <c r="A31" i="1"/>
  <c r="I27" i="1"/>
  <c r="G27" i="1"/>
  <c r="E27" i="1"/>
  <c r="C27" i="1"/>
  <c r="I17" i="1"/>
  <c r="G17" i="1"/>
  <c r="E17" i="1"/>
  <c r="C17" i="1"/>
  <c r="E29" i="1" l="1"/>
  <c r="I53" i="1"/>
  <c r="I73" i="1" s="1"/>
  <c r="E53" i="1"/>
  <c r="E73" i="1" s="1"/>
  <c r="I29" i="1"/>
  <c r="E72" i="5"/>
  <c r="E74" i="5" s="1"/>
  <c r="C29" i="1"/>
  <c r="J25" i="2"/>
  <c r="J27" i="2" s="1"/>
  <c r="J37" i="2" s="1"/>
  <c r="F25" i="2"/>
  <c r="F27" i="2" s="1"/>
  <c r="I72" i="5"/>
  <c r="I74" i="5" s="1"/>
  <c r="K17" i="6"/>
  <c r="K19" i="6" s="1"/>
  <c r="G53" i="1"/>
  <c r="G73" i="1" s="1"/>
  <c r="C53" i="1"/>
  <c r="C73" i="1" s="1"/>
  <c r="G29" i="1"/>
  <c r="E76" i="1" l="1"/>
  <c r="I76" i="1"/>
  <c r="C76" i="1"/>
  <c r="F37" i="2"/>
  <c r="F43" i="2"/>
  <c r="G76" i="1"/>
  <c r="J43" i="2"/>
  <c r="C70" i="5"/>
  <c r="F48" i="2" l="1"/>
  <c r="J48" i="2"/>
  <c r="G17" i="10"/>
  <c r="I17" i="10"/>
  <c r="E17" i="10"/>
  <c r="K17" i="10"/>
  <c r="K20" i="10" s="1"/>
  <c r="G19" i="10" l="1"/>
  <c r="G20" i="10"/>
  <c r="I19" i="10"/>
  <c r="I20" i="10"/>
  <c r="E19" i="10"/>
  <c r="E20" i="10"/>
  <c r="C17" i="10" l="1"/>
  <c r="C19" i="10" l="1"/>
  <c r="O19" i="10" s="1"/>
  <c r="O20" i="10" s="1"/>
  <c r="C20" i="10" l="1"/>
  <c r="O17" i="6" l="1"/>
  <c r="O19" i="6" s="1"/>
  <c r="G63" i="5"/>
  <c r="C63" i="5"/>
  <c r="G70" i="5"/>
  <c r="H14" i="2"/>
  <c r="H20" i="2"/>
  <c r="D20" i="2"/>
  <c r="A1" i="5"/>
  <c r="A43" i="5" s="1"/>
  <c r="D14" i="2"/>
  <c r="D25" i="2" l="1"/>
  <c r="D27" i="2" s="1"/>
  <c r="H25" i="2"/>
  <c r="H27" i="2" s="1"/>
  <c r="M16" i="7"/>
  <c r="M18" i="7" s="1"/>
  <c r="G41" i="5"/>
  <c r="G72" i="5" s="1"/>
  <c r="G74" i="5" s="1"/>
  <c r="G81" i="5" s="1"/>
  <c r="H43" i="2" l="1"/>
  <c r="H37" i="2"/>
  <c r="C41" i="5"/>
  <c r="C72" i="5" s="1"/>
  <c r="C74" i="5" s="1"/>
  <c r="C81" i="5" s="1"/>
  <c r="D43" i="2"/>
  <c r="D50" i="2" s="1"/>
  <c r="D37" i="2"/>
  <c r="D48" i="2" s="1"/>
  <c r="H48" i="2" l="1"/>
  <c r="H50" i="2"/>
</calcChain>
</file>

<file path=xl/sharedStrings.xml><?xml version="1.0" encoding="utf-8"?>
<sst xmlns="http://schemas.openxmlformats.org/spreadsheetml/2006/main" count="313" uniqueCount="173">
  <si>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</si>
  <si>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</si>
  <si>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</si>
  <si>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</si>
  <si>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</si>
  <si>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</si>
  <si>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</si>
  <si>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</si>
  <si>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</si>
  <si>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</si>
  <si>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</si>
  <si>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</si>
  <si>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</si>
  <si>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</si>
  <si>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</si>
  <si>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</si>
  <si>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</si>
  <si>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</si>
  <si>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</si>
  <si>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</si>
  <si>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</si>
  <si>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</si>
  <si>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</si>
  <si>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</si>
  <si>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</si>
  <si>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</si>
  <si>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</si>
  <si>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</si>
  <si>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</si>
  <si>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</si>
  <si>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</si>
  <si>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</si>
  <si>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</si>
  <si>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</si>
  <si>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</si>
  <si>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</si>
  <si>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</si>
  <si>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</si>
  <si>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</si>
  <si>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</si>
  <si>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</si>
  <si>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</si>
  <si>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</si>
  <si>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</si>
  <si>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</si>
  <si>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</si>
  <si>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</si>
  <si>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</si>
  <si>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</si>
  <si>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</si>
  <si>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</si>
  <si>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</si>
  <si>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</si>
  <si>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</si>
  <si>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</si>
  <si>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</si>
  <si>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</si>
  <si>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</si>
  <si>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</si>
  <si>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</si>
  <si>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</si>
  <si>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</si>
  <si>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</si>
  <si>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Depreciation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</si>
  <si>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</si>
  <si>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</si>
  <si>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</si>
  <si>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</si>
  <si>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</si>
  <si>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</si>
  <si>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</si>
  <si>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</si>
  <si>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</si>
  <si>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</si>
  <si>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</si>
  <si>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>Proceeds from sale of leasehold improvements and equipment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</si>
  <si>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</si>
  <si>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</si>
  <si>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</si>
  <si>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</si>
  <si>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</si>
  <si>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</si>
  <si>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</si>
  <si>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</si>
  <si>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</si>
  <si>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</si>
  <si>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</si>
  <si>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</si>
  <si>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</si>
  <si>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</si>
  <si>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</si>
  <si>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</si>
  <si>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Amortisation of intangible assets</t>
  </si>
  <si>
    <t>Acquisition of intangible assets</t>
  </si>
  <si>
    <t>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</si>
  <si>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</si>
  <si>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</si>
  <si>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</si>
  <si>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</si>
  <si>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</si>
  <si>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</si>
  <si>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</si>
  <si>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</si>
  <si>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</si>
  <si>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</si>
  <si>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</si>
  <si>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</si>
  <si>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</si>
  <si>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Proceeds from short-term loans from related party</t>
  </si>
  <si>
    <t>Repayment of short-term loans from related party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</si>
  <si>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</si>
  <si>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</si>
  <si>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</si>
  <si>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</si>
  <si>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</si>
  <si>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</si>
  <si>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(Reversal of) losses on inventory devaluation</t>
  </si>
  <si>
    <t>Copperwired Public Company Limited and its Subsidiary</t>
  </si>
  <si>
    <t>Three-month period ended</t>
  </si>
  <si>
    <t>Item that will not be reclassified to profit or loss</t>
  </si>
  <si>
    <t>(in thousand Baht)</t>
  </si>
  <si>
    <t>Basic earnings per share (Baht)</t>
  </si>
  <si>
    <t>Transfer to legal reserve</t>
  </si>
  <si>
    <t xml:space="preserve">  Unappropriated</t>
  </si>
  <si>
    <t>Legal reserve</t>
  </si>
  <si>
    <t>Copperwired Public Co., Ltd. and its Subsidiary</t>
  </si>
  <si>
    <t>5, 6</t>
  </si>
  <si>
    <t>5</t>
  </si>
  <si>
    <t>9</t>
  </si>
  <si>
    <t>Right-of-use assets</t>
  </si>
  <si>
    <t>Current portion of lease liabilities</t>
  </si>
  <si>
    <t>Lease liabilities</t>
  </si>
  <si>
    <t>Non-current provisions for employee benefits</t>
  </si>
  <si>
    <t>10</t>
  </si>
  <si>
    <t>Balance at 1 January 2020</t>
  </si>
  <si>
    <t>Share of profit of subsidiary accounted for using equity method</t>
  </si>
  <si>
    <t xml:space="preserve">    Other comprehensive income</t>
  </si>
  <si>
    <t>Income tax relating to items that will not be reclassified</t>
  </si>
  <si>
    <t xml:space="preserve">   net of tax</t>
  </si>
  <si>
    <t>Other comprehensive income (expense) for the period,</t>
  </si>
  <si>
    <t>Payment of lease liabilities</t>
  </si>
  <si>
    <t>Profit from operating activities</t>
  </si>
  <si>
    <t xml:space="preserve">Net cash generated from (used in) operating </t>
  </si>
  <si>
    <t xml:space="preserve">Net cash from (used in) operating activities </t>
  </si>
  <si>
    <t xml:space="preserve">Other comprehensive income (expense) </t>
  </si>
  <si>
    <t>Restricted deposits at financial institutions decrease (increase)</t>
  </si>
  <si>
    <t>31 March</t>
  </si>
  <si>
    <t>8</t>
  </si>
  <si>
    <t>Losses on remeasurements of defined benefit plan</t>
  </si>
  <si>
    <t>Share of other comprehensive income of subsidiary</t>
  </si>
  <si>
    <t xml:space="preserve">   accounted for using equity method</t>
  </si>
  <si>
    <t>Three-month period ended 31 March 2021</t>
  </si>
  <si>
    <t>Balance at 31 March 2021</t>
  </si>
  <si>
    <t xml:space="preserve">31 March </t>
  </si>
  <si>
    <t>Asset dismantlement paid</t>
  </si>
  <si>
    <t>5, 7</t>
  </si>
  <si>
    <t>Three-month period ended 31 March 2020</t>
  </si>
  <si>
    <t>Balance at 31 March 2020</t>
  </si>
  <si>
    <t>Balance at 1 January 2021</t>
  </si>
  <si>
    <t xml:space="preserve">Gain on disposal and written-off of assets </t>
  </si>
  <si>
    <t>Increase in deferred income from reward points</t>
  </si>
  <si>
    <t>Proceeds from short-term loans to related party</t>
  </si>
  <si>
    <t>Short-term loans to related party</t>
  </si>
  <si>
    <t>Net increase (decrease) in cash and cash equivalents</t>
  </si>
  <si>
    <t>Unrealized loss on foreign exchange</t>
  </si>
  <si>
    <t>Gain on fair value adjustment</t>
  </si>
  <si>
    <t xml:space="preserve">  (600,000,000 ordinary shares, par value at Baht</t>
  </si>
  <si>
    <t xml:space="preserve">   0.5 per share)</t>
  </si>
  <si>
    <t xml:space="preserve">  (600,000,000 ordinary shares, par value at Baht </t>
  </si>
  <si>
    <t xml:space="preserve">    Other comprehensive income (expense)</t>
  </si>
  <si>
    <t>Reversal of allowance for expected credit loss</t>
  </si>
  <si>
    <t>Cash and cash equivalents at 31 March</t>
  </si>
  <si>
    <t>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</si>
</sst>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4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center"/>
    </xf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/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166" fontId="5" fillId="0" borderId="35" xfId="1" applyNumberFormat="1" applyFont="1" applyBorder="1"/>
    <xf numFmtId="166" fontId="5" fillId="0" borderId="0" xfId="1" applyNumberFormat="1" applyFont="1"/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6" fontId="3" fillId="0" borderId="0" xfId="1" applyNumberFormat="1" applyFont="1" applyAlignment="1">
      <alignment horizontal="center"/>
    </xf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166" fontId="3" fillId="0" borderId="8" xfId="1" applyNumberFormat="1" applyFont="1" applyBorder="1"/>
    <xf numFmtId="37" fontId="3" fillId="0" borderId="8" xfId="0" applyNumberFormat="1" applyFont="1" applyBorder="1"/>
    <xf numFmtId="37" fontId="5" fillId="0" borderId="40" xfId="0" applyNumberFormat="1" applyFont="1" applyBorder="1"/>
    <xf numFmtId="37" fontId="3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1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/>
    <xf numFmtId="0" fontId="6" fillId="0" borderId="0" xfId="0" applyFont="1" applyFill="1" applyAlignment="1">
      <alignment horizontal="center"/>
    </xf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7" xfId="1" applyFont="1" applyFill="1" applyBorder="1"/>
    <xf numFmtId="43" fontId="5" fillId="0" borderId="0" xfId="1" applyFont="1" applyFill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7" fontId="3" fillId="0" borderId="0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49"/>
  <sheetViews>
    <sheetView topLeftCell="A7" zoomScaleNormal="100" zoomScaleSheetLayoutView="70" workbookViewId="0">
      <selection activeCell="C11" sqref="C11"/>
    </sheetView>
  </sheetViews>
  <sheetFormatPr defaultColWidth="9.09765625" defaultRowHeight="21.75" customHeight="1"/>
  <cols>
    <col min="1" max="1" width="53.796875" style="111" customWidth="1"/>
    <col min="2" max="2" width="9.8984375" style="108" customWidth="1"/>
    <col min="3" max="3" width="16.69921875" style="108" customWidth="1"/>
    <col min="4" max="4" width="1.296875" style="108" customWidth="1"/>
    <col min="5" max="5" width="16.69921875" style="108" customWidth="1"/>
    <col min="6" max="6" width="1.296875" style="108" customWidth="1"/>
    <col min="7" max="7" width="16.69921875" style="108" customWidth="1"/>
    <col min="8" max="8" width="1.296875" style="108" customWidth="1"/>
    <col min="9" max="9" width="16.69921875" style="108" customWidth="1"/>
    <col min="10" max="10" width="10.8984375" style="108" bestFit="1" customWidth="1"/>
    <col min="11" max="11" width="9.09765625" style="108"/>
    <col min="12" max="12" width="20.296875" style="108" customWidth="1"/>
    <col min="13" max="13" width="7.59765625" style="108" customWidth="1"/>
    <col min="14" max="16384" width="9.09765625" style="108"/>
  </cols>
  <sheetData>
    <row r="1" spans="1:14" ht="20.5" customHeight="1">
      <c r="A1" s="107" t="s">
        <v>125</v>
      </c>
    </row>
    <row r="2" spans="1:14" ht="20.5" customHeight="1">
      <c r="A2" s="109" t="s">
        <v>0</v>
      </c>
    </row>
    <row r="3" spans="1:14" ht="20.5" customHeight="1">
      <c r="A3" s="110"/>
    </row>
    <row r="4" spans="1:14" ht="20.5" customHeight="1">
      <c r="A4" s="110"/>
      <c r="C4" s="231" t="s">
        <v>1</v>
      </c>
      <c r="D4" s="231"/>
      <c r="E4" s="231"/>
      <c r="F4" s="231"/>
      <c r="G4" s="231" t="s">
        <v>2</v>
      </c>
      <c r="H4" s="231"/>
      <c r="I4" s="231"/>
    </row>
    <row r="5" spans="1:14" ht="20.5" customHeight="1">
      <c r="B5" s="63"/>
      <c r="C5" s="232" t="s">
        <v>3</v>
      </c>
      <c r="D5" s="232"/>
      <c r="E5" s="232"/>
      <c r="F5" s="232"/>
      <c r="G5" s="232" t="s">
        <v>3</v>
      </c>
      <c r="H5" s="232"/>
      <c r="I5" s="232"/>
    </row>
    <row r="6" spans="1:14" ht="20.5" customHeight="1">
      <c r="B6" s="63"/>
      <c r="C6" s="112" t="s">
        <v>146</v>
      </c>
      <c r="D6" s="112"/>
      <c r="E6" s="112" t="s">
        <v>4</v>
      </c>
      <c r="F6" s="112"/>
      <c r="G6" s="112" t="s">
        <v>146</v>
      </c>
      <c r="H6" s="112"/>
      <c r="I6" s="112" t="s">
        <v>4</v>
      </c>
    </row>
    <row r="7" spans="1:14" ht="20.5" customHeight="1">
      <c r="A7" s="110" t="s">
        <v>5</v>
      </c>
      <c r="B7" s="113" t="s">
        <v>6</v>
      </c>
      <c r="C7" s="63">
        <v>2021</v>
      </c>
      <c r="D7" s="63"/>
      <c r="E7" s="63">
        <v>2020</v>
      </c>
      <c r="F7" s="63"/>
      <c r="G7" s="63">
        <v>2021</v>
      </c>
      <c r="H7" s="63"/>
      <c r="I7" s="63">
        <v>2020</v>
      </c>
    </row>
    <row r="8" spans="1:14" ht="20.5" customHeight="1">
      <c r="A8" s="110"/>
      <c r="B8" s="113"/>
      <c r="C8" s="63" t="s">
        <v>110</v>
      </c>
      <c r="D8" s="63"/>
      <c r="E8" s="63"/>
      <c r="F8" s="63"/>
      <c r="G8" s="63" t="s">
        <v>110</v>
      </c>
      <c r="H8" s="63"/>
      <c r="I8" s="63"/>
    </row>
    <row r="9" spans="1:14" ht="20.5" customHeight="1">
      <c r="B9" s="63"/>
      <c r="C9" s="230" t="s">
        <v>120</v>
      </c>
      <c r="D9" s="230"/>
      <c r="E9" s="230"/>
      <c r="F9" s="230"/>
      <c r="G9" s="230"/>
      <c r="H9" s="230"/>
      <c r="I9" s="230"/>
    </row>
    <row r="10" spans="1:14" ht="20.5" customHeight="1">
      <c r="A10" s="8" t="s">
        <v>7</v>
      </c>
      <c r="B10" s="113"/>
    </row>
    <row r="11" spans="1:14" ht="20.5" customHeight="1">
      <c r="A11" s="108" t="s">
        <v>8</v>
      </c>
      <c r="B11" s="115"/>
      <c r="C11" s="116">
        <v>193266</v>
      </c>
      <c r="D11" s="117"/>
      <c r="E11" s="116">
        <v>173604</v>
      </c>
      <c r="F11" s="116"/>
      <c r="G11" s="116">
        <v>182355</v>
      </c>
      <c r="H11" s="116"/>
      <c r="I11" s="116">
        <v>153497</v>
      </c>
      <c r="J11" s="116"/>
      <c r="K11" s="116"/>
      <c r="L11" s="118"/>
      <c r="N11" s="118"/>
    </row>
    <row r="12" spans="1:14" ht="20.5" customHeight="1">
      <c r="A12" s="108" t="s">
        <v>9</v>
      </c>
      <c r="B12" s="115" t="s">
        <v>126</v>
      </c>
      <c r="C12" s="116">
        <v>40749</v>
      </c>
      <c r="D12" s="117"/>
      <c r="E12" s="116">
        <v>49434</v>
      </c>
      <c r="F12" s="116"/>
      <c r="G12" s="116">
        <v>9505</v>
      </c>
      <c r="H12" s="116"/>
      <c r="I12" s="116">
        <v>16839</v>
      </c>
      <c r="J12" s="116"/>
      <c r="K12" s="116"/>
      <c r="L12" s="118"/>
      <c r="N12" s="118"/>
    </row>
    <row r="13" spans="1:14" ht="20.5" customHeight="1">
      <c r="A13" s="108" t="s">
        <v>10</v>
      </c>
      <c r="B13" s="115" t="s">
        <v>155</v>
      </c>
      <c r="C13" s="116">
        <v>46207</v>
      </c>
      <c r="D13" s="117"/>
      <c r="E13" s="116">
        <v>80032</v>
      </c>
      <c r="F13" s="116"/>
      <c r="G13" s="116">
        <v>41041</v>
      </c>
      <c r="H13" s="116"/>
      <c r="I13" s="116">
        <v>71508</v>
      </c>
      <c r="J13" s="116"/>
      <c r="K13" s="116"/>
      <c r="L13" s="118"/>
      <c r="N13" s="118"/>
    </row>
    <row r="14" spans="1:14" ht="20.5" customHeight="1">
      <c r="A14" s="108" t="s">
        <v>162</v>
      </c>
      <c r="B14" s="115" t="s">
        <v>127</v>
      </c>
      <c r="C14" s="119">
        <v>0</v>
      </c>
      <c r="D14" s="120"/>
      <c r="E14" s="119">
        <v>0</v>
      </c>
      <c r="F14" s="116"/>
      <c r="G14" s="116">
        <v>20000</v>
      </c>
      <c r="H14" s="116"/>
      <c r="I14" s="116">
        <v>56000</v>
      </c>
      <c r="J14" s="116"/>
      <c r="K14" s="116"/>
      <c r="L14" s="118"/>
      <c r="N14" s="118"/>
    </row>
    <row r="15" spans="1:14" ht="20.5" customHeight="1">
      <c r="A15" s="108" t="s">
        <v>11</v>
      </c>
      <c r="B15" s="115" t="s">
        <v>147</v>
      </c>
      <c r="C15" s="116">
        <v>421976</v>
      </c>
      <c r="D15" s="117"/>
      <c r="E15" s="116">
        <v>448810</v>
      </c>
      <c r="F15" s="116"/>
      <c r="G15" s="116">
        <v>391584</v>
      </c>
      <c r="H15" s="116"/>
      <c r="I15" s="116">
        <v>412859</v>
      </c>
      <c r="J15" s="116"/>
      <c r="K15" s="116"/>
      <c r="L15" s="118"/>
      <c r="N15" s="118"/>
    </row>
    <row r="16" spans="1:14" ht="20.5" customHeight="1">
      <c r="A16" s="108" t="s">
        <v>12</v>
      </c>
      <c r="B16" s="115"/>
      <c r="C16" s="116">
        <v>4718</v>
      </c>
      <c r="D16" s="117"/>
      <c r="E16" s="116">
        <v>9761</v>
      </c>
      <c r="F16" s="116"/>
      <c r="G16" s="116">
        <v>4266</v>
      </c>
      <c r="H16" s="116"/>
      <c r="I16" s="116">
        <v>9321</v>
      </c>
      <c r="J16" s="116"/>
      <c r="K16" s="116"/>
      <c r="L16" s="118"/>
      <c r="N16" s="118"/>
    </row>
    <row r="17" spans="1:13" ht="20.5" customHeight="1">
      <c r="A17" s="12" t="s">
        <v>13</v>
      </c>
      <c r="B17" s="113"/>
      <c r="C17" s="121">
        <f>SUM(C11:C16)</f>
        <v>706916</v>
      </c>
      <c r="D17" s="122"/>
      <c r="E17" s="121">
        <f>SUM(E11:E16)</f>
        <v>761641</v>
      </c>
      <c r="F17" s="122"/>
      <c r="G17" s="121">
        <f>SUM(G11:G16)</f>
        <v>648751</v>
      </c>
      <c r="H17" s="122"/>
      <c r="I17" s="121">
        <f>SUM(I11:I16)</f>
        <v>720024</v>
      </c>
    </row>
    <row r="18" spans="1:13" ht="20.5" customHeight="1">
      <c r="B18" s="113"/>
      <c r="C18" s="118"/>
      <c r="D18" s="118"/>
      <c r="E18" s="118"/>
      <c r="F18" s="118"/>
      <c r="G18" s="118"/>
      <c r="H18" s="118"/>
      <c r="I18" s="118"/>
    </row>
    <row r="19" spans="1:13" ht="20.5" customHeight="1">
      <c r="A19" s="8" t="s">
        <v>14</v>
      </c>
      <c r="C19" s="118"/>
      <c r="D19" s="118"/>
      <c r="E19" s="118"/>
      <c r="F19" s="118"/>
      <c r="G19" s="118"/>
      <c r="H19" s="118"/>
      <c r="I19" s="118"/>
    </row>
    <row r="20" spans="1:13" ht="20.5" customHeight="1">
      <c r="A20" s="108" t="s">
        <v>107</v>
      </c>
      <c r="B20" s="184" t="s">
        <v>128</v>
      </c>
      <c r="C20" s="119">
        <v>0</v>
      </c>
      <c r="D20" s="123"/>
      <c r="E20" s="119">
        <v>0</v>
      </c>
      <c r="F20" s="118"/>
      <c r="G20" s="116">
        <v>70398</v>
      </c>
      <c r="H20" s="118"/>
      <c r="I20" s="116">
        <v>59857</v>
      </c>
      <c r="L20" s="124"/>
      <c r="M20" s="118"/>
    </row>
    <row r="21" spans="1:13" ht="20.5" customHeight="1">
      <c r="A21" s="108" t="s">
        <v>16</v>
      </c>
      <c r="B21" s="185" t="s">
        <v>133</v>
      </c>
      <c r="C21" s="116">
        <v>86180</v>
      </c>
      <c r="D21" s="118"/>
      <c r="E21" s="116">
        <v>93946</v>
      </c>
      <c r="F21" s="118"/>
      <c r="G21" s="116">
        <v>82499</v>
      </c>
      <c r="H21" s="118"/>
      <c r="I21" s="116">
        <v>90066</v>
      </c>
      <c r="L21" s="124"/>
      <c r="M21" s="118"/>
    </row>
    <row r="22" spans="1:13" ht="20.5" customHeight="1">
      <c r="A22" s="108" t="s">
        <v>129</v>
      </c>
      <c r="B22" s="185" t="s">
        <v>133</v>
      </c>
      <c r="C22" s="116">
        <v>254079</v>
      </c>
      <c r="D22" s="118"/>
      <c r="E22" s="125">
        <v>258543</v>
      </c>
      <c r="F22" s="118"/>
      <c r="G22" s="116">
        <v>250438</v>
      </c>
      <c r="H22" s="118"/>
      <c r="I22" s="125">
        <v>254468</v>
      </c>
      <c r="L22" s="124"/>
      <c r="M22" s="118"/>
    </row>
    <row r="23" spans="1:13" ht="20.5" customHeight="1">
      <c r="A23" s="108" t="s">
        <v>94</v>
      </c>
      <c r="B23" s="115"/>
      <c r="C23" s="116">
        <v>18619</v>
      </c>
      <c r="D23" s="118"/>
      <c r="E23" s="116">
        <v>17691</v>
      </c>
      <c r="F23" s="118"/>
      <c r="G23" s="116">
        <v>8001</v>
      </c>
      <c r="H23" s="118"/>
      <c r="I23" s="116">
        <v>7348</v>
      </c>
      <c r="L23" s="124"/>
      <c r="M23" s="118"/>
    </row>
    <row r="24" spans="1:13" ht="20.5" customHeight="1">
      <c r="A24" s="108" t="s">
        <v>17</v>
      </c>
      <c r="B24" s="115"/>
      <c r="C24" s="116">
        <v>19308</v>
      </c>
      <c r="D24" s="118"/>
      <c r="E24" s="116">
        <v>20097</v>
      </c>
      <c r="F24" s="118"/>
      <c r="G24" s="116">
        <v>11713</v>
      </c>
      <c r="H24" s="118"/>
      <c r="I24" s="116">
        <v>12830</v>
      </c>
      <c r="L24" s="124"/>
      <c r="M24" s="118"/>
    </row>
    <row r="25" spans="1:13" ht="20.5" customHeight="1">
      <c r="A25" s="108" t="s">
        <v>15</v>
      </c>
      <c r="B25" s="115"/>
      <c r="C25" s="116">
        <v>2283</v>
      </c>
      <c r="D25" s="118"/>
      <c r="E25" s="116">
        <v>2279</v>
      </c>
      <c r="F25" s="118"/>
      <c r="G25" s="116">
        <v>1005</v>
      </c>
      <c r="H25" s="118"/>
      <c r="I25" s="116">
        <v>1006</v>
      </c>
      <c r="L25" s="124"/>
      <c r="M25" s="118"/>
    </row>
    <row r="26" spans="1:13" ht="20.5" customHeight="1">
      <c r="A26" s="108" t="s">
        <v>18</v>
      </c>
      <c r="B26" s="115" t="s">
        <v>127</v>
      </c>
      <c r="C26" s="116">
        <v>64869</v>
      </c>
      <c r="D26" s="118"/>
      <c r="E26" s="116">
        <v>64672</v>
      </c>
      <c r="F26" s="118"/>
      <c r="G26" s="116">
        <v>64287</v>
      </c>
      <c r="H26" s="118"/>
      <c r="I26" s="116">
        <v>64021</v>
      </c>
      <c r="L26" s="124"/>
      <c r="M26" s="118"/>
    </row>
    <row r="27" spans="1:13" ht="20.5" customHeight="1">
      <c r="A27" s="12" t="s">
        <v>19</v>
      </c>
      <c r="B27" s="113"/>
      <c r="C27" s="126">
        <f>SUM(C20:C26)</f>
        <v>445338</v>
      </c>
      <c r="D27" s="127"/>
      <c r="E27" s="126">
        <f>SUM(E20:E26)</f>
        <v>457228</v>
      </c>
      <c r="F27" s="127"/>
      <c r="G27" s="126">
        <f>SUM(G20:G26)</f>
        <v>488341</v>
      </c>
      <c r="H27" s="127"/>
      <c r="I27" s="126">
        <f>SUM(I20:I26)</f>
        <v>489596</v>
      </c>
    </row>
    <row r="28" spans="1:13" ht="20.5" customHeight="1">
      <c r="A28" s="12"/>
      <c r="B28" s="113"/>
      <c r="C28" s="127"/>
      <c r="D28" s="127"/>
      <c r="E28" s="127"/>
      <c r="F28" s="127"/>
      <c r="G28" s="127"/>
      <c r="H28" s="127"/>
      <c r="I28" s="127"/>
    </row>
    <row r="29" spans="1:13" ht="20.5" customHeight="1" thickBot="1">
      <c r="A29" s="75" t="s">
        <v>20</v>
      </c>
      <c r="B29" s="113"/>
      <c r="C29" s="128">
        <f>+C27+C17</f>
        <v>1152254</v>
      </c>
      <c r="D29" s="127"/>
      <c r="E29" s="128">
        <f>+E27+E17</f>
        <v>1218869</v>
      </c>
      <c r="F29" s="127"/>
      <c r="G29" s="128">
        <f>+G27+G17</f>
        <v>1137092</v>
      </c>
      <c r="H29" s="127"/>
      <c r="I29" s="128">
        <f>+I27+I17</f>
        <v>1209620</v>
      </c>
    </row>
    <row r="30" spans="1:13" ht="20.5" customHeight="1" thickTop="1"/>
    <row r="31" spans="1:13" ht="20.5" customHeight="1">
      <c r="A31" s="107" t="str">
        <f>A1</f>
        <v>Copperwired Public Co., Ltd. and its Subsidiary</v>
      </c>
    </row>
    <row r="32" spans="1:13" ht="20.5" customHeight="1">
      <c r="A32" s="109" t="s">
        <v>0</v>
      </c>
    </row>
    <row r="33" spans="1:9" ht="20.5" customHeight="1">
      <c r="A33" s="110"/>
    </row>
    <row r="34" spans="1:9" ht="20.5" customHeight="1">
      <c r="A34" s="110"/>
      <c r="C34" s="231" t="s">
        <v>1</v>
      </c>
      <c r="D34" s="231"/>
      <c r="E34" s="231"/>
      <c r="F34" s="231"/>
      <c r="G34" s="231" t="s">
        <v>2</v>
      </c>
      <c r="H34" s="231"/>
      <c r="I34" s="231"/>
    </row>
    <row r="35" spans="1:9" ht="20.5" customHeight="1">
      <c r="B35" s="63"/>
      <c r="C35" s="232" t="s">
        <v>3</v>
      </c>
      <c r="D35" s="232"/>
      <c r="E35" s="232"/>
      <c r="F35" s="232"/>
      <c r="G35" s="232" t="s">
        <v>3</v>
      </c>
      <c r="H35" s="232"/>
      <c r="I35" s="232"/>
    </row>
    <row r="36" spans="1:9" ht="20.5" customHeight="1">
      <c r="A36" s="111" t="s">
        <v>85</v>
      </c>
      <c r="B36" s="63"/>
      <c r="C36" s="112" t="s">
        <v>146</v>
      </c>
      <c r="D36" s="112"/>
      <c r="E36" s="112" t="s">
        <v>4</v>
      </c>
      <c r="F36" s="112"/>
      <c r="G36" s="112" t="s">
        <v>146</v>
      </c>
      <c r="H36" s="112"/>
      <c r="I36" s="112" t="s">
        <v>4</v>
      </c>
    </row>
    <row r="37" spans="1:9" ht="20.5" customHeight="1">
      <c r="A37" s="75" t="s">
        <v>21</v>
      </c>
      <c r="B37" s="113" t="s">
        <v>6</v>
      </c>
      <c r="C37" s="63">
        <v>2021</v>
      </c>
      <c r="D37" s="63"/>
      <c r="E37" s="63">
        <v>2020</v>
      </c>
      <c r="F37" s="63"/>
      <c r="G37" s="63">
        <v>2021</v>
      </c>
      <c r="H37" s="63"/>
      <c r="I37" s="63">
        <v>2020</v>
      </c>
    </row>
    <row r="38" spans="1:9" ht="20.5" customHeight="1">
      <c r="A38" s="75"/>
      <c r="B38" s="113"/>
      <c r="C38" s="63" t="s">
        <v>110</v>
      </c>
      <c r="D38" s="63"/>
      <c r="E38" s="63"/>
      <c r="F38" s="63"/>
      <c r="G38" s="63" t="s">
        <v>110</v>
      </c>
      <c r="H38" s="63"/>
      <c r="I38" s="63"/>
    </row>
    <row r="39" spans="1:9" ht="20.5" customHeight="1">
      <c r="B39" s="63"/>
      <c r="C39" s="230" t="s">
        <v>120</v>
      </c>
      <c r="D39" s="230"/>
      <c r="E39" s="230"/>
      <c r="F39" s="230"/>
      <c r="G39" s="230"/>
      <c r="H39" s="230"/>
      <c r="I39" s="230"/>
    </row>
    <row r="40" spans="1:9" ht="20.5" customHeight="1">
      <c r="A40" s="129" t="s">
        <v>22</v>
      </c>
      <c r="B40" s="63"/>
      <c r="C40" s="118"/>
      <c r="D40" s="118"/>
      <c r="E40" s="118"/>
      <c r="F40" s="118"/>
      <c r="G40" s="118"/>
      <c r="H40" s="118"/>
      <c r="I40" s="118"/>
    </row>
    <row r="41" spans="1:9" ht="20.5" customHeight="1">
      <c r="A41" s="108" t="s">
        <v>23</v>
      </c>
      <c r="B41" s="115" t="s">
        <v>127</v>
      </c>
      <c r="C41" s="117">
        <v>112881</v>
      </c>
      <c r="D41" s="118"/>
      <c r="E41" s="117">
        <v>201533</v>
      </c>
      <c r="F41" s="118"/>
      <c r="G41" s="118">
        <v>119621</v>
      </c>
      <c r="H41" s="118"/>
      <c r="I41" s="118">
        <v>213160</v>
      </c>
    </row>
    <row r="42" spans="1:9" ht="20.5" customHeight="1">
      <c r="A42" s="108" t="s">
        <v>24</v>
      </c>
      <c r="B42" s="115" t="s">
        <v>127</v>
      </c>
      <c r="C42" s="117">
        <v>29780</v>
      </c>
      <c r="D42" s="118"/>
      <c r="E42" s="117">
        <v>33795</v>
      </c>
      <c r="F42" s="118"/>
      <c r="G42" s="118">
        <v>20328</v>
      </c>
      <c r="H42" s="118"/>
      <c r="I42" s="118">
        <v>23403</v>
      </c>
    </row>
    <row r="43" spans="1:9" ht="20.5" customHeight="1">
      <c r="A43" s="108" t="s">
        <v>130</v>
      </c>
      <c r="B43" s="113"/>
      <c r="C43" s="117">
        <v>115925</v>
      </c>
      <c r="D43" s="118"/>
      <c r="E43" s="117">
        <v>112648</v>
      </c>
      <c r="F43" s="118"/>
      <c r="G43" s="125">
        <v>114198</v>
      </c>
      <c r="H43" s="117"/>
      <c r="I43" s="125">
        <v>110934</v>
      </c>
    </row>
    <row r="44" spans="1:9" ht="20.5" customHeight="1">
      <c r="A44" s="108" t="s">
        <v>25</v>
      </c>
      <c r="B44" s="113"/>
      <c r="C44" s="117">
        <v>13920</v>
      </c>
      <c r="D44" s="118"/>
      <c r="E44" s="117">
        <v>9392</v>
      </c>
      <c r="F44" s="118"/>
      <c r="G44" s="125">
        <v>8103</v>
      </c>
      <c r="H44" s="117"/>
      <c r="I44" s="125">
        <v>6682</v>
      </c>
    </row>
    <row r="45" spans="1:9" ht="20.5" customHeight="1">
      <c r="A45" s="108" t="s">
        <v>26</v>
      </c>
      <c r="B45" s="113"/>
      <c r="C45" s="130">
        <v>1058</v>
      </c>
      <c r="D45" s="118"/>
      <c r="E45" s="117">
        <v>2110</v>
      </c>
      <c r="F45" s="118"/>
      <c r="G45" s="131">
        <v>629</v>
      </c>
      <c r="H45" s="118"/>
      <c r="I45" s="131">
        <v>797</v>
      </c>
    </row>
    <row r="46" spans="1:9" ht="20.5" customHeight="1">
      <c r="A46" s="12" t="s">
        <v>27</v>
      </c>
      <c r="B46" s="113"/>
      <c r="C46" s="126">
        <f>SUM(C41:C45)</f>
        <v>273564</v>
      </c>
      <c r="D46" s="127"/>
      <c r="E46" s="132">
        <f>SUM(E41:E45)</f>
        <v>359478</v>
      </c>
      <c r="F46" s="127"/>
      <c r="G46" s="127">
        <f>SUM(G41:G45)</f>
        <v>262879</v>
      </c>
      <c r="H46" s="127"/>
      <c r="I46" s="127">
        <f>SUM(I41:I45)</f>
        <v>354976</v>
      </c>
    </row>
    <row r="47" spans="1:9" ht="20.5" customHeight="1">
      <c r="B47" s="113"/>
      <c r="C47" s="118"/>
      <c r="D47" s="118"/>
      <c r="E47" s="133"/>
      <c r="F47" s="118"/>
      <c r="G47" s="133"/>
      <c r="H47" s="118"/>
      <c r="I47" s="133"/>
    </row>
    <row r="48" spans="1:9" ht="20.5" customHeight="1">
      <c r="A48" s="8" t="s">
        <v>28</v>
      </c>
      <c r="B48" s="113"/>
      <c r="C48" s="118"/>
      <c r="D48" s="118"/>
      <c r="E48" s="118"/>
      <c r="F48" s="118"/>
      <c r="G48" s="118"/>
      <c r="H48" s="118"/>
      <c r="I48" s="118"/>
    </row>
    <row r="49" spans="1:9" ht="20.5" customHeight="1">
      <c r="A49" s="111" t="s">
        <v>131</v>
      </c>
      <c r="B49" s="115"/>
      <c r="C49" s="118">
        <v>133757</v>
      </c>
      <c r="D49" s="118"/>
      <c r="E49" s="117">
        <v>139875</v>
      </c>
      <c r="F49" s="118"/>
      <c r="G49" s="118">
        <v>131805</v>
      </c>
      <c r="H49" s="118"/>
      <c r="I49" s="117">
        <v>137490</v>
      </c>
    </row>
    <row r="50" spans="1:9" ht="20.5" customHeight="1">
      <c r="A50" s="111" t="s">
        <v>132</v>
      </c>
      <c r="B50" s="113"/>
      <c r="C50" s="116">
        <v>15272</v>
      </c>
      <c r="D50" s="118"/>
      <c r="E50" s="116">
        <v>14563</v>
      </c>
      <c r="F50" s="118"/>
      <c r="G50" s="116">
        <v>12017</v>
      </c>
      <c r="H50" s="118"/>
      <c r="I50" s="116">
        <v>11454</v>
      </c>
    </row>
    <row r="51" spans="1:9" ht="20.5" customHeight="1">
      <c r="A51" s="21" t="s">
        <v>29</v>
      </c>
      <c r="B51" s="113"/>
      <c r="C51" s="116">
        <v>10486</v>
      </c>
      <c r="D51" s="118"/>
      <c r="E51" s="116">
        <v>10769</v>
      </c>
      <c r="F51" s="118"/>
      <c r="G51" s="116">
        <v>10135</v>
      </c>
      <c r="H51" s="118"/>
      <c r="I51" s="116">
        <v>10434</v>
      </c>
    </row>
    <row r="52" spans="1:9" ht="20.5" customHeight="1">
      <c r="A52" s="12" t="s">
        <v>30</v>
      </c>
      <c r="B52" s="113"/>
      <c r="C52" s="126">
        <f>SUM(C49:C51)</f>
        <v>159515</v>
      </c>
      <c r="D52" s="127"/>
      <c r="E52" s="126">
        <f>SUM(E49:E51)</f>
        <v>165207</v>
      </c>
      <c r="F52" s="127"/>
      <c r="G52" s="126">
        <f>SUM(G49:G51)</f>
        <v>153957</v>
      </c>
      <c r="H52" s="127"/>
      <c r="I52" s="126">
        <f>SUM(I49:I51)</f>
        <v>159378</v>
      </c>
    </row>
    <row r="53" spans="1:9" ht="20.5" customHeight="1">
      <c r="A53" s="75" t="s">
        <v>31</v>
      </c>
      <c r="B53" s="113"/>
      <c r="C53" s="126">
        <f>+C52+C46</f>
        <v>433079</v>
      </c>
      <c r="D53" s="127"/>
      <c r="E53" s="126">
        <f>+E52+E46</f>
        <v>524685</v>
      </c>
      <c r="F53" s="127"/>
      <c r="G53" s="126">
        <f>+G52+G46</f>
        <v>416836</v>
      </c>
      <c r="H53" s="127"/>
      <c r="I53" s="126">
        <f>+I52+I46</f>
        <v>514354</v>
      </c>
    </row>
    <row r="54" spans="1:9" ht="21" customHeight="1">
      <c r="B54" s="63"/>
      <c r="C54" s="113"/>
      <c r="D54" s="113"/>
      <c r="E54" s="113"/>
      <c r="F54" s="113"/>
      <c r="G54" s="113"/>
      <c r="H54" s="113"/>
      <c r="I54" s="113"/>
    </row>
    <row r="55" spans="1:9" ht="20.5" customHeight="1">
      <c r="A55" s="134" t="s">
        <v>32</v>
      </c>
      <c r="B55" s="113"/>
      <c r="C55" s="118"/>
      <c r="D55" s="118"/>
      <c r="E55" s="118"/>
      <c r="F55" s="118"/>
      <c r="G55" s="118"/>
      <c r="H55" s="118"/>
      <c r="I55" s="118"/>
    </row>
    <row r="56" spans="1:9" ht="20.5" customHeight="1">
      <c r="A56" s="25" t="s">
        <v>33</v>
      </c>
      <c r="B56" s="113"/>
      <c r="C56" s="118"/>
      <c r="D56" s="118"/>
      <c r="E56" s="118"/>
      <c r="F56" s="118"/>
      <c r="G56" s="118"/>
      <c r="H56" s="118"/>
      <c r="I56" s="118"/>
    </row>
    <row r="57" spans="1:9" ht="20.5" customHeight="1">
      <c r="A57" s="25" t="s">
        <v>34</v>
      </c>
      <c r="B57" s="186"/>
      <c r="C57" s="118"/>
      <c r="D57" s="118"/>
      <c r="E57" s="118"/>
      <c r="F57" s="118"/>
      <c r="G57" s="118"/>
      <c r="H57" s="118"/>
      <c r="I57" s="118"/>
    </row>
    <row r="58" spans="1:9" ht="20.5" customHeight="1">
      <c r="A58" s="195" t="s">
        <v>168</v>
      </c>
      <c r="B58" s="188"/>
      <c r="C58" s="118"/>
      <c r="D58" s="118"/>
      <c r="E58" s="118"/>
      <c r="F58" s="118"/>
      <c r="G58" s="118"/>
      <c r="H58" s="118"/>
      <c r="I58" s="118"/>
    </row>
    <row r="59" spans="1:9" ht="16.5" customHeight="1" thickBot="1">
      <c r="A59" s="195" t="s">
        <v>167</v>
      </c>
      <c r="B59" s="113"/>
      <c r="C59" s="135">
        <v>300000</v>
      </c>
      <c r="D59" s="118"/>
      <c r="E59" s="135">
        <v>300000</v>
      </c>
      <c r="F59" s="118"/>
      <c r="G59" s="135">
        <v>300000</v>
      </c>
      <c r="H59" s="118"/>
      <c r="I59" s="135">
        <v>300000</v>
      </c>
    </row>
    <row r="60" spans="1:9" ht="20.5" customHeight="1" thickTop="1">
      <c r="A60" s="21" t="s">
        <v>35</v>
      </c>
      <c r="B60" s="186"/>
      <c r="C60" s="187"/>
      <c r="D60" s="118"/>
      <c r="E60" s="187"/>
      <c r="F60" s="118"/>
      <c r="G60" s="187"/>
      <c r="H60" s="118"/>
      <c r="I60" s="187"/>
    </row>
    <row r="61" spans="1:9" ht="20.5" customHeight="1">
      <c r="A61" s="196" t="s">
        <v>166</v>
      </c>
      <c r="B61" s="188"/>
      <c r="C61" s="187"/>
      <c r="D61" s="118"/>
      <c r="E61" s="187"/>
      <c r="F61" s="118"/>
      <c r="G61" s="187"/>
      <c r="H61" s="118"/>
      <c r="I61" s="187"/>
    </row>
    <row r="62" spans="1:9" ht="16.5" customHeight="1">
      <c r="A62" s="196" t="s">
        <v>167</v>
      </c>
      <c r="B62" s="188"/>
      <c r="C62" s="118">
        <v>300000</v>
      </c>
      <c r="D62" s="118"/>
      <c r="E62" s="118">
        <v>300000</v>
      </c>
      <c r="F62" s="118"/>
      <c r="G62" s="118">
        <v>300000</v>
      </c>
      <c r="H62" s="118"/>
      <c r="I62" s="118">
        <v>300000</v>
      </c>
    </row>
    <row r="63" spans="1:9" ht="20.5" customHeight="1">
      <c r="A63" s="21" t="s">
        <v>78</v>
      </c>
      <c r="B63" s="113"/>
      <c r="C63" s="118">
        <v>331763</v>
      </c>
      <c r="D63" s="118"/>
      <c r="E63" s="118">
        <v>331763</v>
      </c>
      <c r="F63" s="118"/>
      <c r="G63" s="118">
        <v>331763</v>
      </c>
      <c r="H63" s="118"/>
      <c r="I63" s="118">
        <v>331763</v>
      </c>
    </row>
    <row r="64" spans="1:9" ht="20.5" customHeight="1">
      <c r="A64" s="111" t="s">
        <v>98</v>
      </c>
      <c r="B64" s="113"/>
      <c r="C64" s="136">
        <v>2433</v>
      </c>
      <c r="D64" s="118"/>
      <c r="E64" s="136">
        <v>2433</v>
      </c>
      <c r="F64" s="118"/>
      <c r="G64" s="136">
        <v>2433</v>
      </c>
      <c r="H64" s="118"/>
      <c r="I64" s="136">
        <v>2433</v>
      </c>
    </row>
    <row r="65" spans="1:9" ht="20.5" customHeight="1">
      <c r="A65" s="25" t="s">
        <v>38</v>
      </c>
      <c r="C65" s="118"/>
      <c r="D65" s="118"/>
      <c r="E65" s="118"/>
      <c r="F65" s="118"/>
      <c r="G65" s="118"/>
      <c r="H65" s="118"/>
      <c r="I65" s="118"/>
    </row>
    <row r="66" spans="1:9" ht="20.5" customHeight="1">
      <c r="A66" s="25" t="s">
        <v>39</v>
      </c>
      <c r="B66" s="113"/>
      <c r="C66" s="137">
        <v>-160</v>
      </c>
      <c r="D66" s="137"/>
      <c r="E66" s="125">
        <v>-160</v>
      </c>
      <c r="F66" s="118"/>
      <c r="G66" s="117">
        <v>0</v>
      </c>
      <c r="H66" s="138"/>
      <c r="I66" s="117">
        <v>0</v>
      </c>
    </row>
    <row r="67" spans="1:9" ht="20.5" customHeight="1">
      <c r="A67" s="111" t="s">
        <v>74</v>
      </c>
      <c r="B67" s="113"/>
      <c r="C67" s="136"/>
      <c r="D67" s="118"/>
      <c r="E67" s="136"/>
      <c r="F67" s="118"/>
      <c r="G67" s="136"/>
      <c r="H67" s="118"/>
      <c r="I67" s="136"/>
    </row>
    <row r="68" spans="1:9" ht="20.5" customHeight="1">
      <c r="A68" s="25" t="s">
        <v>36</v>
      </c>
      <c r="B68" s="113"/>
      <c r="C68" s="118"/>
      <c r="D68" s="118"/>
      <c r="E68" s="118"/>
      <c r="F68" s="118"/>
      <c r="G68" s="118"/>
      <c r="H68" s="118"/>
      <c r="I68" s="118"/>
    </row>
    <row r="69" spans="1:9" ht="20.5" customHeight="1">
      <c r="A69" s="25" t="s">
        <v>37</v>
      </c>
      <c r="B69" s="113"/>
      <c r="C69" s="119">
        <v>6700</v>
      </c>
      <c r="D69" s="138"/>
      <c r="E69" s="125">
        <v>6700</v>
      </c>
      <c r="F69" s="138"/>
      <c r="G69" s="119">
        <v>6700</v>
      </c>
      <c r="H69" s="138"/>
      <c r="I69" s="125">
        <v>6700</v>
      </c>
    </row>
    <row r="70" spans="1:9" ht="20.5" customHeight="1">
      <c r="A70" s="25" t="s">
        <v>123</v>
      </c>
      <c r="B70" s="113"/>
      <c r="C70" s="136">
        <v>78439</v>
      </c>
      <c r="D70" s="118"/>
      <c r="E70" s="136">
        <v>53448</v>
      </c>
      <c r="F70" s="118"/>
      <c r="G70" s="136">
        <v>79360</v>
      </c>
      <c r="H70" s="118"/>
      <c r="I70" s="136">
        <v>54370</v>
      </c>
    </row>
    <row r="71" spans="1:9" ht="20.5" customHeight="1">
      <c r="A71" s="75" t="s">
        <v>40</v>
      </c>
      <c r="B71" s="113"/>
      <c r="C71" s="126">
        <f>SUM(C62:C70)</f>
        <v>719175</v>
      </c>
      <c r="D71" s="127"/>
      <c r="E71" s="126">
        <f>SUM(E62:E70)</f>
        <v>694184</v>
      </c>
      <c r="F71" s="127"/>
      <c r="G71" s="126">
        <f>SUM(G62:G70)</f>
        <v>720256</v>
      </c>
      <c r="H71" s="127"/>
      <c r="I71" s="126">
        <f>SUM(I62:I70)</f>
        <v>695266</v>
      </c>
    </row>
    <row r="72" spans="1:9" ht="20.5" customHeight="1">
      <c r="A72" s="75"/>
      <c r="B72" s="113"/>
      <c r="C72" s="127"/>
      <c r="D72" s="127"/>
      <c r="E72" s="127"/>
      <c r="F72" s="127"/>
      <c r="G72" s="127"/>
      <c r="H72" s="127"/>
      <c r="I72" s="127"/>
    </row>
    <row r="73" spans="1:9" ht="20.5" customHeight="1" thickBot="1">
      <c r="A73" s="75" t="s">
        <v>41</v>
      </c>
      <c r="B73" s="113"/>
      <c r="C73" s="128">
        <f>+C71+C53</f>
        <v>1152254</v>
      </c>
      <c r="D73" s="127"/>
      <c r="E73" s="128">
        <f>+E71+E53</f>
        <v>1218869</v>
      </c>
      <c r="F73" s="127"/>
      <c r="G73" s="128">
        <f>+G71+G53</f>
        <v>1137092</v>
      </c>
      <c r="H73" s="127"/>
      <c r="I73" s="128">
        <f>+I71+I53</f>
        <v>1209620</v>
      </c>
    </row>
    <row r="74" spans="1:9" ht="20.5" customHeight="1" thickTop="1">
      <c r="A74" s="75"/>
      <c r="B74" s="113"/>
      <c r="C74" s="127"/>
      <c r="D74" s="127"/>
      <c r="E74" s="127"/>
      <c r="F74" s="127"/>
      <c r="G74" s="127"/>
      <c r="H74" s="127"/>
      <c r="I74" s="127"/>
    </row>
    <row r="75" spans="1:9" ht="20.5" customHeight="1">
      <c r="C75" s="138"/>
      <c r="D75" s="138"/>
      <c r="E75" s="138"/>
      <c r="F75" s="138"/>
      <c r="G75" s="138"/>
      <c r="H75" s="138"/>
      <c r="I75" s="138"/>
    </row>
    <row r="76" spans="1:9" ht="20.5" customHeight="1">
      <c r="C76" s="118">
        <f>C29-C73</f>
        <v>0</v>
      </c>
      <c r="E76" s="118">
        <f>E29-E73</f>
        <v>0</v>
      </c>
      <c r="G76" s="118">
        <f>G29-G73</f>
        <v>0</v>
      </c>
      <c r="I76" s="118">
        <f>I29-I73</f>
        <v>0</v>
      </c>
    </row>
    <row r="147" spans="1:88" ht="20.5" customHeight="1"/>
    <row r="149" spans="1:88" s="139" customFormat="1" ht="20.5" customHeight="1">
      <c r="A149" s="111"/>
      <c r="B149" s="108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8"/>
      <c r="AD149" s="108"/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08"/>
      <c r="BB149" s="108"/>
      <c r="BC149" s="108"/>
      <c r="BD149" s="108"/>
      <c r="BE149" s="108"/>
      <c r="BF149" s="108"/>
      <c r="BG149" s="108"/>
      <c r="BH149" s="108"/>
      <c r="BI149" s="108"/>
      <c r="BJ149" s="108"/>
      <c r="BK149" s="108"/>
      <c r="BL149" s="108"/>
      <c r="BM149" s="108"/>
      <c r="BN149" s="108"/>
      <c r="BO149" s="108"/>
      <c r="BP149" s="108"/>
      <c r="BQ149" s="108"/>
      <c r="BR149" s="108"/>
      <c r="BS149" s="108"/>
      <c r="BT149" s="108"/>
      <c r="BU149" s="108"/>
      <c r="BV149" s="108"/>
      <c r="BW149" s="108"/>
      <c r="BX149" s="108"/>
      <c r="BY149" s="108"/>
      <c r="BZ149" s="108"/>
      <c r="CA149" s="108"/>
      <c r="CB149" s="108"/>
      <c r="CC149" s="108"/>
      <c r="CD149" s="108"/>
      <c r="CE149" s="108"/>
      <c r="CF149" s="108"/>
      <c r="CG149" s="108"/>
      <c r="CH149" s="108"/>
      <c r="CI149" s="108"/>
      <c r="CJ149" s="108"/>
    </row>
  </sheetData>
  <mergeCells count="10">
    <mergeCell ref="C39:I39"/>
    <mergeCell ref="C4:F4"/>
    <mergeCell ref="G4:I4"/>
    <mergeCell ref="C5:F5"/>
    <mergeCell ref="G5:I5"/>
    <mergeCell ref="C9:I9"/>
    <mergeCell ref="C34:F34"/>
    <mergeCell ref="G34:I34"/>
    <mergeCell ref="C35:F35"/>
    <mergeCell ref="G35:I35"/>
  </mergeCells>
  <pageMargins left="0.7" right="0.7" top="0.48" bottom="0.5" header="0.5" footer="0.5"/>
  <pageSetup paperSize="9" scale="73" firstPageNumber="3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view="pageBreakPreview" topLeftCell="B1" zoomScale="70" zoomScaleNormal="85" zoomScaleSheetLayoutView="70" workbookViewId="0">
      <selection activeCell="H33" sqref="H33"/>
    </sheetView>
  </sheetViews>
  <sheetFormatPr defaultColWidth="9.09765625" defaultRowHeight="21.75" customHeight="1"/>
  <cols>
    <col min="1" max="1" width="58.69921875" style="6" customWidth="1"/>
    <col min="2" max="2" width="6.69921875" style="2" customWidth="1"/>
    <col min="3" max="3" width="1.8984375" style="2" customWidth="1"/>
    <col min="4" max="4" width="16.69921875" style="32" customWidth="1"/>
    <col min="5" max="5" width="1.8984375" style="2" customWidth="1"/>
    <col min="6" max="6" width="16.69921875" style="32" customWidth="1"/>
    <col min="7" max="7" width="1.8984375" style="2" customWidth="1"/>
    <col min="8" max="8" width="16.59765625" style="2" customWidth="1"/>
    <col min="9" max="9" width="1.8984375" style="2" customWidth="1"/>
    <col min="10" max="10" width="16.59765625" style="2" customWidth="1"/>
    <col min="11" max="11" width="9.09765625" style="2"/>
    <col min="12" max="12" width="10.8984375" style="2" bestFit="1" customWidth="1"/>
    <col min="13" max="16384" width="9.09765625" style="2"/>
  </cols>
  <sheetData>
    <row r="1" spans="1:12" ht="20.25" customHeight="1">
      <c r="A1" s="1" t="s">
        <v>117</v>
      </c>
      <c r="D1" s="30"/>
      <c r="E1" s="17"/>
      <c r="F1" s="30"/>
      <c r="G1" s="17"/>
      <c r="H1" s="18"/>
      <c r="I1" s="17"/>
      <c r="J1" s="18"/>
    </row>
    <row r="2" spans="1:12" ht="20.25" customHeight="1">
      <c r="A2" s="3" t="s">
        <v>111</v>
      </c>
      <c r="D2" s="31"/>
      <c r="E2" s="5"/>
      <c r="F2" s="31"/>
      <c r="G2" s="5"/>
      <c r="H2" s="76"/>
      <c r="I2" s="76"/>
      <c r="J2" s="101"/>
    </row>
    <row r="3" spans="1:12" ht="20.25" customHeight="1">
      <c r="A3" s="4"/>
      <c r="D3" s="31"/>
      <c r="E3" s="5"/>
      <c r="F3" s="31"/>
      <c r="G3" s="5"/>
      <c r="H3" s="234"/>
      <c r="I3" s="234"/>
      <c r="J3" s="234"/>
    </row>
    <row r="4" spans="1:12" ht="20.25" customHeight="1">
      <c r="B4" s="6"/>
      <c r="C4" s="6"/>
      <c r="D4" s="234" t="s">
        <v>1</v>
      </c>
      <c r="E4" s="234"/>
      <c r="F4" s="234"/>
      <c r="H4" s="234" t="s">
        <v>2</v>
      </c>
      <c r="I4" s="234"/>
      <c r="J4" s="234"/>
    </row>
    <row r="5" spans="1:12" ht="20.25" customHeight="1">
      <c r="B5" s="82"/>
      <c r="C5" s="88"/>
      <c r="D5" s="235" t="s">
        <v>3</v>
      </c>
      <c r="E5" s="235"/>
      <c r="F5" s="235"/>
      <c r="G5" s="5"/>
      <c r="H5" s="235" t="s">
        <v>3</v>
      </c>
      <c r="I5" s="235"/>
      <c r="J5" s="235"/>
    </row>
    <row r="6" spans="1:12" ht="20.25" customHeight="1">
      <c r="B6" s="81"/>
      <c r="C6" s="87"/>
      <c r="D6" s="236" t="s">
        <v>118</v>
      </c>
      <c r="E6" s="236"/>
      <c r="F6" s="236"/>
      <c r="G6" s="7"/>
      <c r="H6" s="236" t="s">
        <v>118</v>
      </c>
      <c r="I6" s="236"/>
      <c r="J6" s="236"/>
    </row>
    <row r="7" spans="1:12" ht="20.25" customHeight="1">
      <c r="B7" s="81"/>
      <c r="C7" s="87"/>
      <c r="D7" s="237" t="s">
        <v>146</v>
      </c>
      <c r="E7" s="237"/>
      <c r="F7" s="237"/>
      <c r="G7" s="7"/>
      <c r="H7" s="237" t="s">
        <v>146</v>
      </c>
      <c r="I7" s="237"/>
      <c r="J7" s="237"/>
    </row>
    <row r="8" spans="1:12" ht="20.25" customHeight="1">
      <c r="B8" s="81" t="s">
        <v>6</v>
      </c>
      <c r="C8" s="87"/>
      <c r="D8" s="7">
        <v>2021</v>
      </c>
      <c r="E8" s="7"/>
      <c r="F8" s="102">
        <v>2020</v>
      </c>
      <c r="G8" s="7"/>
      <c r="H8" s="7">
        <v>2021</v>
      </c>
      <c r="I8" s="7"/>
      <c r="J8" s="102">
        <v>2020</v>
      </c>
    </row>
    <row r="9" spans="1:12" ht="20.25" customHeight="1">
      <c r="B9" s="105"/>
      <c r="C9" s="105"/>
      <c r="D9" s="63" t="s">
        <v>110</v>
      </c>
      <c r="E9" s="106"/>
      <c r="F9" s="106"/>
      <c r="G9" s="106"/>
      <c r="H9" s="63" t="s">
        <v>110</v>
      </c>
      <c r="I9" s="63"/>
      <c r="J9" s="63"/>
    </row>
    <row r="10" spans="1:12" ht="20.25" customHeight="1">
      <c r="A10" s="4"/>
      <c r="D10" s="233" t="s">
        <v>120</v>
      </c>
      <c r="E10" s="233"/>
      <c r="F10" s="233"/>
      <c r="G10" s="233"/>
      <c r="H10" s="233"/>
      <c r="I10" s="233"/>
      <c r="J10" s="233"/>
    </row>
    <row r="11" spans="1:12" ht="20.25" customHeight="1">
      <c r="A11" s="23" t="s">
        <v>79</v>
      </c>
      <c r="B11" s="81"/>
      <c r="C11" s="87"/>
    </row>
    <row r="12" spans="1:12" ht="20.25" customHeight="1">
      <c r="A12" s="21" t="s">
        <v>89</v>
      </c>
      <c r="B12" s="81">
        <v>11</v>
      </c>
      <c r="C12" s="87"/>
      <c r="D12" s="33">
        <v>1031468</v>
      </c>
      <c r="E12" s="33"/>
      <c r="F12" s="33">
        <v>778341</v>
      </c>
      <c r="G12" s="9"/>
      <c r="H12" s="33">
        <v>988709</v>
      </c>
      <c r="I12" s="33"/>
      <c r="J12" s="33">
        <v>729086</v>
      </c>
    </row>
    <row r="13" spans="1:12" ht="20.25" customHeight="1">
      <c r="A13" s="6" t="s">
        <v>42</v>
      </c>
      <c r="B13" s="81"/>
      <c r="C13" s="87"/>
      <c r="D13" s="33">
        <v>7071</v>
      </c>
      <c r="E13" s="34"/>
      <c r="F13" s="33">
        <v>5724</v>
      </c>
      <c r="G13" s="9"/>
      <c r="H13" s="33">
        <v>7315</v>
      </c>
      <c r="I13" s="34"/>
      <c r="J13" s="33">
        <v>6843</v>
      </c>
      <c r="L13" s="10"/>
    </row>
    <row r="14" spans="1:12" ht="20.25" customHeight="1">
      <c r="A14" s="12" t="s">
        <v>80</v>
      </c>
      <c r="B14" s="81"/>
      <c r="C14" s="87"/>
      <c r="D14" s="35">
        <f>SUM(D12:D13)</f>
        <v>1038539</v>
      </c>
      <c r="E14" s="36"/>
      <c r="F14" s="35">
        <f>SUM(F12:F13)</f>
        <v>784065</v>
      </c>
      <c r="G14" s="13"/>
      <c r="H14" s="35">
        <f>SUM(H12:H13)</f>
        <v>996024</v>
      </c>
      <c r="I14" s="36"/>
      <c r="J14" s="35">
        <f>SUM(J12:J13)</f>
        <v>735929</v>
      </c>
    </row>
    <row r="15" spans="1:12" ht="20.25" customHeight="1">
      <c r="A15" s="12"/>
      <c r="B15" s="81"/>
      <c r="C15" s="87"/>
      <c r="D15" s="37"/>
      <c r="E15" s="38"/>
      <c r="F15" s="37"/>
      <c r="G15" s="13"/>
      <c r="H15" s="37"/>
      <c r="I15" s="38"/>
      <c r="J15" s="37"/>
    </row>
    <row r="16" spans="1:12" ht="20.25" customHeight="1">
      <c r="A16" s="23" t="s">
        <v>43</v>
      </c>
      <c r="B16" s="81"/>
      <c r="C16" s="87"/>
      <c r="D16" s="33"/>
      <c r="E16" s="39"/>
      <c r="F16" s="33"/>
      <c r="G16" s="9"/>
      <c r="H16" s="33"/>
      <c r="I16" s="39"/>
      <c r="J16" s="33"/>
    </row>
    <row r="17" spans="1:13" ht="20.25" customHeight="1">
      <c r="A17" s="20" t="s">
        <v>99</v>
      </c>
      <c r="B17" s="81">
        <v>8</v>
      </c>
      <c r="C17" s="87"/>
      <c r="D17" s="33">
        <v>889374</v>
      </c>
      <c r="E17" s="33"/>
      <c r="F17" s="33">
        <v>663490</v>
      </c>
      <c r="G17" s="9"/>
      <c r="H17" s="33">
        <v>873480</v>
      </c>
      <c r="I17" s="33"/>
      <c r="J17" s="33">
        <v>635713</v>
      </c>
      <c r="L17" s="40"/>
      <c r="M17" s="40"/>
    </row>
    <row r="18" spans="1:13" ht="20.25" customHeight="1">
      <c r="A18" s="21" t="s">
        <v>90</v>
      </c>
      <c r="B18" s="81"/>
      <c r="C18" s="87"/>
      <c r="D18" s="33">
        <v>86042</v>
      </c>
      <c r="E18" s="39"/>
      <c r="F18" s="33">
        <v>77938</v>
      </c>
      <c r="G18" s="9"/>
      <c r="H18" s="33">
        <v>81086</v>
      </c>
      <c r="I18" s="39"/>
      <c r="J18" s="33">
        <v>73231</v>
      </c>
    </row>
    <row r="19" spans="1:13" ht="20.25" customHeight="1">
      <c r="A19" s="21" t="s">
        <v>44</v>
      </c>
      <c r="B19" s="81"/>
      <c r="C19" s="87"/>
      <c r="D19" s="41">
        <v>29459</v>
      </c>
      <c r="E19" s="39"/>
      <c r="F19" s="41">
        <v>26792</v>
      </c>
      <c r="G19" s="9"/>
      <c r="H19" s="41">
        <v>21163</v>
      </c>
      <c r="I19" s="39"/>
      <c r="J19" s="41">
        <v>18084</v>
      </c>
    </row>
    <row r="20" spans="1:13" ht="20.25" customHeight="1">
      <c r="A20" s="12" t="s">
        <v>46</v>
      </c>
      <c r="B20" s="81"/>
      <c r="C20" s="87"/>
      <c r="D20" s="42">
        <f>SUM(D17:D19)</f>
        <v>1004875</v>
      </c>
      <c r="E20" s="39"/>
      <c r="F20" s="42">
        <f>SUM(F17:F19)</f>
        <v>768220</v>
      </c>
      <c r="G20" s="13"/>
      <c r="H20" s="42">
        <f>SUM(H17:H19)</f>
        <v>975729</v>
      </c>
      <c r="I20" s="39"/>
      <c r="J20" s="42">
        <f>SUM(J17:J19)</f>
        <v>727028</v>
      </c>
    </row>
    <row r="21" spans="1:13" ht="20.25" customHeight="1">
      <c r="B21" s="81"/>
      <c r="C21" s="87"/>
      <c r="D21" s="37"/>
      <c r="E21" s="38"/>
      <c r="F21" s="37"/>
      <c r="G21" s="14"/>
      <c r="H21" s="37"/>
      <c r="I21" s="38"/>
      <c r="J21" s="37"/>
    </row>
    <row r="22" spans="1:13" ht="20.25" customHeight="1">
      <c r="A22" s="75" t="s">
        <v>141</v>
      </c>
      <c r="B22" s="114"/>
      <c r="C22" s="105"/>
      <c r="D22" s="142"/>
      <c r="E22" s="75"/>
      <c r="F22" s="142"/>
      <c r="G22" s="122"/>
      <c r="H22" s="142"/>
      <c r="I22" s="75"/>
      <c r="J22" s="142"/>
    </row>
    <row r="23" spans="1:13" ht="20.25" customHeight="1">
      <c r="A23" s="108" t="s">
        <v>135</v>
      </c>
      <c r="B23" s="114">
        <v>9</v>
      </c>
      <c r="C23" s="105"/>
      <c r="D23" s="142">
        <v>0</v>
      </c>
      <c r="E23" s="38"/>
      <c r="F23" s="142">
        <v>0</v>
      </c>
      <c r="G23" s="14"/>
      <c r="H23" s="33">
        <v>10541</v>
      </c>
      <c r="I23" s="38"/>
      <c r="J23" s="33">
        <v>5525</v>
      </c>
    </row>
    <row r="24" spans="1:13" ht="20.25" customHeight="1">
      <c r="A24" s="108" t="s">
        <v>45</v>
      </c>
      <c r="B24" s="114"/>
      <c r="C24" s="105"/>
      <c r="D24" s="41">
        <v>2341</v>
      </c>
      <c r="E24" s="41"/>
      <c r="F24" s="41">
        <v>1632</v>
      </c>
      <c r="G24" s="14"/>
      <c r="H24" s="41">
        <v>2307</v>
      </c>
      <c r="I24" s="38"/>
      <c r="J24" s="41">
        <v>1608</v>
      </c>
    </row>
    <row r="25" spans="1:13" ht="20.25" customHeight="1">
      <c r="A25" s="22" t="s">
        <v>82</v>
      </c>
      <c r="B25" s="81"/>
      <c r="C25" s="87"/>
      <c r="D25" s="142">
        <f>D14-D20+D23-D24</f>
        <v>31323</v>
      </c>
      <c r="E25" s="44"/>
      <c r="F25" s="142">
        <f>F14-F20+F23-F24</f>
        <v>14213</v>
      </c>
      <c r="G25" s="13"/>
      <c r="H25" s="142">
        <f>H14-H20+H23-H24</f>
        <v>28529</v>
      </c>
      <c r="I25" s="44"/>
      <c r="J25" s="142">
        <f>J14-J20+J23-J24</f>
        <v>12818</v>
      </c>
    </row>
    <row r="26" spans="1:13" ht="20.25" customHeight="1">
      <c r="A26" s="2" t="s">
        <v>81</v>
      </c>
      <c r="B26" s="114">
        <v>12</v>
      </c>
      <c r="C26" s="87"/>
      <c r="D26" s="33">
        <v>-6332</v>
      </c>
      <c r="E26" s="33"/>
      <c r="F26" s="33">
        <v>-2603</v>
      </c>
      <c r="G26" s="45"/>
      <c r="H26" s="33">
        <v>-3538</v>
      </c>
      <c r="I26" s="33"/>
      <c r="J26" s="33">
        <v>-1208</v>
      </c>
    </row>
    <row r="27" spans="1:13" ht="20.25" customHeight="1" thickBot="1">
      <c r="A27" s="22" t="s">
        <v>100</v>
      </c>
      <c r="B27" s="81"/>
      <c r="C27" s="87"/>
      <c r="D27" s="46">
        <f>+D25+D26</f>
        <v>24991</v>
      </c>
      <c r="E27" s="47"/>
      <c r="F27" s="46">
        <f>+F25+F26</f>
        <v>11610</v>
      </c>
      <c r="G27" s="13"/>
      <c r="H27" s="46">
        <f>SUM(H25:H26)</f>
        <v>24991</v>
      </c>
      <c r="I27" s="47"/>
      <c r="J27" s="46">
        <f>SUM(J25:J26)</f>
        <v>11610</v>
      </c>
    </row>
    <row r="28" spans="1:13" ht="20.25" customHeight="1" thickTop="1">
      <c r="A28" s="22"/>
      <c r="B28" s="81"/>
      <c r="C28" s="87"/>
      <c r="D28" s="48"/>
      <c r="E28" s="13"/>
      <c r="F28" s="48"/>
      <c r="G28" s="13"/>
      <c r="H28" s="57"/>
      <c r="I28" s="13"/>
      <c r="J28" s="57"/>
    </row>
    <row r="29" spans="1:13" ht="20.25" customHeight="1">
      <c r="A29" s="22" t="s">
        <v>144</v>
      </c>
      <c r="B29" s="81"/>
      <c r="C29" s="87"/>
      <c r="D29" s="48"/>
      <c r="E29" s="13"/>
      <c r="F29" s="48"/>
      <c r="G29" s="13"/>
      <c r="H29" s="57"/>
      <c r="I29" s="13"/>
      <c r="J29" s="57"/>
    </row>
    <row r="30" spans="1:13" ht="20.25" customHeight="1">
      <c r="A30" s="169" t="s">
        <v>119</v>
      </c>
      <c r="B30" s="143"/>
      <c r="C30" s="94"/>
      <c r="D30" s="15"/>
      <c r="E30" s="9"/>
      <c r="F30" s="15"/>
      <c r="G30" s="94"/>
      <c r="H30" s="15"/>
      <c r="I30" s="9"/>
      <c r="J30" s="15"/>
    </row>
    <row r="31" spans="1:13" s="155" customFormat="1" ht="20.25" customHeight="1">
      <c r="A31" s="155" t="s">
        <v>148</v>
      </c>
      <c r="B31" s="157"/>
      <c r="C31" s="94"/>
      <c r="D31" s="170">
        <v>0</v>
      </c>
      <c r="E31" s="156"/>
      <c r="F31" s="158">
        <v>-379</v>
      </c>
      <c r="G31" s="94"/>
      <c r="H31" s="170">
        <v>0</v>
      </c>
      <c r="I31" s="156"/>
      <c r="J31" s="158">
        <v>-340</v>
      </c>
    </row>
    <row r="32" spans="1:13" s="155" customFormat="1" ht="20.25" customHeight="1">
      <c r="A32" s="163" t="s">
        <v>149</v>
      </c>
      <c r="B32" s="157"/>
      <c r="C32" s="94"/>
      <c r="D32" s="158"/>
      <c r="E32" s="156"/>
      <c r="F32" s="158"/>
      <c r="G32" s="94"/>
      <c r="H32" s="170"/>
      <c r="I32" s="156"/>
      <c r="J32" s="158"/>
    </row>
    <row r="33" spans="1:10" s="159" customFormat="1" ht="20.25" customHeight="1">
      <c r="A33" s="166" t="s">
        <v>150</v>
      </c>
      <c r="B33" s="161"/>
      <c r="C33" s="94"/>
      <c r="D33" s="162">
        <v>0</v>
      </c>
      <c r="E33" s="160"/>
      <c r="F33" s="162">
        <v>0</v>
      </c>
      <c r="G33" s="94"/>
      <c r="H33" s="170">
        <v>0</v>
      </c>
      <c r="I33" s="160"/>
      <c r="J33" s="162">
        <v>-31</v>
      </c>
    </row>
    <row r="34" spans="1:10" ht="20.25" customHeight="1">
      <c r="A34" s="163" t="s">
        <v>137</v>
      </c>
      <c r="B34" s="81"/>
      <c r="C34" s="87"/>
      <c r="D34" s="27">
        <v>0</v>
      </c>
      <c r="E34" s="83"/>
      <c r="F34" s="27">
        <v>76</v>
      </c>
      <c r="G34" s="83"/>
      <c r="H34" s="27">
        <v>0</v>
      </c>
      <c r="I34" s="83"/>
      <c r="J34" s="27">
        <v>68</v>
      </c>
    </row>
    <row r="35" spans="1:10" s="163" customFormat="1" ht="20.25" customHeight="1">
      <c r="A35" s="167" t="s">
        <v>139</v>
      </c>
      <c r="B35" s="164"/>
      <c r="C35" s="164"/>
      <c r="D35" s="165"/>
      <c r="E35" s="83"/>
      <c r="F35" s="165"/>
      <c r="G35" s="83"/>
      <c r="H35" s="165"/>
      <c r="I35" s="83"/>
      <c r="J35" s="165"/>
    </row>
    <row r="36" spans="1:10" s="163" customFormat="1" ht="20.25" customHeight="1">
      <c r="A36" s="167" t="s">
        <v>138</v>
      </c>
      <c r="B36" s="164"/>
      <c r="C36" s="164"/>
      <c r="D36" s="165">
        <f>SUM(D31:D34)</f>
        <v>0</v>
      </c>
      <c r="E36" s="83"/>
      <c r="F36" s="171">
        <f>SUM(F31:F34)</f>
        <v>-303</v>
      </c>
      <c r="G36" s="83"/>
      <c r="H36" s="171">
        <f>SUM(H31:H34)</f>
        <v>0</v>
      </c>
      <c r="I36" s="83"/>
      <c r="J36" s="171">
        <f>SUM(J31:J34)</f>
        <v>-303</v>
      </c>
    </row>
    <row r="37" spans="1:10" ht="20.25" customHeight="1" thickBot="1">
      <c r="A37" s="22" t="s">
        <v>101</v>
      </c>
      <c r="B37" s="81"/>
      <c r="C37" s="87"/>
      <c r="D37" s="50">
        <f>D27+D36</f>
        <v>24991</v>
      </c>
      <c r="E37" s="13"/>
      <c r="F37" s="50">
        <f>F27+F36</f>
        <v>11307</v>
      </c>
      <c r="G37" s="13"/>
      <c r="H37" s="50">
        <f>H27+H36</f>
        <v>24991</v>
      </c>
      <c r="I37" s="13"/>
      <c r="J37" s="50">
        <f>J27+J36</f>
        <v>11307</v>
      </c>
    </row>
    <row r="38" spans="1:10" ht="12.75" hidden="1" customHeight="1" thickTop="1">
      <c r="A38" s="19"/>
      <c r="B38" s="81"/>
      <c r="C38" s="87"/>
      <c r="D38" s="51"/>
      <c r="E38" s="14"/>
      <c r="F38" s="51"/>
      <c r="G38" s="14"/>
      <c r="H38" s="14"/>
      <c r="I38" s="14"/>
      <c r="J38" s="14"/>
    </row>
    <row r="39" spans="1:10" ht="20.25" customHeight="1" thickTop="1">
      <c r="A39" s="4"/>
      <c r="B39" s="81"/>
      <c r="C39" s="87"/>
      <c r="D39" s="48"/>
      <c r="E39" s="49"/>
      <c r="F39" s="48"/>
      <c r="G39" s="49"/>
      <c r="H39" s="57"/>
      <c r="I39" s="57"/>
      <c r="J39" s="57"/>
    </row>
    <row r="40" spans="1:10" ht="20.25" customHeight="1">
      <c r="A40" s="52" t="s">
        <v>77</v>
      </c>
      <c r="B40" s="81"/>
      <c r="C40" s="87"/>
      <c r="D40" s="53"/>
      <c r="E40" s="9"/>
      <c r="F40" s="53"/>
      <c r="G40" s="9"/>
      <c r="H40" s="54"/>
      <c r="I40" s="9"/>
      <c r="J40" s="54"/>
    </row>
    <row r="41" spans="1:10" ht="20.25" customHeight="1">
      <c r="A41" s="24" t="s">
        <v>83</v>
      </c>
      <c r="B41" s="81"/>
      <c r="C41" s="87"/>
      <c r="D41" s="33">
        <v>24991</v>
      </c>
      <c r="E41" s="55"/>
      <c r="F41" s="33">
        <v>11610</v>
      </c>
      <c r="G41" s="33"/>
      <c r="H41" s="33">
        <v>24991</v>
      </c>
      <c r="I41" s="33"/>
      <c r="J41" s="33">
        <v>11610</v>
      </c>
    </row>
    <row r="42" spans="1:10" ht="20.25" customHeight="1">
      <c r="A42" s="20" t="s">
        <v>47</v>
      </c>
      <c r="B42" s="81"/>
      <c r="C42" s="87"/>
      <c r="D42" s="78">
        <v>0</v>
      </c>
      <c r="E42" s="55"/>
      <c r="F42" s="78">
        <v>0</v>
      </c>
      <c r="G42" s="55"/>
      <c r="H42" s="78">
        <v>0</v>
      </c>
      <c r="I42" s="9"/>
      <c r="J42" s="78">
        <v>0</v>
      </c>
    </row>
    <row r="43" spans="1:10" ht="20.25" customHeight="1" thickBot="1">
      <c r="A43" s="52" t="s">
        <v>100</v>
      </c>
      <c r="B43" s="81"/>
      <c r="C43" s="87"/>
      <c r="D43" s="50">
        <f>D27</f>
        <v>24991</v>
      </c>
      <c r="E43" s="13"/>
      <c r="F43" s="50">
        <f>F27</f>
        <v>11610</v>
      </c>
      <c r="G43" s="13"/>
      <c r="H43" s="50">
        <f>SUM(H41:H42)</f>
        <v>24991</v>
      </c>
      <c r="I43" s="13"/>
      <c r="J43" s="50">
        <f>SUM(J41:J42)</f>
        <v>11610</v>
      </c>
    </row>
    <row r="44" spans="1:10" ht="20.25" customHeight="1" thickTop="1">
      <c r="A44" s="4"/>
      <c r="B44" s="81"/>
      <c r="C44" s="87"/>
      <c r="D44" s="48"/>
      <c r="E44" s="49"/>
      <c r="F44" s="48"/>
      <c r="G44" s="49"/>
      <c r="H44" s="57"/>
      <c r="I44" s="57"/>
      <c r="J44" s="57"/>
    </row>
    <row r="45" spans="1:10" ht="20.25" customHeight="1">
      <c r="A45" s="52" t="s">
        <v>48</v>
      </c>
      <c r="B45" s="81"/>
      <c r="C45" s="87"/>
      <c r="D45" s="56"/>
      <c r="E45" s="57"/>
      <c r="F45" s="56"/>
      <c r="G45" s="57"/>
      <c r="H45" s="57"/>
      <c r="I45" s="57"/>
      <c r="J45" s="57"/>
    </row>
    <row r="46" spans="1:10" ht="20.25" customHeight="1">
      <c r="A46" s="24" t="s">
        <v>83</v>
      </c>
      <c r="B46" s="81"/>
      <c r="C46" s="87"/>
      <c r="D46" s="33">
        <v>24991</v>
      </c>
      <c r="E46" s="33"/>
      <c r="F46" s="33">
        <v>11307</v>
      </c>
      <c r="G46" s="34"/>
      <c r="H46" s="33">
        <v>24991</v>
      </c>
      <c r="I46" s="33"/>
      <c r="J46" s="33">
        <v>11307</v>
      </c>
    </row>
    <row r="47" spans="1:10" ht="20.25" customHeight="1">
      <c r="A47" s="20" t="s">
        <v>47</v>
      </c>
      <c r="B47" s="81"/>
      <c r="C47" s="87"/>
      <c r="D47" s="78">
        <v>0</v>
      </c>
      <c r="E47" s="55"/>
      <c r="F47" s="78">
        <v>0</v>
      </c>
      <c r="G47" s="45"/>
      <c r="H47" s="78">
        <v>0</v>
      </c>
      <c r="I47" s="9"/>
      <c r="J47" s="78">
        <v>0</v>
      </c>
    </row>
    <row r="48" spans="1:10" ht="20.25" customHeight="1" thickBot="1">
      <c r="A48" s="52" t="s">
        <v>101</v>
      </c>
      <c r="B48" s="81"/>
      <c r="C48" s="87"/>
      <c r="D48" s="50">
        <f>SUM(D46:D47)</f>
        <v>24991</v>
      </c>
      <c r="E48" s="13"/>
      <c r="F48" s="50">
        <f>SUM(F46:F47)</f>
        <v>11307</v>
      </c>
      <c r="G48" s="49"/>
      <c r="H48" s="50">
        <f>SUM(H46:H47)</f>
        <v>24991</v>
      </c>
      <c r="I48" s="13"/>
      <c r="J48" s="50">
        <f>SUM(J46:J47)</f>
        <v>11307</v>
      </c>
    </row>
    <row r="49" spans="1:10" ht="20.25" customHeight="1" thickTop="1">
      <c r="B49" s="81"/>
      <c r="C49" s="87"/>
      <c r="D49" s="178"/>
      <c r="E49" s="179"/>
      <c r="F49" s="178"/>
      <c r="G49" s="179"/>
      <c r="H49" s="180"/>
      <c r="I49" s="180"/>
      <c r="J49" s="180"/>
    </row>
    <row r="50" spans="1:10" ht="21.75" customHeight="1" thickBot="1">
      <c r="A50" s="52" t="s">
        <v>121</v>
      </c>
      <c r="B50" s="89"/>
      <c r="C50" s="89"/>
      <c r="D50" s="181">
        <f>D43/600000</f>
        <v>4.1651666666666663E-2</v>
      </c>
      <c r="E50" s="182"/>
      <c r="F50" s="181">
        <v>0.02</v>
      </c>
      <c r="G50" s="182"/>
      <c r="H50" s="181">
        <f>H43/600000</f>
        <v>4.1651666666666663E-2</v>
      </c>
      <c r="I50" s="182"/>
      <c r="J50" s="181">
        <v>0.02</v>
      </c>
    </row>
    <row r="51" spans="1:10" ht="18" customHeight="1" thickTop="1">
      <c r="A51" s="20"/>
      <c r="B51" s="81"/>
      <c r="C51" s="87"/>
      <c r="D51" s="58"/>
      <c r="E51" s="16"/>
      <c r="F51" s="58"/>
      <c r="G51" s="16"/>
      <c r="H51" s="77"/>
      <c r="I51" s="16"/>
      <c r="J51" s="77"/>
    </row>
    <row r="110" spans="1:10" s="29" customFormat="1" ht="21.75" customHeight="1">
      <c r="A110" s="6"/>
      <c r="B110" s="2"/>
      <c r="C110" s="2"/>
      <c r="D110" s="32"/>
      <c r="E110" s="2"/>
      <c r="F110" s="32"/>
      <c r="G110" s="2"/>
      <c r="H110" s="2"/>
      <c r="I110" s="2"/>
      <c r="J110" s="2"/>
    </row>
  </sheetData>
  <mergeCells count="10">
    <mergeCell ref="D10:J10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view="pageBreakPreview" topLeftCell="A4" zoomScale="70" zoomScaleNormal="80" zoomScaleSheetLayoutView="70" workbookViewId="0">
      <selection activeCell="B22" sqref="B22"/>
    </sheetView>
  </sheetViews>
  <sheetFormatPr defaultRowHeight="21" customHeight="1"/>
  <cols>
    <col min="1" max="1" width="47.69921875" customWidth="1"/>
    <col min="2" max="2" width="4.69921875" customWidth="1"/>
    <col min="3" max="3" width="19.69921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59765625" customWidth="1"/>
    <col min="14" max="14" width="1.3984375" customWidth="1"/>
    <col min="15" max="15" width="19.69921875" customWidth="1"/>
    <col min="16" max="16" width="1.3984375" customWidth="1"/>
    <col min="17" max="17" width="16.296875" customWidth="1"/>
  </cols>
  <sheetData>
    <row r="1" spans="1:17" ht="21.5">
      <c r="A1" s="1" t="s">
        <v>117</v>
      </c>
      <c r="B1" s="60"/>
      <c r="C1" s="9"/>
      <c r="D1" s="54"/>
      <c r="E1" s="9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1.5">
      <c r="A2" s="61" t="s">
        <v>112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21.5">
      <c r="A3" s="104"/>
      <c r="B3" s="104"/>
      <c r="C3" s="104"/>
      <c r="D3" s="104"/>
      <c r="E3" s="104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21.5">
      <c r="A4" s="6"/>
      <c r="B4" s="60"/>
      <c r="C4" s="238" t="s">
        <v>49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72"/>
      <c r="Q4" s="72"/>
    </row>
    <row r="5" spans="1:17" ht="21.5">
      <c r="A5" s="6"/>
      <c r="B5" s="60"/>
      <c r="C5" s="103"/>
      <c r="D5" s="103"/>
      <c r="E5" s="103"/>
      <c r="F5" s="103"/>
      <c r="G5" s="103"/>
      <c r="H5" s="103"/>
      <c r="I5" s="103"/>
      <c r="J5" s="103"/>
      <c r="K5" s="239" t="s">
        <v>74</v>
      </c>
      <c r="L5" s="239"/>
      <c r="M5" s="239"/>
      <c r="N5" s="103"/>
      <c r="O5" s="103"/>
      <c r="P5" s="103"/>
      <c r="Q5" s="103"/>
    </row>
    <row r="6" spans="1:17" ht="21.5">
      <c r="A6" s="6"/>
      <c r="B6" s="6"/>
      <c r="C6" s="2"/>
      <c r="D6" s="103"/>
      <c r="E6" s="62"/>
      <c r="F6" s="62"/>
      <c r="G6" s="62"/>
      <c r="H6" s="62"/>
      <c r="I6" s="62" t="s">
        <v>50</v>
      </c>
      <c r="J6" s="62"/>
      <c r="K6" s="2"/>
      <c r="L6" s="62"/>
      <c r="M6" s="2"/>
      <c r="N6" s="62"/>
      <c r="O6" s="101"/>
    </row>
    <row r="7" spans="1:17" ht="21.5">
      <c r="A7" s="6"/>
      <c r="B7" s="102"/>
      <c r="C7" s="63" t="s">
        <v>51</v>
      </c>
      <c r="D7" s="43"/>
      <c r="E7" s="102" t="s">
        <v>114</v>
      </c>
      <c r="F7" s="62"/>
      <c r="G7" s="62"/>
      <c r="H7" s="62"/>
      <c r="I7" s="102" t="s">
        <v>52</v>
      </c>
      <c r="J7" s="102"/>
      <c r="K7" s="2"/>
      <c r="L7" s="102"/>
      <c r="M7" s="2"/>
      <c r="N7" s="62"/>
      <c r="O7" s="2"/>
    </row>
    <row r="8" spans="1:17" ht="21.5">
      <c r="A8" s="6"/>
      <c r="B8" s="102"/>
      <c r="C8" s="63" t="s">
        <v>53</v>
      </c>
      <c r="D8" s="43"/>
      <c r="E8" s="102" t="s">
        <v>96</v>
      </c>
      <c r="F8" s="62"/>
      <c r="G8" s="102" t="s">
        <v>97</v>
      </c>
      <c r="H8" s="62"/>
      <c r="I8" s="102" t="s">
        <v>55</v>
      </c>
      <c r="J8" s="102"/>
      <c r="K8" s="63"/>
      <c r="L8" s="102"/>
      <c r="M8" s="63"/>
      <c r="N8" s="62"/>
      <c r="O8" s="63" t="s">
        <v>56</v>
      </c>
    </row>
    <row r="9" spans="1:17" ht="21.5">
      <c r="A9" s="6"/>
      <c r="B9" s="100"/>
      <c r="C9" s="63" t="s">
        <v>57</v>
      </c>
      <c r="D9" s="43"/>
      <c r="E9" s="102" t="s">
        <v>91</v>
      </c>
      <c r="F9" s="62"/>
      <c r="G9" s="102" t="s">
        <v>88</v>
      </c>
      <c r="H9" s="62"/>
      <c r="I9" s="102" t="s">
        <v>58</v>
      </c>
      <c r="J9" s="102"/>
      <c r="K9" s="63" t="s">
        <v>124</v>
      </c>
      <c r="L9" s="102"/>
      <c r="M9" s="63" t="s">
        <v>54</v>
      </c>
      <c r="N9" s="62"/>
      <c r="O9" s="63" t="s">
        <v>59</v>
      </c>
    </row>
    <row r="10" spans="1:17" ht="21.5">
      <c r="A10" s="2"/>
      <c r="B10" s="100"/>
      <c r="C10" s="233" t="s">
        <v>120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</row>
    <row r="11" spans="1:17" ht="21.5">
      <c r="A11" s="104" t="s">
        <v>156</v>
      </c>
      <c r="B11" s="100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7" ht="21.5">
      <c r="A12" s="22" t="s">
        <v>134</v>
      </c>
      <c r="B12" s="100"/>
      <c r="C12" s="51">
        <v>300000</v>
      </c>
      <c r="D12" s="51"/>
      <c r="E12" s="51">
        <v>331763</v>
      </c>
      <c r="F12" s="51"/>
      <c r="G12" s="65">
        <v>2433</v>
      </c>
      <c r="H12" s="51"/>
      <c r="I12" s="51">
        <v>-160</v>
      </c>
      <c r="J12" s="51"/>
      <c r="K12" s="51">
        <v>3900</v>
      </c>
      <c r="L12" s="51"/>
      <c r="M12" s="51">
        <v>38062</v>
      </c>
      <c r="N12" s="51"/>
      <c r="O12" s="51">
        <f>SUM(C12:M12)</f>
        <v>675998</v>
      </c>
    </row>
    <row r="13" spans="1:17" ht="21.5">
      <c r="A13" s="22"/>
      <c r="B13" s="100"/>
      <c r="C13" s="2"/>
      <c r="D13" s="43"/>
      <c r="E13" s="2"/>
      <c r="F13" s="43"/>
      <c r="G13" s="43"/>
      <c r="H13" s="43"/>
      <c r="I13" s="2"/>
      <c r="J13" s="2"/>
      <c r="K13" s="2"/>
      <c r="L13" s="2"/>
      <c r="M13" s="2"/>
      <c r="N13" s="43"/>
      <c r="O13" s="2"/>
    </row>
    <row r="14" spans="1:17" ht="21.5">
      <c r="A14" s="104" t="s">
        <v>102</v>
      </c>
      <c r="B14" s="100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7" ht="21.5">
      <c r="A15" s="6" t="s">
        <v>61</v>
      </c>
      <c r="B15" s="100"/>
      <c r="C15" s="53">
        <v>0</v>
      </c>
      <c r="D15" s="154"/>
      <c r="E15" s="53">
        <v>0</v>
      </c>
      <c r="F15" s="154"/>
      <c r="G15" s="53">
        <v>0</v>
      </c>
      <c r="H15" s="154"/>
      <c r="I15" s="53">
        <v>0</v>
      </c>
      <c r="J15" s="154"/>
      <c r="K15" s="53">
        <v>0</v>
      </c>
      <c r="M15" s="53">
        <v>11610</v>
      </c>
      <c r="N15" s="53"/>
      <c r="O15" s="53">
        <v>11610</v>
      </c>
    </row>
    <row r="16" spans="1:17" ht="21.5">
      <c r="A16" s="6" t="s">
        <v>169</v>
      </c>
      <c r="C16" s="74">
        <v>0</v>
      </c>
      <c r="D16" s="53"/>
      <c r="E16" s="74">
        <v>0</v>
      </c>
      <c r="F16" s="53"/>
      <c r="G16" s="74">
        <v>0</v>
      </c>
      <c r="H16" s="53"/>
      <c r="I16" s="74">
        <v>0</v>
      </c>
      <c r="J16" s="53"/>
      <c r="K16" s="74">
        <v>0</v>
      </c>
      <c r="L16" s="53"/>
      <c r="M16" s="74">
        <v>-303</v>
      </c>
      <c r="N16" s="65"/>
      <c r="O16" s="74">
        <v>-303</v>
      </c>
    </row>
    <row r="17" spans="1:15" ht="21.5">
      <c r="A17" s="104" t="s">
        <v>101</v>
      </c>
      <c r="B17" s="100"/>
      <c r="C17" s="183">
        <f>C16</f>
        <v>0</v>
      </c>
      <c r="D17" s="53"/>
      <c r="E17" s="174">
        <f>SUM(E16:E16)</f>
        <v>0</v>
      </c>
      <c r="F17" s="51"/>
      <c r="G17" s="174">
        <f>SUM(G16:G16)</f>
        <v>0</v>
      </c>
      <c r="H17" s="51"/>
      <c r="I17" s="174">
        <f>SUM(I16:I16)</f>
        <v>0</v>
      </c>
      <c r="J17" s="65"/>
      <c r="K17" s="174">
        <f>SUM(K16:K16)</f>
        <v>0</v>
      </c>
      <c r="L17" s="65"/>
      <c r="M17" s="174">
        <f>SUM(M15:M16)</f>
        <v>11307</v>
      </c>
      <c r="N17" s="51"/>
      <c r="O17" s="174">
        <f>SUM(C17:M17)</f>
        <v>11307</v>
      </c>
    </row>
    <row r="18" spans="1:15" ht="21.5">
      <c r="A18" s="6"/>
      <c r="B18" s="100"/>
      <c r="C18" s="170"/>
      <c r="D18" s="53"/>
      <c r="E18" s="170"/>
      <c r="F18" s="53"/>
      <c r="G18" s="170"/>
      <c r="H18" s="53"/>
      <c r="I18" s="170"/>
      <c r="J18" s="170"/>
      <c r="K18" s="170"/>
      <c r="L18" s="170"/>
      <c r="M18" s="170"/>
      <c r="N18" s="53"/>
      <c r="O18" s="170"/>
    </row>
    <row r="19" spans="1:15" ht="22" thickBot="1">
      <c r="A19" s="22" t="s">
        <v>157</v>
      </c>
      <c r="B19" s="100"/>
      <c r="C19" s="67">
        <f>C12+C17+C18</f>
        <v>300000</v>
      </c>
      <c r="D19" s="53"/>
      <c r="E19" s="67">
        <f>E12+E17+E18</f>
        <v>331763</v>
      </c>
      <c r="F19" s="53"/>
      <c r="G19" s="67">
        <f t="shared" ref="G19:O19" si="0">G12+G17+G18</f>
        <v>2433</v>
      </c>
      <c r="H19" s="53"/>
      <c r="I19" s="67">
        <f t="shared" si="0"/>
        <v>-160</v>
      </c>
      <c r="J19" s="170"/>
      <c r="K19" s="67">
        <f t="shared" si="0"/>
        <v>3900</v>
      </c>
      <c r="L19" s="170"/>
      <c r="M19" s="67">
        <f t="shared" si="0"/>
        <v>49369</v>
      </c>
      <c r="N19" s="53"/>
      <c r="O19" s="67">
        <f t="shared" si="0"/>
        <v>687305</v>
      </c>
    </row>
    <row r="20" spans="1:15" ht="22" thickTop="1">
      <c r="F20" s="53"/>
      <c r="H20" s="53"/>
      <c r="J20" s="170"/>
      <c r="L20" s="170"/>
      <c r="N20" s="53"/>
    </row>
  </sheetData>
  <mergeCells count="3">
    <mergeCell ref="C4:O4"/>
    <mergeCell ref="K5:M5"/>
    <mergeCell ref="C10:O10"/>
  </mergeCells>
  <pageMargins left="0.8" right="0.8" top="0.48" bottom="0.5" header="0.5" footer="0.5"/>
  <pageSetup paperSize="9" scale="73" firstPageNumber="7" fitToHeight="0" orientation="landscape" useFirstPageNumber="1" r:id="rId1"/>
  <headerFooter>
    <oddFooter>&amp;L The accompanying notes are an integral part of the interim financial statements.
&amp;C6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1"/>
  <sheetViews>
    <sheetView view="pageBreakPreview" topLeftCell="A7" zoomScale="70" zoomScaleNormal="60" zoomScaleSheetLayoutView="70" workbookViewId="0">
      <selection activeCell="K16" sqref="K16"/>
    </sheetView>
  </sheetViews>
  <sheetFormatPr defaultRowHeight="21.5"/>
  <cols>
    <col min="1" max="1" width="47.69921875" customWidth="1"/>
    <col min="2" max="2" width="4.69921875" customWidth="1"/>
    <col min="3" max="3" width="19.796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69921875" customWidth="1"/>
    <col min="14" max="14" width="1.3984375" customWidth="1"/>
    <col min="15" max="15" width="19.796875" customWidth="1"/>
    <col min="16" max="16" width="16.296875" customWidth="1"/>
  </cols>
  <sheetData>
    <row r="1" spans="1:16">
      <c r="A1" s="1" t="s">
        <v>117</v>
      </c>
      <c r="B1" s="60"/>
      <c r="C1" s="9"/>
      <c r="D1" s="54"/>
      <c r="E1" s="9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>
      <c r="A2" s="61" t="s">
        <v>112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>
      <c r="A3" s="93"/>
      <c r="B3" s="93"/>
      <c r="C3" s="93"/>
      <c r="D3" s="93"/>
      <c r="E3" s="9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>
      <c r="A4" s="6"/>
      <c r="B4" s="60"/>
      <c r="C4" s="238" t="s">
        <v>49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72"/>
    </row>
    <row r="5" spans="1:16">
      <c r="A5" s="6"/>
      <c r="B5" s="60"/>
      <c r="C5" s="92"/>
      <c r="D5" s="92"/>
      <c r="E5" s="92"/>
      <c r="F5" s="92"/>
      <c r="G5" s="92"/>
      <c r="H5" s="92"/>
      <c r="I5" s="92"/>
      <c r="J5" s="92"/>
      <c r="K5" s="239" t="s">
        <v>74</v>
      </c>
      <c r="L5" s="239"/>
      <c r="M5" s="239"/>
      <c r="N5" s="95"/>
      <c r="O5" s="95"/>
      <c r="P5" s="92"/>
    </row>
    <row r="6" spans="1:16">
      <c r="A6" s="6"/>
      <c r="B6" s="6"/>
      <c r="C6" s="2"/>
      <c r="D6" s="92"/>
      <c r="E6" s="62"/>
      <c r="F6" s="62"/>
      <c r="G6" s="62"/>
      <c r="H6" s="62"/>
      <c r="I6" s="62" t="s">
        <v>50</v>
      </c>
      <c r="J6" s="62"/>
      <c r="K6" s="2"/>
      <c r="L6" s="62"/>
      <c r="M6" s="2"/>
      <c r="N6" s="62"/>
      <c r="O6" s="90"/>
    </row>
    <row r="7" spans="1:16">
      <c r="A7" s="6"/>
      <c r="B7" s="91"/>
      <c r="C7" s="63" t="s">
        <v>51</v>
      </c>
      <c r="D7" s="43"/>
      <c r="E7" s="91" t="s">
        <v>114</v>
      </c>
      <c r="F7" s="62"/>
      <c r="G7" s="62"/>
      <c r="H7" s="62"/>
      <c r="I7" s="91" t="s">
        <v>52</v>
      </c>
      <c r="J7" s="91"/>
      <c r="K7" s="2"/>
      <c r="L7" s="97"/>
      <c r="M7" s="2"/>
      <c r="N7" s="62"/>
      <c r="O7" s="2"/>
    </row>
    <row r="8" spans="1:16">
      <c r="A8" s="6"/>
      <c r="B8" s="91"/>
      <c r="C8" s="63" t="s">
        <v>53</v>
      </c>
      <c r="D8" s="43"/>
      <c r="E8" s="91" t="s">
        <v>96</v>
      </c>
      <c r="F8" s="62"/>
      <c r="G8" s="91" t="s">
        <v>97</v>
      </c>
      <c r="H8" s="62"/>
      <c r="I8" s="91" t="s">
        <v>55</v>
      </c>
      <c r="J8" s="91"/>
      <c r="K8" s="63"/>
      <c r="L8" s="97"/>
      <c r="M8" s="63"/>
      <c r="N8" s="62"/>
      <c r="O8" s="63" t="s">
        <v>56</v>
      </c>
    </row>
    <row r="9" spans="1:16">
      <c r="A9" s="6"/>
      <c r="B9" s="89"/>
      <c r="C9" s="63" t="s">
        <v>57</v>
      </c>
      <c r="D9" s="43"/>
      <c r="E9" s="91" t="s">
        <v>91</v>
      </c>
      <c r="F9" s="62"/>
      <c r="G9" s="91" t="s">
        <v>88</v>
      </c>
      <c r="H9" s="62"/>
      <c r="I9" s="91" t="s">
        <v>58</v>
      </c>
      <c r="J9" s="91"/>
      <c r="K9" s="63" t="s">
        <v>124</v>
      </c>
      <c r="L9" s="97"/>
      <c r="M9" s="63" t="s">
        <v>54</v>
      </c>
      <c r="N9" s="62"/>
      <c r="O9" s="63" t="s">
        <v>59</v>
      </c>
    </row>
    <row r="10" spans="1:16">
      <c r="A10" s="2"/>
      <c r="B10" s="89"/>
      <c r="C10" s="233" t="s">
        <v>120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</row>
    <row r="11" spans="1:16">
      <c r="A11" s="93" t="s">
        <v>151</v>
      </c>
      <c r="B11" s="89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</row>
    <row r="12" spans="1:16">
      <c r="A12" s="22" t="s">
        <v>158</v>
      </c>
      <c r="B12" s="89"/>
      <c r="C12" s="51">
        <v>300000</v>
      </c>
      <c r="D12" s="51"/>
      <c r="E12" s="51">
        <v>331763</v>
      </c>
      <c r="F12" s="51"/>
      <c r="G12" s="65">
        <v>2433</v>
      </c>
      <c r="H12" s="51"/>
      <c r="I12" s="51">
        <v>-160</v>
      </c>
      <c r="J12" s="51"/>
      <c r="K12" s="51">
        <v>6700</v>
      </c>
      <c r="L12" s="51"/>
      <c r="M12" s="51">
        <v>53448</v>
      </c>
      <c r="N12" s="51"/>
      <c r="O12" s="51">
        <f>SUM(C12:M12)</f>
        <v>694184</v>
      </c>
    </row>
    <row r="13" spans="1:16">
      <c r="A13" s="22"/>
      <c r="B13" s="89"/>
      <c r="C13" s="2"/>
      <c r="D13" s="43"/>
      <c r="E13" s="2"/>
      <c r="F13" s="43"/>
      <c r="G13" s="43"/>
      <c r="H13" s="43"/>
      <c r="I13" s="2"/>
      <c r="J13" s="2"/>
      <c r="K13" s="2"/>
      <c r="L13" s="2"/>
      <c r="M13" s="2"/>
      <c r="N13" s="43"/>
      <c r="O13" s="2"/>
    </row>
    <row r="14" spans="1:16">
      <c r="A14" s="93" t="s">
        <v>102</v>
      </c>
      <c r="B14" s="89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6">
      <c r="A15" s="6" t="s">
        <v>61</v>
      </c>
      <c r="B15" s="89"/>
      <c r="C15" s="53">
        <v>0</v>
      </c>
      <c r="D15" s="51"/>
      <c r="E15" s="53">
        <v>0</v>
      </c>
      <c r="F15" s="53"/>
      <c r="G15" s="53">
        <v>0</v>
      </c>
      <c r="H15" s="53"/>
      <c r="I15" s="53">
        <v>0</v>
      </c>
      <c r="J15" s="53"/>
      <c r="K15" s="53">
        <v>0</v>
      </c>
      <c r="L15" s="53"/>
      <c r="M15" s="53">
        <v>24991</v>
      </c>
      <c r="N15" s="65"/>
      <c r="O15" s="53">
        <v>24991</v>
      </c>
    </row>
    <row r="16" spans="1:16">
      <c r="A16" s="6" t="s">
        <v>136</v>
      </c>
      <c r="B16" s="177"/>
      <c r="C16" s="53">
        <v>0</v>
      </c>
      <c r="D16" s="51"/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L16" s="53"/>
      <c r="M16" s="53">
        <v>0</v>
      </c>
      <c r="N16" s="65"/>
      <c r="O16" s="53">
        <v>0</v>
      </c>
    </row>
    <row r="17" spans="1:15">
      <c r="A17" s="93" t="s">
        <v>101</v>
      </c>
      <c r="B17" s="89"/>
      <c r="C17" s="175">
        <f>C15</f>
        <v>0</v>
      </c>
      <c r="D17" s="53"/>
      <c r="E17" s="175">
        <f>SUM(E15:E15)</f>
        <v>0</v>
      </c>
      <c r="F17" s="51"/>
      <c r="G17" s="175">
        <f>SUM(G15:G15)</f>
        <v>0</v>
      </c>
      <c r="H17" s="51"/>
      <c r="I17" s="175">
        <f>SUM(I15:I15)</f>
        <v>0</v>
      </c>
      <c r="J17" s="65"/>
      <c r="K17" s="174">
        <f>SUM(K15:K15)</f>
        <v>0</v>
      </c>
      <c r="L17" s="65"/>
      <c r="M17" s="174">
        <f>SUM(M15:M16)</f>
        <v>24991</v>
      </c>
      <c r="N17" s="51"/>
      <c r="O17" s="174">
        <f>SUM(O15:O16)</f>
        <v>24991</v>
      </c>
    </row>
    <row r="18" spans="1:15">
      <c r="A18" s="173"/>
      <c r="B18" s="172"/>
      <c r="C18" s="53"/>
      <c r="D18" s="53"/>
      <c r="E18" s="53"/>
      <c r="F18" s="51"/>
      <c r="G18" s="53"/>
      <c r="H18" s="51"/>
      <c r="I18" s="53"/>
      <c r="J18" s="65"/>
      <c r="K18" s="65"/>
      <c r="L18" s="65"/>
      <c r="M18" s="65"/>
      <c r="N18" s="51"/>
      <c r="O18" s="65"/>
    </row>
    <row r="19" spans="1:15" hidden="1">
      <c r="A19" s="6" t="s">
        <v>122</v>
      </c>
      <c r="B19" s="89"/>
      <c r="C19" s="27">
        <f>C17</f>
        <v>0</v>
      </c>
      <c r="D19" s="53"/>
      <c r="E19" s="27">
        <f>SUM(E17:E17)</f>
        <v>0</v>
      </c>
      <c r="F19" s="51"/>
      <c r="G19" s="170">
        <f>SUM(G17:G17)</f>
        <v>0</v>
      </c>
      <c r="H19" s="51"/>
      <c r="I19" s="27">
        <f>SUM(I17:I17)</f>
        <v>0</v>
      </c>
      <c r="J19" s="65"/>
      <c r="K19" s="27"/>
      <c r="L19" s="65"/>
      <c r="M19" s="27"/>
      <c r="N19" s="51"/>
      <c r="O19" s="27">
        <f>SUM(C19:M19)</f>
        <v>0</v>
      </c>
    </row>
    <row r="20" spans="1:15" ht="22" thickBot="1">
      <c r="A20" s="22" t="s">
        <v>152</v>
      </c>
      <c r="B20" s="89"/>
      <c r="C20" s="67">
        <f>C12+C17+C19</f>
        <v>300000</v>
      </c>
      <c r="D20" s="53"/>
      <c r="E20" s="67">
        <f t="shared" ref="E20:O20" si="0">E12+E17+E19</f>
        <v>331763</v>
      </c>
      <c r="F20" s="51"/>
      <c r="G20" s="67">
        <f t="shared" si="0"/>
        <v>2433</v>
      </c>
      <c r="H20" s="51"/>
      <c r="I20" s="67">
        <f t="shared" si="0"/>
        <v>-160</v>
      </c>
      <c r="J20" s="65"/>
      <c r="K20" s="67">
        <f t="shared" si="0"/>
        <v>6700</v>
      </c>
      <c r="L20" s="65"/>
      <c r="M20" s="67">
        <f t="shared" si="0"/>
        <v>78439</v>
      </c>
      <c r="N20" s="51"/>
      <c r="O20" s="67">
        <f t="shared" si="0"/>
        <v>719175</v>
      </c>
    </row>
    <row r="21" spans="1:15" ht="22" thickTop="1">
      <c r="D21" s="53"/>
      <c r="F21" s="51"/>
      <c r="L21" s="65"/>
      <c r="N21" s="51"/>
    </row>
  </sheetData>
  <mergeCells count="3">
    <mergeCell ref="C4:O4"/>
    <mergeCell ref="C10:O10"/>
    <mergeCell ref="K5:M5"/>
  </mergeCells>
  <pageMargins left="0.8" right="0.8" top="0.48" bottom="0.5" header="0.5" footer="0.5"/>
  <pageSetup paperSize="9" scale="73" firstPageNumber="8" orientation="landscape" useFirstPageNumber="1" r:id="rId1"/>
  <headerFooter>
    <oddFooter>&amp;L The accompanying notes are an integral part of the interim financial statements.
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view="pageBreakPreview" topLeftCell="A4" zoomScale="70" zoomScaleNormal="100" zoomScaleSheetLayoutView="70" workbookViewId="0">
      <selection activeCell="A21" sqref="A21"/>
    </sheetView>
  </sheetViews>
  <sheetFormatPr defaultRowHeight="21.5"/>
  <cols>
    <col min="1" max="1" width="47.69921875" customWidth="1"/>
    <col min="2" max="2" width="4.6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.296875" customWidth="1"/>
    <col min="15" max="15" width="16.09765625" customWidth="1"/>
  </cols>
  <sheetData>
    <row r="1" spans="1:15">
      <c r="A1" s="1" t="s">
        <v>117</v>
      </c>
      <c r="B1" s="60"/>
      <c r="C1" s="16"/>
      <c r="D1" s="28"/>
      <c r="E1" s="16"/>
      <c r="F1" s="28"/>
      <c r="G1" s="28"/>
      <c r="H1" s="28"/>
      <c r="I1" s="28"/>
      <c r="J1" s="28"/>
      <c r="K1" s="28"/>
      <c r="L1" s="28"/>
      <c r="M1" s="16"/>
      <c r="N1" s="28"/>
      <c r="O1" s="16"/>
    </row>
    <row r="2" spans="1:15">
      <c r="A2" s="61" t="s">
        <v>112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2"/>
      <c r="N2" s="43"/>
      <c r="O2" s="2"/>
    </row>
    <row r="3" spans="1:15">
      <c r="A3" s="240"/>
      <c r="B3" s="240"/>
      <c r="C3" s="240"/>
      <c r="D3" s="240"/>
      <c r="E3" s="240"/>
      <c r="F3" s="43"/>
      <c r="G3" s="43"/>
      <c r="H3" s="43"/>
      <c r="I3" s="43"/>
      <c r="J3" s="43"/>
      <c r="K3" s="43"/>
      <c r="L3" s="43"/>
      <c r="M3" s="2"/>
      <c r="N3" s="43"/>
      <c r="O3" s="2"/>
    </row>
    <row r="4" spans="1:15">
      <c r="A4" s="6"/>
      <c r="B4" s="6"/>
      <c r="C4" s="238" t="s">
        <v>60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72"/>
      <c r="O4" s="72"/>
    </row>
    <row r="5" spans="1:15">
      <c r="A5" s="6"/>
      <c r="B5" s="6"/>
      <c r="C5" s="103"/>
      <c r="D5" s="103"/>
      <c r="E5" s="103"/>
      <c r="F5" s="103"/>
      <c r="G5" s="103"/>
      <c r="H5" s="103"/>
      <c r="I5" s="239" t="s">
        <v>74</v>
      </c>
      <c r="J5" s="239"/>
      <c r="K5" s="239"/>
      <c r="L5" s="103"/>
      <c r="M5" s="103"/>
      <c r="N5" s="103"/>
      <c r="O5" s="103"/>
    </row>
    <row r="6" spans="1:15">
      <c r="A6" s="6"/>
      <c r="B6" s="102"/>
      <c r="C6" s="63" t="s">
        <v>51</v>
      </c>
      <c r="D6" s="43"/>
      <c r="E6" s="102" t="s">
        <v>114</v>
      </c>
      <c r="F6" s="62"/>
      <c r="G6" s="62"/>
      <c r="H6" s="62"/>
      <c r="I6" s="2"/>
      <c r="J6" s="43"/>
      <c r="K6" s="2"/>
      <c r="L6" s="43"/>
      <c r="M6" s="43"/>
    </row>
    <row r="7" spans="1:15">
      <c r="A7" s="6"/>
      <c r="B7" s="102"/>
      <c r="C7" s="63" t="s">
        <v>53</v>
      </c>
      <c r="D7" s="43"/>
      <c r="E7" s="102" t="s">
        <v>96</v>
      </c>
      <c r="F7" s="62"/>
      <c r="G7" s="102" t="s">
        <v>97</v>
      </c>
      <c r="H7" s="62"/>
      <c r="I7" s="2"/>
      <c r="J7" s="62"/>
      <c r="K7" s="2"/>
      <c r="L7" s="62"/>
      <c r="M7" s="2"/>
    </row>
    <row r="8" spans="1:15">
      <c r="A8" s="6"/>
      <c r="B8" s="100"/>
      <c r="C8" s="63" t="s">
        <v>57</v>
      </c>
      <c r="D8" s="43"/>
      <c r="E8" s="102" t="s">
        <v>91</v>
      </c>
      <c r="F8" s="62"/>
      <c r="G8" s="102" t="s">
        <v>88</v>
      </c>
      <c r="H8" s="62"/>
      <c r="I8" s="63" t="s">
        <v>124</v>
      </c>
      <c r="J8" s="62"/>
      <c r="K8" s="63" t="s">
        <v>54</v>
      </c>
      <c r="L8" s="62"/>
      <c r="M8" s="63" t="s">
        <v>40</v>
      </c>
    </row>
    <row r="9" spans="1:15">
      <c r="A9" s="2"/>
      <c r="B9" s="100"/>
      <c r="C9" s="233" t="s">
        <v>120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</row>
    <row r="10" spans="1:15">
      <c r="A10" s="110" t="s">
        <v>156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</row>
    <row r="11" spans="1:15">
      <c r="A11" s="110" t="s">
        <v>134</v>
      </c>
      <c r="B11" s="140"/>
      <c r="C11" s="144">
        <v>300000</v>
      </c>
      <c r="D11" s="144"/>
      <c r="E11" s="144">
        <v>331763</v>
      </c>
      <c r="F11" s="144"/>
      <c r="G11" s="144">
        <v>2433</v>
      </c>
      <c r="H11" s="144"/>
      <c r="I11" s="59">
        <v>3900</v>
      </c>
      <c r="J11" s="144"/>
      <c r="K11" s="144">
        <v>38984</v>
      </c>
      <c r="L11" s="141"/>
      <c r="M11" s="144">
        <v>677080</v>
      </c>
    </row>
    <row r="12" spans="1:15">
      <c r="A12" s="22"/>
      <c r="B12" s="10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5">
      <c r="A13" s="104" t="s">
        <v>102</v>
      </c>
      <c r="B13" s="100"/>
      <c r="C13" s="22"/>
      <c r="D13" s="72"/>
      <c r="E13" s="22"/>
      <c r="F13" s="72"/>
      <c r="G13" s="22"/>
      <c r="H13" s="22"/>
      <c r="I13" s="22"/>
      <c r="J13" s="22"/>
      <c r="K13" s="22"/>
      <c r="L13" s="22"/>
      <c r="M13" s="22"/>
    </row>
    <row r="14" spans="1:15">
      <c r="A14" s="6" t="s">
        <v>61</v>
      </c>
      <c r="B14" s="100"/>
      <c r="C14" s="170">
        <v>0</v>
      </c>
      <c r="D14" s="73"/>
      <c r="E14" s="11">
        <v>0</v>
      </c>
      <c r="F14" s="69"/>
      <c r="G14" s="11">
        <v>0</v>
      </c>
      <c r="H14" s="11"/>
      <c r="I14" s="53">
        <v>0</v>
      </c>
      <c r="J14" s="53"/>
      <c r="K14" s="53">
        <v>11610</v>
      </c>
      <c r="L14" s="53"/>
      <c r="M14" s="26">
        <v>11610</v>
      </c>
    </row>
    <row r="15" spans="1:15">
      <c r="A15" s="6" t="s">
        <v>169</v>
      </c>
      <c r="B15" s="176"/>
      <c r="C15" s="27">
        <v>0</v>
      </c>
      <c r="D15" s="73"/>
      <c r="E15" s="80">
        <v>0</v>
      </c>
      <c r="F15" s="69"/>
      <c r="G15" s="80">
        <v>0</v>
      </c>
      <c r="H15" s="11"/>
      <c r="I15" s="168">
        <v>0</v>
      </c>
      <c r="J15" s="53"/>
      <c r="K15" s="168">
        <v>-303</v>
      </c>
      <c r="L15" s="53"/>
      <c r="M15" s="79">
        <v>-303</v>
      </c>
    </row>
    <row r="16" spans="1:15">
      <c r="A16" s="104" t="s">
        <v>101</v>
      </c>
      <c r="B16" s="100"/>
      <c r="C16" s="174">
        <f>SUM(C14:C14)</f>
        <v>0</v>
      </c>
      <c r="D16" s="65">
        <f>SUM(D14:D14)</f>
        <v>0</v>
      </c>
      <c r="E16" s="174">
        <f>SUM(E14:E14)</f>
        <v>0</v>
      </c>
      <c r="F16" s="71"/>
      <c r="G16" s="174">
        <f>SUM(G14:G14)</f>
        <v>0</v>
      </c>
      <c r="H16" s="68"/>
      <c r="I16" s="174">
        <f>SUM(I14:I14)</f>
        <v>0</v>
      </c>
      <c r="J16" s="51"/>
      <c r="K16" s="174">
        <f>SUM(K14:K15)</f>
        <v>11307</v>
      </c>
      <c r="L16" s="51"/>
      <c r="M16" s="174">
        <f>SUM(C16:K16)</f>
        <v>11307</v>
      </c>
    </row>
    <row r="17" spans="1:13">
      <c r="A17" s="6"/>
      <c r="B17" s="100"/>
      <c r="C17" s="170"/>
      <c r="D17" s="170"/>
      <c r="E17" s="170"/>
      <c r="F17" s="70"/>
      <c r="G17" s="170"/>
      <c r="H17" s="11"/>
      <c r="I17" s="170"/>
      <c r="J17" s="53"/>
      <c r="K17" s="170"/>
      <c r="L17" s="53"/>
      <c r="M17" s="170"/>
    </row>
    <row r="18" spans="1:13" ht="22" thickBot="1">
      <c r="A18" s="22" t="s">
        <v>157</v>
      </c>
      <c r="B18" s="100"/>
      <c r="C18" s="66">
        <f>SUM(C16+C11)+C17</f>
        <v>300000</v>
      </c>
      <c r="D18" s="170"/>
      <c r="E18" s="66">
        <f>SUM(E16+E11)+E17</f>
        <v>331763</v>
      </c>
      <c r="F18" s="51" t="e">
        <f>SUM(F16+#REF!)+F17</f>
        <v>#REF!</v>
      </c>
      <c r="G18" s="66">
        <f>SUM(G16+G11)+G17</f>
        <v>2433</v>
      </c>
      <c r="H18" s="51" t="e">
        <f>SUM(H16+#REF!)+H17</f>
        <v>#REF!</v>
      </c>
      <c r="I18" s="66">
        <f>SUM(I16+I11)+I17</f>
        <v>3900</v>
      </c>
      <c r="J18" s="51" t="e">
        <f>SUM(J16+#REF!)+J17</f>
        <v>#REF!</v>
      </c>
      <c r="K18" s="66">
        <f>SUM(K16+K11)+K17</f>
        <v>50291</v>
      </c>
      <c r="L18" s="51" t="e">
        <f>SUM(L16+#REF!)+L17</f>
        <v>#REF!</v>
      </c>
      <c r="M18" s="66">
        <f>SUM(M16+M11)+M17</f>
        <v>688387</v>
      </c>
    </row>
    <row r="19" spans="1:13" ht="22" thickTop="1"/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83" firstPageNumber="9" orientation="landscape" useFirstPageNumber="1" r:id="rId1"/>
  <headerFooter>
    <oddFooter>&amp;L&amp;"Times New Roman,Regular"&amp;11The accompanying notes are an integral part of the interim financial statements.
&amp;C&amp;"Times New Roman,Regular"&amp;11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N19"/>
  <sheetViews>
    <sheetView view="pageBreakPreview" topLeftCell="B4" zoomScale="70" zoomScaleNormal="70" zoomScaleSheetLayoutView="70" workbookViewId="0">
      <selection activeCell="K16" sqref="K16"/>
    </sheetView>
  </sheetViews>
  <sheetFormatPr defaultRowHeight="21.5"/>
  <cols>
    <col min="1" max="1" width="47.69921875" customWidth="1"/>
    <col min="2" max="2" width="4.6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6.09765625" customWidth="1"/>
  </cols>
  <sheetData>
    <row r="1" spans="1:14">
      <c r="A1" s="1" t="s">
        <v>117</v>
      </c>
      <c r="B1" s="60"/>
      <c r="C1" s="16"/>
      <c r="D1" s="28"/>
      <c r="E1" s="16"/>
      <c r="F1" s="28"/>
      <c r="G1" s="28"/>
      <c r="H1" s="28"/>
      <c r="I1" s="28"/>
      <c r="J1" s="28"/>
      <c r="K1" s="28"/>
      <c r="L1" s="28"/>
      <c r="M1" s="16"/>
      <c r="N1" s="16"/>
    </row>
    <row r="2" spans="1:14">
      <c r="A2" s="61" t="s">
        <v>112</v>
      </c>
      <c r="B2" s="60"/>
      <c r="C2" s="2"/>
      <c r="D2" s="43"/>
      <c r="E2" s="2"/>
      <c r="F2" s="43"/>
      <c r="G2" s="43"/>
      <c r="H2" s="43"/>
      <c r="I2" s="43"/>
      <c r="J2" s="43"/>
      <c r="K2" s="43"/>
      <c r="L2" s="43"/>
      <c r="M2" s="2"/>
      <c r="N2" s="2"/>
    </row>
    <row r="3" spans="1:14">
      <c r="A3" s="240"/>
      <c r="B3" s="240"/>
      <c r="C3" s="240"/>
      <c r="D3" s="240"/>
      <c r="E3" s="240"/>
      <c r="F3" s="43"/>
      <c r="G3" s="43"/>
      <c r="H3" s="43"/>
      <c r="I3" s="43"/>
      <c r="J3" s="43"/>
      <c r="K3" s="43"/>
      <c r="L3" s="43"/>
      <c r="M3" s="2"/>
      <c r="N3" s="2"/>
    </row>
    <row r="4" spans="1:14">
      <c r="A4" s="6"/>
      <c r="B4" s="6"/>
      <c r="C4" s="238" t="s">
        <v>60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72"/>
    </row>
    <row r="5" spans="1:14">
      <c r="A5" s="6"/>
      <c r="B5" s="6"/>
      <c r="C5" s="92"/>
      <c r="D5" s="92"/>
      <c r="E5" s="92"/>
      <c r="F5" s="92"/>
      <c r="G5" s="92"/>
      <c r="H5" s="92"/>
      <c r="I5" s="239" t="s">
        <v>74</v>
      </c>
      <c r="J5" s="239"/>
      <c r="K5" s="239"/>
      <c r="L5" s="95"/>
      <c r="M5" s="95"/>
      <c r="N5" s="92"/>
    </row>
    <row r="6" spans="1:14">
      <c r="A6" s="6"/>
      <c r="B6" s="91"/>
      <c r="C6" s="63" t="s">
        <v>51</v>
      </c>
      <c r="D6" s="43"/>
      <c r="E6" s="91" t="s">
        <v>114</v>
      </c>
      <c r="F6" s="62"/>
      <c r="G6" s="62"/>
      <c r="H6" s="62"/>
      <c r="I6" s="2"/>
      <c r="J6" s="43"/>
      <c r="K6" s="2"/>
      <c r="L6" s="43"/>
      <c r="M6" s="43"/>
    </row>
    <row r="7" spans="1:14">
      <c r="A7" s="6"/>
      <c r="B7" s="91"/>
      <c r="C7" s="63" t="s">
        <v>53</v>
      </c>
      <c r="D7" s="43"/>
      <c r="E7" s="91" t="s">
        <v>96</v>
      </c>
      <c r="F7" s="62"/>
      <c r="G7" s="91" t="s">
        <v>97</v>
      </c>
      <c r="H7" s="62"/>
      <c r="I7" s="2"/>
      <c r="J7" s="62"/>
      <c r="K7" s="2"/>
      <c r="L7" s="62"/>
      <c r="M7" s="2"/>
    </row>
    <row r="8" spans="1:14">
      <c r="A8" s="6"/>
      <c r="B8" s="89"/>
      <c r="C8" s="63" t="s">
        <v>57</v>
      </c>
      <c r="D8" s="43"/>
      <c r="E8" s="91" t="s">
        <v>91</v>
      </c>
      <c r="F8" s="62"/>
      <c r="G8" s="91" t="s">
        <v>88</v>
      </c>
      <c r="H8" s="62"/>
      <c r="I8" s="63" t="s">
        <v>124</v>
      </c>
      <c r="J8" s="62"/>
      <c r="K8" s="63" t="s">
        <v>54</v>
      </c>
      <c r="L8" s="62"/>
      <c r="M8" s="63" t="s">
        <v>40</v>
      </c>
    </row>
    <row r="9" spans="1:14">
      <c r="A9" s="2"/>
      <c r="B9" s="89"/>
      <c r="C9" s="233" t="s">
        <v>120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</row>
    <row r="10" spans="1:14">
      <c r="A10" s="93" t="s">
        <v>151</v>
      </c>
      <c r="B10" s="89"/>
      <c r="C10" s="89"/>
      <c r="D10" s="89"/>
      <c r="E10" s="89"/>
      <c r="F10" s="89"/>
      <c r="G10" s="89"/>
      <c r="H10" s="89"/>
      <c r="I10" s="96"/>
      <c r="J10" s="96"/>
      <c r="K10" s="89"/>
      <c r="L10" s="89"/>
      <c r="M10" s="89"/>
    </row>
    <row r="11" spans="1:14">
      <c r="A11" s="110" t="s">
        <v>158</v>
      </c>
      <c r="B11" s="141"/>
      <c r="C11" s="144">
        <v>300000</v>
      </c>
      <c r="D11" s="144"/>
      <c r="E11" s="144">
        <v>331763</v>
      </c>
      <c r="F11" s="144"/>
      <c r="G11" s="146">
        <v>2433</v>
      </c>
      <c r="H11" s="147"/>
      <c r="I11" s="148">
        <v>6700</v>
      </c>
      <c r="J11" s="144"/>
      <c r="K11" s="148">
        <v>54369</v>
      </c>
      <c r="L11" s="140"/>
      <c r="M11" s="144">
        <v>695265</v>
      </c>
    </row>
    <row r="12" spans="1:14">
      <c r="A12" s="22"/>
      <c r="B12" s="8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4">
      <c r="A13" s="93" t="s">
        <v>102</v>
      </c>
      <c r="B13" s="89"/>
      <c r="C13" s="22"/>
      <c r="D13" s="72"/>
      <c r="E13" s="22"/>
      <c r="F13" s="72"/>
      <c r="G13" s="22"/>
      <c r="H13" s="22"/>
      <c r="I13" s="22"/>
      <c r="J13" s="22"/>
      <c r="K13" s="22"/>
      <c r="L13" s="22"/>
      <c r="M13" s="22"/>
    </row>
    <row r="14" spans="1:14">
      <c r="A14" s="6" t="s">
        <v>61</v>
      </c>
      <c r="B14" s="89"/>
      <c r="C14" s="151">
        <v>0</v>
      </c>
      <c r="D14" s="152"/>
      <c r="E14" s="151">
        <v>0</v>
      </c>
      <c r="F14" s="152"/>
      <c r="G14" s="151">
        <v>0</v>
      </c>
      <c r="H14" s="153"/>
      <c r="I14" s="151">
        <v>0</v>
      </c>
      <c r="J14" s="53"/>
      <c r="K14" s="53">
        <v>24991</v>
      </c>
      <c r="L14" s="53"/>
      <c r="M14" s="152">
        <v>24991</v>
      </c>
      <c r="N14" s="154"/>
    </row>
    <row r="15" spans="1:14">
      <c r="A15" s="111" t="s">
        <v>136</v>
      </c>
      <c r="B15" s="141"/>
      <c r="C15" s="149">
        <v>0</v>
      </c>
      <c r="D15" s="152"/>
      <c r="E15" s="149">
        <v>0</v>
      </c>
      <c r="F15" s="145"/>
      <c r="G15" s="149">
        <v>0</v>
      </c>
      <c r="H15" s="120"/>
      <c r="I15" s="149">
        <v>0</v>
      </c>
      <c r="J15" s="53"/>
      <c r="K15" s="74">
        <v>0</v>
      </c>
      <c r="L15" s="53"/>
      <c r="M15" s="168">
        <v>0</v>
      </c>
    </row>
    <row r="16" spans="1:14">
      <c r="A16" s="93" t="s">
        <v>101</v>
      </c>
      <c r="B16" s="89"/>
      <c r="C16" s="149">
        <f>SUM(C14:C15)</f>
        <v>0</v>
      </c>
      <c r="D16" s="152"/>
      <c r="E16" s="149">
        <f>SUM(E14:E15)</f>
        <v>0</v>
      </c>
      <c r="F16" s="71"/>
      <c r="G16" s="149">
        <f>SUM(G14:G15)</f>
        <v>0</v>
      </c>
      <c r="H16" s="68"/>
      <c r="I16" s="149">
        <f>SUM(I14:I15)</f>
        <v>0</v>
      </c>
      <c r="J16" s="51"/>
      <c r="K16" s="149">
        <f>SUM(K14:K15)</f>
        <v>24991</v>
      </c>
      <c r="L16" s="51"/>
      <c r="M16" s="149">
        <f>SUM(M14:M15)</f>
        <v>24991</v>
      </c>
    </row>
    <row r="17" spans="1:13">
      <c r="A17" s="6"/>
      <c r="B17" s="141"/>
      <c r="C17" s="15"/>
      <c r="D17" s="152"/>
      <c r="E17" s="15"/>
      <c r="F17" s="70"/>
      <c r="G17" s="15"/>
      <c r="H17" s="11"/>
      <c r="I17" s="15"/>
      <c r="J17" s="53"/>
      <c r="K17" s="15"/>
      <c r="L17" s="53"/>
      <c r="M17" s="15"/>
    </row>
    <row r="18" spans="1:13" ht="22" thickBot="1">
      <c r="A18" s="22" t="s">
        <v>152</v>
      </c>
      <c r="B18" s="89"/>
      <c r="C18" s="150">
        <f>SUM(C16+C11)</f>
        <v>300000</v>
      </c>
      <c r="D18" s="62"/>
      <c r="E18" s="150">
        <f t="shared" ref="E18" si="0">SUM(E16+E11)</f>
        <v>331763</v>
      </c>
      <c r="F18" s="62"/>
      <c r="G18" s="150">
        <f t="shared" ref="G18" si="1">SUM(G16+G11)</f>
        <v>2433</v>
      </c>
      <c r="H18" s="62"/>
      <c r="I18" s="150">
        <f t="shared" ref="I18" si="2">SUM(I16+I11)</f>
        <v>6700</v>
      </c>
      <c r="J18" s="62"/>
      <c r="K18" s="150">
        <f t="shared" ref="K18" si="3">SUM(K16+K11)</f>
        <v>79360</v>
      </c>
      <c r="L18" s="62"/>
      <c r="M18" s="150">
        <f t="shared" ref="M18" si="4">SUM(M16+M11)</f>
        <v>720256</v>
      </c>
    </row>
    <row r="19" spans="1:13" ht="22" thickTop="1">
      <c r="D19" s="152"/>
      <c r="F19" s="70"/>
      <c r="H19" s="11"/>
      <c r="J19" s="53"/>
      <c r="L19" s="53"/>
    </row>
  </sheetData>
  <mergeCells count="4">
    <mergeCell ref="C9:M9"/>
    <mergeCell ref="A3:E3"/>
    <mergeCell ref="C4:M4"/>
    <mergeCell ref="I5:K5"/>
  </mergeCells>
  <pageMargins left="0.7" right="0.7" top="0.48" bottom="0.5" header="0.5" footer="0.5"/>
  <pageSetup paperSize="9" scale="83" firstPageNumber="10" fitToHeight="0" orientation="landscape" useFirstPageNumber="1" r:id="rId1"/>
  <headerFooter>
    <oddFooter>&amp;L&amp;"Times New Roman,Regular"&amp;11The accompanying notes are an integral part of the interim financial statements.
&amp;C&amp;"Times New Roman,Regular"&amp;11 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1"/>
  <sheetViews>
    <sheetView tabSelected="1" view="pageBreakPreview" zoomScale="70" zoomScaleNormal="79" zoomScaleSheetLayoutView="70" zoomScalePageLayoutView="55" workbookViewId="0">
      <selection activeCell="A17" sqref="A17"/>
    </sheetView>
  </sheetViews>
  <sheetFormatPr defaultColWidth="35" defaultRowHeight="21" customHeight="1"/>
  <cols>
    <col min="1" max="1" width="58.796875" style="84" customWidth="1"/>
    <col min="2" max="2" width="8.19921875" style="99" customWidth="1"/>
    <col min="3" max="3" width="16.69921875" style="86" customWidth="1"/>
    <col min="4" max="4" width="2.09765625" style="84" customWidth="1"/>
    <col min="5" max="5" width="16.69921875" style="86" customWidth="1"/>
    <col min="6" max="6" width="2.09765625" style="84" customWidth="1"/>
    <col min="7" max="7" width="16.69921875" style="84" customWidth="1"/>
    <col min="8" max="8" width="2.09765625" style="84" customWidth="1"/>
    <col min="9" max="9" width="16.69921875" style="84" customWidth="1"/>
    <col min="10" max="16384" width="35" style="84"/>
  </cols>
  <sheetData>
    <row r="1" spans="1:11" ht="21" customHeight="1">
      <c r="A1" s="1" t="str">
        <f>'BS 3-4'!A1</f>
        <v>Copperwired Public Co., Ltd. and its Subsidiary</v>
      </c>
      <c r="B1" s="98"/>
      <c r="C1" s="84"/>
      <c r="E1" s="84"/>
    </row>
    <row r="2" spans="1:11" ht="21" customHeight="1">
      <c r="A2" s="3" t="s">
        <v>113</v>
      </c>
      <c r="B2" s="98"/>
      <c r="C2" s="84"/>
      <c r="E2" s="84"/>
    </row>
    <row r="3" spans="1:11" ht="21" customHeight="1">
      <c r="A3" s="1"/>
      <c r="B3" s="98"/>
      <c r="C3" s="84"/>
      <c r="E3" s="84"/>
    </row>
    <row r="4" spans="1:11" s="166" customFormat="1" ht="21" customHeight="1">
      <c r="A4" s="193"/>
      <c r="B4" s="190"/>
      <c r="C4" s="234" t="s">
        <v>1</v>
      </c>
      <c r="D4" s="234"/>
      <c r="E4" s="234"/>
      <c r="G4" s="234" t="s">
        <v>2</v>
      </c>
      <c r="H4" s="234"/>
      <c r="I4" s="234"/>
    </row>
    <row r="5" spans="1:11" s="166" customFormat="1" ht="21" customHeight="1">
      <c r="A5" s="6"/>
      <c r="B5" s="191"/>
      <c r="C5" s="235" t="s">
        <v>3</v>
      </c>
      <c r="D5" s="235"/>
      <c r="E5" s="235"/>
      <c r="F5" s="190"/>
      <c r="G5" s="235" t="s">
        <v>3</v>
      </c>
      <c r="H5" s="235"/>
      <c r="I5" s="235"/>
    </row>
    <row r="6" spans="1:11" s="166" customFormat="1" ht="21" customHeight="1">
      <c r="A6" s="6"/>
      <c r="B6" s="191"/>
      <c r="C6" s="236" t="s">
        <v>118</v>
      </c>
      <c r="D6" s="236"/>
      <c r="E6" s="236"/>
      <c r="F6" s="191"/>
      <c r="G6" s="236" t="s">
        <v>118</v>
      </c>
      <c r="H6" s="236"/>
      <c r="I6" s="236"/>
    </row>
    <row r="7" spans="1:11" s="166" customFormat="1" ht="21" customHeight="1">
      <c r="A7" s="6"/>
      <c r="B7" s="191"/>
      <c r="C7" s="237" t="s">
        <v>153</v>
      </c>
      <c r="D7" s="237"/>
      <c r="E7" s="237"/>
      <c r="F7" s="191"/>
      <c r="G7" s="237" t="s">
        <v>153</v>
      </c>
      <c r="H7" s="237"/>
      <c r="I7" s="237"/>
    </row>
    <row r="8" spans="1:11" s="166" customFormat="1" ht="21" customHeight="1">
      <c r="B8" s="188" t="s">
        <v>6</v>
      </c>
      <c r="C8" s="191">
        <v>2021</v>
      </c>
      <c r="D8" s="191"/>
      <c r="E8" s="191">
        <v>2020</v>
      </c>
      <c r="F8" s="191"/>
      <c r="G8" s="191">
        <v>2021</v>
      </c>
      <c r="H8" s="191"/>
      <c r="I8" s="191">
        <v>2020</v>
      </c>
    </row>
    <row r="9" spans="1:11" s="166" customFormat="1" ht="21" customHeight="1">
      <c r="B9" s="189"/>
      <c r="C9" s="191"/>
      <c r="D9" s="191"/>
      <c r="E9" s="191"/>
      <c r="F9" s="191"/>
      <c r="G9" s="191"/>
      <c r="H9" s="191"/>
      <c r="I9" s="191"/>
    </row>
    <row r="10" spans="1:11" s="166" customFormat="1" ht="21" customHeight="1">
      <c r="A10" s="6"/>
      <c r="B10" s="191"/>
      <c r="C10" s="233" t="s">
        <v>120</v>
      </c>
      <c r="D10" s="233"/>
      <c r="E10" s="233"/>
      <c r="F10" s="233"/>
      <c r="G10" s="233"/>
      <c r="H10" s="233"/>
      <c r="I10" s="233"/>
    </row>
    <row r="11" spans="1:11" s="166" customFormat="1" ht="21" customHeight="1">
      <c r="A11" s="8" t="s">
        <v>62</v>
      </c>
      <c r="B11" s="197"/>
      <c r="D11" s="10"/>
      <c r="F11" s="10"/>
      <c r="G11" s="10"/>
      <c r="H11" s="10"/>
      <c r="I11" s="10"/>
    </row>
    <row r="12" spans="1:11" s="166" customFormat="1" ht="21" customHeight="1">
      <c r="A12" s="21" t="s">
        <v>103</v>
      </c>
      <c r="B12" s="198"/>
      <c r="C12" s="199">
        <v>24991</v>
      </c>
      <c r="D12" s="200"/>
      <c r="E12" s="199">
        <v>11610</v>
      </c>
      <c r="F12" s="200"/>
      <c r="G12" s="200">
        <v>24991</v>
      </c>
      <c r="H12" s="200"/>
      <c r="I12" s="200">
        <v>11610</v>
      </c>
      <c r="J12" s="201"/>
    </row>
    <row r="13" spans="1:11" s="166" customFormat="1" ht="21" customHeight="1">
      <c r="A13" s="202" t="s">
        <v>115</v>
      </c>
      <c r="B13" s="203"/>
      <c r="C13" s="32"/>
      <c r="E13" s="32"/>
      <c r="J13" s="204"/>
    </row>
    <row r="14" spans="1:11" s="166" customFormat="1" ht="21" customHeight="1">
      <c r="A14" s="166" t="s">
        <v>172</v>
      </c>
      <c r="B14" s="191"/>
      <c r="C14" s="199">
        <v>6332</v>
      </c>
      <c r="D14" s="10"/>
      <c r="E14" s="199">
        <v>2603</v>
      </c>
      <c r="F14" s="10"/>
      <c r="G14" s="10">
        <v>3538</v>
      </c>
      <c r="H14" s="10"/>
      <c r="I14" s="10">
        <v>1208</v>
      </c>
      <c r="J14" s="205"/>
    </row>
    <row r="15" spans="1:11" s="166" customFormat="1" ht="21" customHeight="1">
      <c r="A15" s="6" t="s">
        <v>45</v>
      </c>
      <c r="B15" s="206"/>
      <c r="C15" s="69">
        <v>2341</v>
      </c>
      <c r="D15" s="207"/>
      <c r="E15" s="69">
        <v>1632</v>
      </c>
      <c r="F15" s="208"/>
      <c r="G15" s="209">
        <v>2307</v>
      </c>
      <c r="H15" s="208"/>
      <c r="I15" s="209">
        <v>1608</v>
      </c>
      <c r="J15" s="207"/>
      <c r="K15" s="210"/>
    </row>
    <row r="16" spans="1:11" s="166" customFormat="1" ht="21" customHeight="1">
      <c r="A16" s="20" t="s">
        <v>63</v>
      </c>
      <c r="B16" s="206"/>
      <c r="C16" s="207">
        <v>42889</v>
      </c>
      <c r="D16" s="207"/>
      <c r="E16" s="207">
        <v>37834</v>
      </c>
      <c r="F16" s="207"/>
      <c r="G16" s="207">
        <v>42128</v>
      </c>
      <c r="H16" s="207"/>
      <c r="I16" s="207">
        <v>37179</v>
      </c>
      <c r="J16" s="207"/>
      <c r="K16" s="210"/>
    </row>
    <row r="17" spans="1:19" s="166" customFormat="1" ht="21" customHeight="1">
      <c r="A17" s="20" t="s">
        <v>170</v>
      </c>
      <c r="B17" s="206">
        <v>6</v>
      </c>
      <c r="C17" s="211">
        <v>-43</v>
      </c>
      <c r="D17" s="207"/>
      <c r="E17" s="211">
        <v>0</v>
      </c>
      <c r="F17" s="207"/>
      <c r="G17" s="211">
        <v>0</v>
      </c>
      <c r="H17" s="207"/>
      <c r="I17" s="211">
        <v>0</v>
      </c>
      <c r="J17" s="207"/>
      <c r="K17" s="210"/>
    </row>
    <row r="18" spans="1:19" s="166" customFormat="1" ht="21" customHeight="1">
      <c r="A18" s="20" t="s">
        <v>165</v>
      </c>
      <c r="B18" s="206"/>
      <c r="C18" s="211">
        <v>-207</v>
      </c>
      <c r="D18" s="207"/>
      <c r="E18" s="211">
        <v>-118</v>
      </c>
      <c r="F18" s="210"/>
      <c r="G18" s="211">
        <v>0</v>
      </c>
      <c r="H18" s="210"/>
      <c r="I18" s="211">
        <v>0</v>
      </c>
      <c r="J18" s="207"/>
      <c r="K18" s="210"/>
    </row>
    <row r="19" spans="1:19" s="166" customFormat="1" ht="21" customHeight="1">
      <c r="A19" s="166" t="s">
        <v>135</v>
      </c>
      <c r="B19" s="206">
        <v>9</v>
      </c>
      <c r="C19" s="211">
        <v>0</v>
      </c>
      <c r="D19" s="207"/>
      <c r="E19" s="211">
        <v>0</v>
      </c>
      <c r="F19" s="210"/>
      <c r="G19" s="211">
        <v>-10541</v>
      </c>
      <c r="H19" s="210"/>
      <c r="I19" s="211">
        <v>-5525</v>
      </c>
      <c r="J19" s="207"/>
      <c r="K19" s="210"/>
    </row>
    <row r="20" spans="1:19" s="166" customFormat="1" ht="21" customHeight="1">
      <c r="A20" s="20" t="s">
        <v>92</v>
      </c>
      <c r="B20" s="206"/>
      <c r="C20" s="211">
        <v>828</v>
      </c>
      <c r="D20" s="207"/>
      <c r="E20" s="207">
        <v>816</v>
      </c>
      <c r="F20" s="210"/>
      <c r="G20" s="211">
        <v>454</v>
      </c>
      <c r="H20" s="210"/>
      <c r="I20" s="207">
        <v>480</v>
      </c>
      <c r="J20" s="207"/>
      <c r="K20" s="210"/>
    </row>
    <row r="21" spans="1:19" s="166" customFormat="1" ht="21" customHeight="1">
      <c r="A21" s="20" t="s">
        <v>116</v>
      </c>
      <c r="B21" s="206">
        <v>8</v>
      </c>
      <c r="C21" s="207">
        <v>-5106</v>
      </c>
      <c r="D21" s="207"/>
      <c r="E21" s="207">
        <v>7814</v>
      </c>
      <c r="F21" s="210"/>
      <c r="G21" s="207">
        <v>-7034</v>
      </c>
      <c r="H21" s="210"/>
      <c r="I21" s="207">
        <v>2525</v>
      </c>
      <c r="J21" s="207"/>
      <c r="K21" s="210"/>
    </row>
    <row r="22" spans="1:19" s="166" customFormat="1" ht="21" customHeight="1">
      <c r="A22" s="20" t="s">
        <v>164</v>
      </c>
      <c r="B22" s="206"/>
      <c r="C22" s="211">
        <v>30</v>
      </c>
      <c r="D22" s="207"/>
      <c r="E22" s="211">
        <v>4</v>
      </c>
      <c r="F22" s="207"/>
      <c r="G22" s="211">
        <v>0</v>
      </c>
      <c r="H22" s="212"/>
      <c r="I22" s="211">
        <v>0</v>
      </c>
      <c r="J22" s="207"/>
      <c r="K22" s="210"/>
    </row>
    <row r="23" spans="1:19" s="166" customFormat="1" ht="21" customHeight="1">
      <c r="A23" s="20" t="s">
        <v>159</v>
      </c>
      <c r="B23" s="206"/>
      <c r="C23" s="213">
        <v>-42</v>
      </c>
      <c r="D23" s="207"/>
      <c r="E23" s="213">
        <v>-56</v>
      </c>
      <c r="F23" s="207"/>
      <c r="G23" s="213">
        <v>-50</v>
      </c>
      <c r="H23" s="207"/>
      <c r="I23" s="213">
        <v>-56</v>
      </c>
      <c r="J23" s="211"/>
      <c r="K23" s="210"/>
      <c r="O23" s="213"/>
      <c r="Q23" s="213"/>
      <c r="R23" s="213"/>
      <c r="S23" s="213"/>
    </row>
    <row r="24" spans="1:19" s="166" customFormat="1" ht="21" customHeight="1">
      <c r="A24" s="20" t="s">
        <v>160</v>
      </c>
      <c r="B24" s="214"/>
      <c r="C24" s="207">
        <v>55</v>
      </c>
      <c r="D24" s="207"/>
      <c r="E24" s="207">
        <v>131</v>
      </c>
      <c r="F24" s="210"/>
      <c r="G24" s="207">
        <v>55</v>
      </c>
      <c r="H24" s="210"/>
      <c r="I24" s="207">
        <v>131</v>
      </c>
      <c r="J24" s="207"/>
      <c r="K24" s="210"/>
    </row>
    <row r="25" spans="1:19" s="166" customFormat="1" ht="21" customHeight="1">
      <c r="A25" s="20" t="s">
        <v>87</v>
      </c>
      <c r="B25" s="214"/>
      <c r="C25" s="211">
        <v>708</v>
      </c>
      <c r="D25" s="207"/>
      <c r="E25" s="211">
        <v>547</v>
      </c>
      <c r="F25" s="207"/>
      <c r="G25" s="211">
        <v>563</v>
      </c>
      <c r="H25" s="207"/>
      <c r="I25" s="211">
        <v>469</v>
      </c>
      <c r="J25" s="211"/>
      <c r="K25" s="210"/>
    </row>
    <row r="26" spans="1:19" s="166" customFormat="1" ht="21" customHeight="1">
      <c r="A26" s="20" t="s">
        <v>64</v>
      </c>
      <c r="B26" s="214"/>
      <c r="C26" s="207">
        <v>-7</v>
      </c>
      <c r="D26" s="207"/>
      <c r="E26" s="207">
        <v>-13</v>
      </c>
      <c r="F26" s="207"/>
      <c r="G26" s="207">
        <v>-331</v>
      </c>
      <c r="H26" s="207"/>
      <c r="I26" s="207">
        <v>-574</v>
      </c>
      <c r="J26" s="207"/>
      <c r="K26" s="210"/>
    </row>
    <row r="27" spans="1:19" s="166" customFormat="1" ht="21" customHeight="1">
      <c r="B27" s="191"/>
      <c r="C27" s="215">
        <f>SUM(C12:C26)</f>
        <v>72769</v>
      </c>
      <c r="D27" s="10"/>
      <c r="E27" s="215">
        <f>SUM(E12:E26)</f>
        <v>62804</v>
      </c>
      <c r="F27" s="10"/>
      <c r="G27" s="215">
        <f>SUM(G12:G26)</f>
        <v>56080</v>
      </c>
      <c r="H27" s="10"/>
      <c r="I27" s="215">
        <f>SUM(I12:I26)</f>
        <v>49055</v>
      </c>
    </row>
    <row r="28" spans="1:19" s="166" customFormat="1" ht="21" customHeight="1">
      <c r="A28" s="194" t="s">
        <v>65</v>
      </c>
      <c r="B28" s="203"/>
      <c r="C28" s="199"/>
      <c r="D28" s="10"/>
      <c r="E28" s="199"/>
      <c r="F28" s="10"/>
      <c r="G28" s="10"/>
      <c r="H28" s="10"/>
      <c r="I28" s="10"/>
    </row>
    <row r="29" spans="1:19" s="166" customFormat="1" ht="21" customHeight="1">
      <c r="A29" s="21" t="s">
        <v>9</v>
      </c>
      <c r="B29" s="198"/>
      <c r="C29" s="216">
        <v>8823</v>
      </c>
      <c r="D29" s="207"/>
      <c r="E29" s="216">
        <v>2761</v>
      </c>
      <c r="F29" s="207"/>
      <c r="G29" s="216">
        <v>7334</v>
      </c>
      <c r="H29" s="207"/>
      <c r="I29" s="216">
        <v>-3610</v>
      </c>
    </row>
    <row r="30" spans="1:19" s="166" customFormat="1" ht="21" customHeight="1">
      <c r="A30" s="21" t="s">
        <v>10</v>
      </c>
      <c r="B30" s="198"/>
      <c r="C30" s="216">
        <v>33824</v>
      </c>
      <c r="D30" s="207"/>
      <c r="E30" s="216">
        <v>17927</v>
      </c>
      <c r="F30" s="207"/>
      <c r="G30" s="216">
        <v>30465</v>
      </c>
      <c r="H30" s="207"/>
      <c r="I30" s="216">
        <v>24343</v>
      </c>
    </row>
    <row r="31" spans="1:19" s="166" customFormat="1" ht="21" customHeight="1">
      <c r="A31" s="21" t="s">
        <v>11</v>
      </c>
      <c r="B31" s="198"/>
      <c r="C31" s="216">
        <v>31940</v>
      </c>
      <c r="D31" s="207"/>
      <c r="E31" s="216">
        <v>77253</v>
      </c>
      <c r="F31" s="207"/>
      <c r="G31" s="216">
        <v>28309</v>
      </c>
      <c r="H31" s="207"/>
      <c r="I31" s="216">
        <v>79338</v>
      </c>
    </row>
    <row r="32" spans="1:19" s="166" customFormat="1" ht="21" customHeight="1">
      <c r="A32" s="21" t="s">
        <v>12</v>
      </c>
      <c r="B32" s="198"/>
      <c r="C32" s="216">
        <v>5122</v>
      </c>
      <c r="D32" s="207"/>
      <c r="E32" s="216">
        <v>7380</v>
      </c>
      <c r="F32" s="207"/>
      <c r="G32" s="216">
        <v>5055</v>
      </c>
      <c r="H32" s="207"/>
      <c r="I32" s="216">
        <v>7343</v>
      </c>
    </row>
    <row r="33" spans="1:10" s="166" customFormat="1" ht="21" customHeight="1">
      <c r="A33" s="20" t="s">
        <v>18</v>
      </c>
      <c r="B33" s="214"/>
      <c r="C33" s="216">
        <v>-198</v>
      </c>
      <c r="D33" s="207"/>
      <c r="E33" s="216">
        <v>-2967</v>
      </c>
      <c r="F33" s="207"/>
      <c r="G33" s="216">
        <v>-267</v>
      </c>
      <c r="H33" s="207"/>
      <c r="I33" s="216">
        <v>-2965</v>
      </c>
    </row>
    <row r="34" spans="1:10" s="166" customFormat="1" ht="21" customHeight="1">
      <c r="A34" s="21" t="s">
        <v>66</v>
      </c>
      <c r="B34" s="198"/>
      <c r="C34" s="216">
        <v>-88776</v>
      </c>
      <c r="D34" s="207"/>
      <c r="E34" s="216">
        <v>-279703</v>
      </c>
      <c r="F34" s="207"/>
      <c r="G34" s="216">
        <v>-93539</v>
      </c>
      <c r="H34" s="207"/>
      <c r="I34" s="216">
        <v>-277745</v>
      </c>
    </row>
    <row r="35" spans="1:10" s="166" customFormat="1" ht="21" customHeight="1">
      <c r="A35" s="21" t="s">
        <v>24</v>
      </c>
      <c r="B35" s="198"/>
      <c r="C35" s="216">
        <v>-2499</v>
      </c>
      <c r="D35" s="207"/>
      <c r="E35" s="216">
        <v>-31021</v>
      </c>
      <c r="F35" s="207"/>
      <c r="G35" s="216">
        <v>-1682</v>
      </c>
      <c r="H35" s="207"/>
      <c r="I35" s="216">
        <v>-26841</v>
      </c>
    </row>
    <row r="36" spans="1:10" s="166" customFormat="1" ht="21" customHeight="1">
      <c r="A36" s="20" t="s">
        <v>26</v>
      </c>
      <c r="B36" s="214"/>
      <c r="C36" s="216">
        <v>-924</v>
      </c>
      <c r="D36" s="209"/>
      <c r="E36" s="216">
        <v>603</v>
      </c>
      <c r="F36" s="207"/>
      <c r="G36" s="216">
        <v>-168</v>
      </c>
      <c r="H36" s="207"/>
      <c r="I36" s="216">
        <v>557</v>
      </c>
    </row>
    <row r="37" spans="1:10" s="166" customFormat="1" ht="21" customHeight="1">
      <c r="A37" s="20" t="s">
        <v>154</v>
      </c>
      <c r="B37" s="214"/>
      <c r="C37" s="216">
        <v>-909</v>
      </c>
      <c r="D37" s="209"/>
      <c r="E37" s="216">
        <v>0</v>
      </c>
      <c r="F37" s="207"/>
      <c r="G37" s="216">
        <v>-909</v>
      </c>
      <c r="H37" s="207"/>
      <c r="I37" s="216">
        <v>0</v>
      </c>
    </row>
    <row r="38" spans="1:10" s="166" customFormat="1" ht="21" customHeight="1">
      <c r="A38" s="20" t="s">
        <v>29</v>
      </c>
      <c r="B38" s="214"/>
      <c r="C38" s="168">
        <v>625</v>
      </c>
      <c r="D38" s="209"/>
      <c r="E38" s="168">
        <v>11</v>
      </c>
      <c r="F38" s="207"/>
      <c r="G38" s="27">
        <v>610</v>
      </c>
      <c r="H38" s="207"/>
      <c r="I38" s="27">
        <v>0</v>
      </c>
    </row>
    <row r="39" spans="1:10" s="166" customFormat="1" ht="21" customHeight="1">
      <c r="A39" s="20" t="s">
        <v>142</v>
      </c>
      <c r="B39" s="214"/>
      <c r="C39" s="216">
        <f>SUM(C27:C38)</f>
        <v>59797</v>
      </c>
      <c r="D39" s="207"/>
      <c r="E39" s="216">
        <f>SUM(E27:E38)</f>
        <v>-144952</v>
      </c>
      <c r="F39" s="209"/>
      <c r="G39" s="216">
        <f>SUM(G27:G38)</f>
        <v>31288</v>
      </c>
      <c r="H39" s="209"/>
      <c r="I39" s="216">
        <f>SUM(I27:I38)</f>
        <v>-150525</v>
      </c>
      <c r="J39" s="205"/>
    </row>
    <row r="40" spans="1:10" s="166" customFormat="1" ht="21" customHeight="1">
      <c r="A40" s="20" t="s">
        <v>84</v>
      </c>
      <c r="B40" s="214"/>
      <c r="C40" s="216">
        <v>-1014</v>
      </c>
      <c r="D40" s="207"/>
      <c r="E40" s="216">
        <v>-778</v>
      </c>
      <c r="F40" s="209"/>
      <c r="G40" s="216">
        <v>-999</v>
      </c>
      <c r="H40" s="209"/>
      <c r="I40" s="216">
        <v>-752</v>
      </c>
    </row>
    <row r="41" spans="1:10" s="166" customFormat="1" ht="21" customHeight="1">
      <c r="A41" s="167" t="s">
        <v>143</v>
      </c>
      <c r="B41" s="190"/>
      <c r="C41" s="217">
        <f>SUM(C39:C40)</f>
        <v>58783</v>
      </c>
      <c r="D41" s="218"/>
      <c r="E41" s="217">
        <f>SUM(E39:E40)</f>
        <v>-145730</v>
      </c>
      <c r="F41" s="219"/>
      <c r="G41" s="217">
        <f>SUM(G39:G40)</f>
        <v>30289</v>
      </c>
      <c r="H41" s="219"/>
      <c r="I41" s="217">
        <f>SUM(I39:I40)</f>
        <v>-151277</v>
      </c>
    </row>
    <row r="42" spans="1:10" s="166" customFormat="1" ht="21" customHeight="1">
      <c r="B42" s="191"/>
    </row>
    <row r="43" spans="1:10" s="166" customFormat="1" ht="21" customHeight="1">
      <c r="A43" s="1" t="str">
        <f>A1</f>
        <v>Copperwired Public Co., Ltd. and its Subsidiary</v>
      </c>
      <c r="B43" s="190"/>
    </row>
    <row r="44" spans="1:10" s="166" customFormat="1" ht="21" customHeight="1">
      <c r="A44" s="3" t="s">
        <v>113</v>
      </c>
      <c r="B44" s="190"/>
    </row>
    <row r="45" spans="1:10" s="166" customFormat="1" ht="21" customHeight="1">
      <c r="A45" s="193"/>
      <c r="B45" s="190"/>
    </row>
    <row r="46" spans="1:10" s="166" customFormat="1" ht="21" customHeight="1">
      <c r="A46" s="193"/>
      <c r="B46" s="190"/>
      <c r="C46" s="234" t="s">
        <v>1</v>
      </c>
      <c r="D46" s="234"/>
      <c r="E46" s="234"/>
      <c r="G46" s="234" t="s">
        <v>2</v>
      </c>
      <c r="H46" s="234"/>
      <c r="I46" s="234"/>
    </row>
    <row r="47" spans="1:10" s="166" customFormat="1" ht="21" customHeight="1">
      <c r="A47" s="6"/>
      <c r="B47" s="191"/>
      <c r="C47" s="235" t="s">
        <v>3</v>
      </c>
      <c r="D47" s="235"/>
      <c r="E47" s="235"/>
      <c r="F47" s="190"/>
      <c r="G47" s="235" t="s">
        <v>3</v>
      </c>
      <c r="H47" s="235"/>
      <c r="I47" s="235"/>
    </row>
    <row r="48" spans="1:10" s="166" customFormat="1" ht="21" customHeight="1">
      <c r="A48" s="6"/>
      <c r="B48" s="191"/>
      <c r="C48" s="236" t="s">
        <v>118</v>
      </c>
      <c r="D48" s="236"/>
      <c r="E48" s="236"/>
      <c r="F48" s="191"/>
      <c r="G48" s="236" t="s">
        <v>118</v>
      </c>
      <c r="H48" s="236"/>
      <c r="I48" s="236"/>
    </row>
    <row r="49" spans="1:11" s="166" customFormat="1" ht="21" customHeight="1">
      <c r="A49" s="6"/>
      <c r="B49" s="191"/>
      <c r="C49" s="237" t="s">
        <v>153</v>
      </c>
      <c r="D49" s="237"/>
      <c r="E49" s="237"/>
      <c r="F49" s="191"/>
      <c r="G49" s="237" t="s">
        <v>153</v>
      </c>
      <c r="H49" s="237"/>
      <c r="I49" s="237"/>
    </row>
    <row r="50" spans="1:11" s="166" customFormat="1" ht="21" customHeight="1">
      <c r="A50" s="193"/>
      <c r="B50" s="189"/>
      <c r="C50" s="191">
        <v>2021</v>
      </c>
      <c r="D50" s="191"/>
      <c r="E50" s="191">
        <v>2020</v>
      </c>
      <c r="F50" s="191"/>
      <c r="G50" s="191">
        <v>2021</v>
      </c>
      <c r="H50" s="191"/>
      <c r="I50" s="191">
        <v>2020</v>
      </c>
    </row>
    <row r="51" spans="1:11" s="166" customFormat="1" ht="21" customHeight="1">
      <c r="A51" s="193"/>
      <c r="B51" s="189"/>
      <c r="C51" s="191"/>
      <c r="D51" s="191"/>
      <c r="E51" s="191"/>
      <c r="F51" s="191"/>
      <c r="G51" s="191"/>
      <c r="H51" s="191"/>
      <c r="I51" s="191"/>
    </row>
    <row r="52" spans="1:11" s="166" customFormat="1" ht="21" customHeight="1">
      <c r="A52" s="6"/>
      <c r="B52" s="191"/>
      <c r="C52" s="233" t="s">
        <v>120</v>
      </c>
      <c r="D52" s="233"/>
      <c r="E52" s="233"/>
      <c r="F52" s="233"/>
      <c r="G52" s="233"/>
      <c r="H52" s="233"/>
      <c r="I52" s="233"/>
    </row>
    <row r="53" spans="1:11" s="166" customFormat="1" ht="21" customHeight="1">
      <c r="A53" s="8" t="s">
        <v>67</v>
      </c>
      <c r="B53" s="197"/>
      <c r="C53" s="199"/>
      <c r="D53" s="10"/>
      <c r="E53" s="199"/>
      <c r="F53" s="10"/>
      <c r="G53" s="10"/>
      <c r="H53" s="10"/>
      <c r="I53" s="10"/>
    </row>
    <row r="54" spans="1:11" s="166" customFormat="1" ht="21" hidden="1" customHeight="1">
      <c r="A54" s="201" t="s">
        <v>105</v>
      </c>
      <c r="B54" s="185"/>
      <c r="C54" s="211"/>
      <c r="D54" s="220"/>
      <c r="E54" s="211"/>
      <c r="F54" s="221"/>
      <c r="G54" s="211"/>
      <c r="H54" s="221"/>
      <c r="I54" s="211"/>
      <c r="J54" s="205"/>
      <c r="K54" s="201"/>
    </row>
    <row r="55" spans="1:11" s="166" customFormat="1" ht="21" hidden="1" customHeight="1">
      <c r="A55" s="201" t="s">
        <v>106</v>
      </c>
      <c r="B55" s="185"/>
      <c r="C55" s="171">
        <v>0</v>
      </c>
      <c r="D55" s="216"/>
      <c r="E55" s="171">
        <v>0</v>
      </c>
      <c r="F55" s="170"/>
      <c r="G55" s="171">
        <v>0</v>
      </c>
      <c r="H55" s="170"/>
      <c r="I55" s="171">
        <v>0</v>
      </c>
      <c r="J55" s="205"/>
      <c r="K55" s="201"/>
    </row>
    <row r="56" spans="1:11" s="166" customFormat="1" ht="21" customHeight="1">
      <c r="A56" s="201" t="s">
        <v>75</v>
      </c>
      <c r="B56" s="185"/>
      <c r="C56" s="216">
        <v>57</v>
      </c>
      <c r="D56" s="216"/>
      <c r="E56" s="216">
        <v>90</v>
      </c>
      <c r="F56" s="170"/>
      <c r="G56" s="216">
        <v>50</v>
      </c>
      <c r="H56" s="170"/>
      <c r="I56" s="216">
        <v>90</v>
      </c>
      <c r="J56" s="201"/>
      <c r="K56" s="201"/>
    </row>
    <row r="57" spans="1:11" s="166" customFormat="1" ht="21" customHeight="1">
      <c r="A57" s="201" t="s">
        <v>76</v>
      </c>
      <c r="B57" s="185"/>
      <c r="C57" s="171">
        <v>-2903</v>
      </c>
      <c r="D57" s="216"/>
      <c r="E57" s="171">
        <v>-6060</v>
      </c>
      <c r="F57" s="170"/>
      <c r="G57" s="216">
        <v>-2548</v>
      </c>
      <c r="H57" s="170"/>
      <c r="I57" s="216">
        <v>-5287</v>
      </c>
      <c r="J57" s="205"/>
      <c r="K57" s="201"/>
    </row>
    <row r="58" spans="1:11" s="166" customFormat="1" ht="21" customHeight="1">
      <c r="A58" s="201" t="s">
        <v>93</v>
      </c>
      <c r="B58" s="185"/>
      <c r="C58" s="216">
        <v>-1607</v>
      </c>
      <c r="D58" s="216"/>
      <c r="E58" s="216">
        <v>-1251</v>
      </c>
      <c r="F58" s="170"/>
      <c r="G58" s="216">
        <v>-1047</v>
      </c>
      <c r="H58" s="170"/>
      <c r="I58" s="216">
        <v>-1015</v>
      </c>
      <c r="J58" s="201"/>
      <c r="K58" s="201"/>
    </row>
    <row r="59" spans="1:11" s="166" customFormat="1" ht="21" customHeight="1">
      <c r="A59" s="201" t="s">
        <v>161</v>
      </c>
      <c r="B59" s="185"/>
      <c r="C59" s="171">
        <v>0</v>
      </c>
      <c r="D59" s="171"/>
      <c r="E59" s="171">
        <v>0</v>
      </c>
      <c r="F59" s="170"/>
      <c r="G59" s="216">
        <v>36000</v>
      </c>
      <c r="H59" s="170"/>
      <c r="I59" s="216">
        <v>0</v>
      </c>
      <c r="J59" s="222"/>
      <c r="K59" s="201"/>
    </row>
    <row r="60" spans="1:11" s="166" customFormat="1" ht="21" customHeight="1">
      <c r="A60" s="201" t="s">
        <v>162</v>
      </c>
      <c r="B60" s="185"/>
      <c r="C60" s="171">
        <v>0</v>
      </c>
      <c r="D60" s="171"/>
      <c r="E60" s="171">
        <v>0</v>
      </c>
      <c r="F60" s="170"/>
      <c r="G60" s="216">
        <v>0</v>
      </c>
      <c r="H60" s="170"/>
      <c r="I60" s="216">
        <v>-7000</v>
      </c>
      <c r="J60" s="222"/>
      <c r="K60" s="201"/>
    </row>
    <row r="61" spans="1:11" s="166" customFormat="1" ht="21" customHeight="1">
      <c r="A61" s="201" t="s">
        <v>145</v>
      </c>
      <c r="B61" s="185"/>
      <c r="C61" s="216">
        <v>-4</v>
      </c>
      <c r="D61" s="216"/>
      <c r="E61" s="216">
        <v>1431</v>
      </c>
      <c r="F61" s="170"/>
      <c r="G61" s="216">
        <v>0</v>
      </c>
      <c r="H61" s="170"/>
      <c r="I61" s="216">
        <v>1431</v>
      </c>
      <c r="K61" s="201"/>
    </row>
    <row r="62" spans="1:11" s="166" customFormat="1" ht="21" customHeight="1">
      <c r="A62" s="201" t="s">
        <v>68</v>
      </c>
      <c r="B62" s="185"/>
      <c r="C62" s="216">
        <v>9</v>
      </c>
      <c r="D62" s="216"/>
      <c r="E62" s="216">
        <v>70</v>
      </c>
      <c r="F62" s="170"/>
      <c r="G62" s="216">
        <v>333</v>
      </c>
      <c r="H62" s="170"/>
      <c r="I62" s="216">
        <v>632</v>
      </c>
      <c r="J62" s="205"/>
      <c r="K62" s="201"/>
    </row>
    <row r="63" spans="1:11" s="166" customFormat="1" ht="21" customHeight="1">
      <c r="A63" s="167" t="s">
        <v>104</v>
      </c>
      <c r="B63" s="223"/>
      <c r="C63" s="217">
        <f>SUM(C54:C62)</f>
        <v>-4448</v>
      </c>
      <c r="D63" s="13"/>
      <c r="E63" s="217">
        <f>SUM(E54:E62)</f>
        <v>-5720</v>
      </c>
      <c r="F63" s="13"/>
      <c r="G63" s="217">
        <f>SUM(G54:G62)</f>
        <v>32788</v>
      </c>
      <c r="H63" s="13"/>
      <c r="I63" s="217">
        <f>SUM(I54:I62)</f>
        <v>-11149</v>
      </c>
    </row>
    <row r="64" spans="1:11" s="166" customFormat="1" ht="21" customHeight="1">
      <c r="A64" s="193"/>
      <c r="B64" s="223"/>
      <c r="C64" s="51"/>
      <c r="D64" s="13"/>
      <c r="E64" s="51"/>
      <c r="F64" s="13"/>
      <c r="G64" s="14"/>
      <c r="H64" s="13"/>
      <c r="I64" s="14"/>
    </row>
    <row r="65" spans="1:14" s="166" customFormat="1" ht="21" customHeight="1">
      <c r="A65" s="8" t="s">
        <v>69</v>
      </c>
      <c r="B65" s="197"/>
      <c r="C65" s="216"/>
      <c r="D65" s="160"/>
      <c r="E65" s="216"/>
      <c r="F65" s="160"/>
      <c r="G65" s="160"/>
      <c r="H65" s="160"/>
      <c r="I65" s="160"/>
    </row>
    <row r="66" spans="1:14" s="166" customFormat="1" ht="21" hidden="1" customHeight="1">
      <c r="A66" s="21" t="s">
        <v>108</v>
      </c>
      <c r="B66" s="203"/>
      <c r="C66" s="171">
        <v>0</v>
      </c>
      <c r="D66" s="51"/>
      <c r="E66" s="171">
        <v>0</v>
      </c>
      <c r="F66" s="170"/>
      <c r="G66" s="171">
        <v>0</v>
      </c>
      <c r="H66" s="170"/>
      <c r="I66" s="171">
        <v>0</v>
      </c>
      <c r="J66" s="205"/>
    </row>
    <row r="67" spans="1:14" s="166" customFormat="1" ht="21" hidden="1" customHeight="1">
      <c r="A67" s="21" t="s">
        <v>109</v>
      </c>
      <c r="B67" s="203"/>
      <c r="C67" s="171">
        <v>0</v>
      </c>
      <c r="D67" s="51"/>
      <c r="E67" s="171">
        <v>0</v>
      </c>
      <c r="F67" s="170"/>
      <c r="G67" s="171">
        <v>0</v>
      </c>
      <c r="H67" s="170"/>
      <c r="I67" s="171">
        <v>0</v>
      </c>
      <c r="J67" s="205"/>
    </row>
    <row r="68" spans="1:14" s="166" customFormat="1" ht="21" customHeight="1">
      <c r="A68" s="20" t="s">
        <v>140</v>
      </c>
      <c r="B68" s="206"/>
      <c r="C68" s="170">
        <v>-34537</v>
      </c>
      <c r="D68" s="170"/>
      <c r="E68" s="170">
        <v>-35176</v>
      </c>
      <c r="F68" s="170"/>
      <c r="G68" s="171">
        <v>-34083</v>
      </c>
      <c r="H68" s="170"/>
      <c r="I68" s="171">
        <v>-34724</v>
      </c>
      <c r="J68" s="205"/>
    </row>
    <row r="69" spans="1:14" s="166" customFormat="1" ht="21" customHeight="1">
      <c r="A69" s="21" t="s">
        <v>70</v>
      </c>
      <c r="B69" s="203"/>
      <c r="C69" s="170">
        <v>-136</v>
      </c>
      <c r="D69" s="51"/>
      <c r="E69" s="170">
        <v>-230</v>
      </c>
      <c r="F69" s="170"/>
      <c r="G69" s="224">
        <v>-136</v>
      </c>
      <c r="H69" s="170"/>
      <c r="I69" s="224">
        <v>-230</v>
      </c>
      <c r="J69" s="205"/>
    </row>
    <row r="70" spans="1:14" s="166" customFormat="1" ht="21" customHeight="1">
      <c r="A70" s="167" t="s">
        <v>73</v>
      </c>
      <c r="B70" s="190"/>
      <c r="C70" s="225">
        <f>SUM(C66:C69)</f>
        <v>-34673</v>
      </c>
      <c r="D70" s="53"/>
      <c r="E70" s="225">
        <f>SUM(E66:E69)</f>
        <v>-35406</v>
      </c>
      <c r="F70" s="65"/>
      <c r="G70" s="225">
        <f>SUM(G66:G69)</f>
        <v>-34219</v>
      </c>
      <c r="H70" s="65"/>
      <c r="I70" s="225">
        <f>SUM(I66:I69)</f>
        <v>-34954</v>
      </c>
    </row>
    <row r="71" spans="1:14" s="166" customFormat="1" ht="21" customHeight="1">
      <c r="A71" s="167"/>
      <c r="B71" s="190"/>
      <c r="C71" s="51"/>
      <c r="D71" s="13"/>
      <c r="E71" s="51"/>
      <c r="F71" s="13"/>
      <c r="G71" s="14"/>
      <c r="H71" s="13"/>
      <c r="I71" s="14"/>
    </row>
    <row r="72" spans="1:14" s="166" customFormat="1" ht="21" customHeight="1">
      <c r="A72" s="167" t="s">
        <v>163</v>
      </c>
      <c r="B72" s="190"/>
      <c r="C72" s="226">
        <f>C70+C63+C41</f>
        <v>19662</v>
      </c>
      <c r="D72" s="13"/>
      <c r="E72" s="226">
        <f>E70+E63+E41</f>
        <v>-186856</v>
      </c>
      <c r="F72" s="13"/>
      <c r="G72" s="226">
        <f>G70+G63+G41</f>
        <v>28858</v>
      </c>
      <c r="H72" s="13"/>
      <c r="I72" s="226">
        <f>I70+I63+I41</f>
        <v>-197380</v>
      </c>
    </row>
    <row r="73" spans="1:14" s="166" customFormat="1" ht="21" customHeight="1">
      <c r="A73" s="166" t="s">
        <v>71</v>
      </c>
      <c r="B73" s="191"/>
      <c r="C73" s="216">
        <v>173604</v>
      </c>
      <c r="D73" s="160"/>
      <c r="E73" s="216">
        <v>389792</v>
      </c>
      <c r="F73" s="160"/>
      <c r="G73" s="160">
        <v>153497</v>
      </c>
      <c r="H73" s="160"/>
      <c r="I73" s="160">
        <v>377988</v>
      </c>
    </row>
    <row r="74" spans="1:14" s="166" customFormat="1" ht="21" customHeight="1" thickBot="1">
      <c r="A74" s="167" t="s">
        <v>171</v>
      </c>
      <c r="B74" s="190"/>
      <c r="C74" s="227">
        <f>SUM(C72:C73)</f>
        <v>193266</v>
      </c>
      <c r="D74" s="13"/>
      <c r="E74" s="227">
        <f>SUM(E72:E73)</f>
        <v>202936</v>
      </c>
      <c r="F74" s="13"/>
      <c r="G74" s="227">
        <f>SUM(G72:G73)</f>
        <v>182355</v>
      </c>
      <c r="H74" s="13"/>
      <c r="I74" s="227">
        <f>SUM(I72:I73)</f>
        <v>180608</v>
      </c>
    </row>
    <row r="75" spans="1:14" s="166" customFormat="1" ht="21" customHeight="1" thickTop="1">
      <c r="A75" s="193"/>
      <c r="B75" s="190"/>
      <c r="C75" s="228"/>
      <c r="D75" s="228"/>
      <c r="E75" s="228"/>
      <c r="F75" s="228"/>
      <c r="G75" s="228"/>
      <c r="H75" s="228"/>
      <c r="I75" s="228"/>
      <c r="J75" s="160"/>
    </row>
    <row r="76" spans="1:14" s="166" customFormat="1" ht="21" customHeight="1">
      <c r="A76" s="169" t="s">
        <v>72</v>
      </c>
      <c r="B76" s="223"/>
      <c r="C76" s="216"/>
      <c r="D76" s="160"/>
      <c r="E76" s="216"/>
      <c r="F76" s="160"/>
      <c r="G76" s="160"/>
      <c r="H76" s="160"/>
      <c r="I76" s="160"/>
    </row>
    <row r="77" spans="1:14" s="166" customFormat="1" ht="21" customHeight="1">
      <c r="A77" s="201" t="s">
        <v>86</v>
      </c>
      <c r="B77" s="192"/>
      <c r="C77" s="216">
        <v>13</v>
      </c>
      <c r="D77" s="216"/>
      <c r="E77" s="216">
        <v>7820</v>
      </c>
      <c r="F77" s="216"/>
      <c r="G77" s="216">
        <v>13</v>
      </c>
      <c r="H77" s="216"/>
      <c r="I77" s="216">
        <v>7808</v>
      </c>
      <c r="K77" s="229"/>
      <c r="L77" s="229"/>
      <c r="M77" s="229"/>
      <c r="N77" s="229"/>
    </row>
    <row r="78" spans="1:14" s="166" customFormat="1" ht="21" customHeight="1">
      <c r="A78" s="201" t="s">
        <v>95</v>
      </c>
      <c r="B78" s="192"/>
      <c r="C78" s="171">
        <v>787</v>
      </c>
      <c r="D78" s="160"/>
      <c r="E78" s="171">
        <v>100</v>
      </c>
      <c r="F78" s="160"/>
      <c r="G78" s="171">
        <v>472</v>
      </c>
      <c r="H78" s="160"/>
      <c r="I78" s="171">
        <v>100</v>
      </c>
      <c r="K78" s="229"/>
      <c r="L78" s="229"/>
      <c r="M78" s="229"/>
      <c r="N78" s="229"/>
    </row>
    <row r="79" spans="1:14" s="166" customFormat="1" ht="21" customHeight="1">
      <c r="B79" s="191"/>
      <c r="C79" s="59"/>
      <c r="D79" s="59"/>
      <c r="E79" s="59"/>
      <c r="F79" s="59"/>
      <c r="G79" s="59"/>
      <c r="H79" s="59"/>
      <c r="I79" s="59"/>
    </row>
    <row r="80" spans="1:14" ht="21" customHeight="1">
      <c r="I80" s="85"/>
    </row>
    <row r="81" spans="3:9" ht="21" customHeight="1">
      <c r="C81" s="85">
        <f>C74-'BS 3-4'!C11</f>
        <v>0</v>
      </c>
      <c r="E81" s="85"/>
      <c r="G81" s="85">
        <f>G74-'BS 3-4'!G11</f>
        <v>0</v>
      </c>
      <c r="I81" s="85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2:I52"/>
    <mergeCell ref="C10:I10"/>
    <mergeCell ref="C46:E46"/>
    <mergeCell ref="G46:I46"/>
    <mergeCell ref="C47:E47"/>
    <mergeCell ref="G47:I47"/>
    <mergeCell ref="C49:E49"/>
    <mergeCell ref="G49:I49"/>
    <mergeCell ref="C48:E48"/>
    <mergeCell ref="G48:I48"/>
  </mergeCells>
  <pageMargins left="0.7" right="0.7" top="0.75" bottom="0.75" header="0.3" footer="0.3"/>
  <pageSetup paperSize="9" scale="71" firstPageNumber="11" fitToHeight="0" orientation="portrait" useFirstPageNumber="1" r:id="rId1"/>
  <headerFooter differentFirst="1" alignWithMargins="0">
    <oddFooter>&amp;LThe accompanying notes are an integral part of the interim financial statements.
&amp;C&amp;"Times New Roman,Regular"&amp;11 11</oddFooter>
    <firstFooter>&amp;LThe accompanying notes are an integral part of the interim financial statements.
&amp;C&amp;"Times New Roman,Regular"&amp;11 10</first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3-4'!Print_Area</vt:lpstr>
      <vt:lpstr>'CF 10-11'!Print_Area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2021-05-13T08:44:36Z</cp:lastPrinted>
  <dcterms:created xsi:type="dcterms:W3CDTF">2016-12-20T06:40:53Z</dcterms:created>
  <dcterms:modified xsi:type="dcterms:W3CDTF">2021-05-13T08:44:39Z</dcterms:modified>
</cp:coreProperties>
</file>