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D:\Wuttipong - Gmail\Group B52\2564\Group B52 (Q1'64)\1. B52\100. Other\ส่งตลาด\T\"/>
    </mc:Choice>
  </mc:AlternateContent>
  <xr:revisionPtr revIDLastSave="0" documentId="13_ncr:1_{CB812C68-6DC2-4D76-8AAB-1DBD9017E6DA}" xr6:coauthVersionLast="46" xr6:coauthVersionMax="46" xr10:uidLastSave="{00000000-0000-0000-0000-000000000000}"/>
  <bookViews>
    <workbookView xWindow="-108" yWindow="-108" windowWidth="23256" windowHeight="12576" tabRatio="818" xr2:uid="{00000000-000D-0000-FFFF-FFFF00000000}"/>
  </bookViews>
  <sheets>
    <sheet name="FS (1-3)" sheetId="1" r:id="rId1"/>
    <sheet name="PL (4)" sheetId="5" r:id="rId2"/>
    <sheet name="CE (5)" sheetId="6" r:id="rId3"/>
    <sheet name="SE (6)" sheetId="3" r:id="rId4"/>
    <sheet name="CF (7-8)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4">'CF (7-8)'!#REF!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4">'CF (7-8)'!#REF!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4">'CF (7-8)'!#REF!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>[52]!Macro1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4">'CF (7-8)'!#REF!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4">'CF (7-8)'!#REF!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4">'CF (7-8)'!#REF!</definedName>
    <definedName name="PREPARED_BY">#REF!</definedName>
    <definedName name="PREPARED_DATE" localSheetId="4">'CF (7-8)'!#REF!</definedName>
    <definedName name="PREPARED_DATE">#REF!</definedName>
    <definedName name="Press">#REF!</definedName>
    <definedName name="Princ">#REF!</definedName>
    <definedName name="_xlnm.Print_Area" localSheetId="2">'CE (5)'!$A$1:$T$26</definedName>
    <definedName name="_xlnm.Print_Area" localSheetId="4">'CF (7-8)'!$A$1:$K$74</definedName>
    <definedName name="_xlnm.Print_Area" localSheetId="0">'FS (1-3)'!$A$1:$K$120</definedName>
    <definedName name="_xlnm.Print_Area" localSheetId="1">'PL (4)'!$A$1:$K$37</definedName>
    <definedName name="_xlnm.Print_Area" localSheetId="3">'SE (6)'!$A$1:$O$22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4">'CF (7-8)'!#REF!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(1-3)'!$A$2:$H$123</definedName>
    <definedName name="Z_2CA7CCB4_9B56_4682_9662_97CF2752E215_.wvu.PrintArea" localSheetId="0" hidden="1">'FS (1-3)'!$A$2:$H$123</definedName>
    <definedName name="Z_32FE8EAA_35DA_4C7A_92A0_9B5CAB08BE3F_.wvu.PrintArea" localSheetId="0" hidden="1">'FS (1-3)'!$A$2:$H$123</definedName>
    <definedName name="Z_7A9397F6_E1FC_4386_A077_FC272B949F82_.wvu.PrintArea" localSheetId="0" hidden="1">'FS (1-3)'!$A$2:$H$123</definedName>
    <definedName name="Z_E7B771DF_1040_4644_BE91_91BA1826BFF6_.wvu.PrintArea" localSheetId="0" hidden="1">'FS (1-3)'!$A$2:$H$123</definedName>
    <definedName name="zx">#REF!</definedName>
    <definedName name="zz" hidden="1">{"cashflow",#N/A,FALSE,"cash flow"}</definedName>
    <definedName name="แ">#REF!</definedName>
    <definedName name="แ2">#REF!</definedName>
    <definedName name="ไ">#REF!</definedName>
    <definedName name="กเก">#N/A</definedName>
    <definedName name="กรง">#N/A</definedName>
    <definedName name="ก้อบ">#N/A</definedName>
    <definedName name="ข้อมูล">#REF!</definedName>
    <definedName name="แคบ">#REF!</definedName>
    <definedName name="เงินเดือน" hidden="1">{"'Eng (page2)'!$A$1:$D$52"}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4">'CF (7-8)'!#REF!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ไม่มีชื่อ">#REF!</definedName>
    <definedName name="ฤ63" localSheetId="4">'CF (7-8)'!#REF!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E14" i="4" l="1"/>
  <c r="K63" i="4"/>
  <c r="I63" i="4"/>
  <c r="G63" i="4"/>
  <c r="E63" i="4"/>
  <c r="I16" i="4" l="1"/>
  <c r="K56" i="4" l="1"/>
  <c r="I56" i="4"/>
  <c r="G56" i="4"/>
  <c r="E56" i="4"/>
  <c r="P17" i="6" l="1"/>
  <c r="T17" i="6" s="1"/>
  <c r="P16" i="6"/>
  <c r="T16" i="6" s="1"/>
  <c r="E31" i="1" l="1"/>
  <c r="I20" i="4" l="1"/>
  <c r="P15" i="6" l="1"/>
  <c r="T15" i="6" s="1"/>
  <c r="E37" i="1"/>
  <c r="I16" i="5" l="1"/>
  <c r="E17" i="3"/>
  <c r="O13" i="3"/>
  <c r="I24" i="1" l="1"/>
  <c r="G114" i="1"/>
  <c r="I66" i="4" l="1"/>
  <c r="E66" i="4"/>
  <c r="O14" i="3"/>
  <c r="E22" i="3"/>
  <c r="O19" i="3"/>
  <c r="K22" i="3"/>
  <c r="G22" i="3"/>
  <c r="I22" i="3"/>
  <c r="E21" i="6"/>
  <c r="K26" i="6"/>
  <c r="I26" i="6"/>
  <c r="G26" i="6"/>
  <c r="E26" i="6"/>
  <c r="R24" i="6"/>
  <c r="R26" i="6" s="1"/>
  <c r="R19" i="6"/>
  <c r="P23" i="6" l="1"/>
  <c r="K33" i="4"/>
  <c r="G33" i="4"/>
  <c r="E24" i="1" l="1"/>
  <c r="E72" i="1" l="1"/>
  <c r="E62" i="1" l="1"/>
  <c r="E74" i="1" s="1"/>
  <c r="K72" i="1"/>
  <c r="G72" i="1"/>
  <c r="K16" i="5"/>
  <c r="K22" i="5" s="1"/>
  <c r="I22" i="5"/>
  <c r="E16" i="5"/>
  <c r="E22" i="5" s="1"/>
  <c r="G16" i="5"/>
  <c r="G22" i="5" s="1"/>
  <c r="I72" i="1"/>
  <c r="K17" i="3"/>
  <c r="I111" i="1" s="1"/>
  <c r="I17" i="3"/>
  <c r="G17" i="3"/>
  <c r="R21" i="6"/>
  <c r="E115" i="1" s="1"/>
  <c r="T23" i="6"/>
  <c r="K21" i="6"/>
  <c r="I21" i="6"/>
  <c r="G21" i="6"/>
  <c r="A5" i="3"/>
  <c r="A5" i="4" s="1"/>
  <c r="A42" i="4" s="1"/>
  <c r="A5" i="6"/>
  <c r="K24" i="1"/>
  <c r="G24" i="1"/>
  <c r="I37" i="1"/>
  <c r="A3" i="3"/>
  <c r="A3" i="6"/>
  <c r="G37" i="1"/>
  <c r="K37" i="1"/>
  <c r="A42" i="1"/>
  <c r="A3" i="5" s="1"/>
  <c r="A44" i="1"/>
  <c r="G62" i="1"/>
  <c r="I62" i="1"/>
  <c r="K62" i="1"/>
  <c r="A78" i="1"/>
  <c r="K114" i="1"/>
  <c r="G74" i="1" l="1"/>
  <c r="G11" i="4"/>
  <c r="G31" i="4" s="1"/>
  <c r="G36" i="4" s="1"/>
  <c r="G65" i="4" s="1"/>
  <c r="G68" i="4" s="1"/>
  <c r="G25" i="5"/>
  <c r="G28" i="5" s="1"/>
  <c r="M24" i="6" s="1"/>
  <c r="K39" i="1"/>
  <c r="G39" i="1"/>
  <c r="K25" i="5"/>
  <c r="K11" i="4"/>
  <c r="K31" i="4" s="1"/>
  <c r="K36" i="4" s="1"/>
  <c r="K65" i="4" s="1"/>
  <c r="K68" i="4" s="1"/>
  <c r="G117" i="1"/>
  <c r="K74" i="1"/>
  <c r="K117" i="1"/>
  <c r="A76" i="1"/>
  <c r="E25" i="5"/>
  <c r="E28" i="5" s="1"/>
  <c r="E11" i="4"/>
  <c r="I11" i="4"/>
  <c r="I31" i="4" s="1"/>
  <c r="I25" i="5"/>
  <c r="I74" i="1"/>
  <c r="I39" i="1"/>
  <c r="E39" i="1"/>
  <c r="M26" i="6" l="1"/>
  <c r="P26" i="6" s="1"/>
  <c r="T26" i="6" s="1"/>
  <c r="P24" i="6"/>
  <c r="K28" i="5"/>
  <c r="M20" i="3"/>
  <c r="P18" i="6"/>
  <c r="T18" i="6" s="1"/>
  <c r="M19" i="6"/>
  <c r="P19" i="6" s="1"/>
  <c r="T19" i="6" s="1"/>
  <c r="G119" i="1"/>
  <c r="K119" i="1"/>
  <c r="I28" i="5"/>
  <c r="M15" i="3"/>
  <c r="O15" i="3" s="1"/>
  <c r="E35" i="5"/>
  <c r="K35" i="5"/>
  <c r="G35" i="5"/>
  <c r="E31" i="4"/>
  <c r="E36" i="4" s="1"/>
  <c r="E65" i="4" s="1"/>
  <c r="E68" i="4" s="1"/>
  <c r="I36" i="4"/>
  <c r="I65" i="4" s="1"/>
  <c r="I68" i="4" s="1"/>
  <c r="K31" i="5"/>
  <c r="O20" i="3" l="1"/>
  <c r="M22" i="3"/>
  <c r="O22" i="3" s="1"/>
  <c r="G31" i="5"/>
  <c r="E31" i="5"/>
  <c r="M21" i="6"/>
  <c r="E112" i="1" s="1"/>
  <c r="M17" i="3"/>
  <c r="T24" i="6"/>
  <c r="I31" i="5"/>
  <c r="I35" i="5"/>
  <c r="I112" i="1" l="1"/>
  <c r="O17" i="3"/>
  <c r="P21" i="6"/>
  <c r="T21" i="6" s="1"/>
  <c r="E114" i="1" l="1"/>
  <c r="I114" i="1"/>
  <c r="E117" i="1" l="1"/>
  <c r="I117" i="1"/>
  <c r="E119" i="1" l="1"/>
  <c r="I119" i="1"/>
</calcChain>
</file>

<file path=xl/sharedStrings.xml><?xml version="1.0" encoding="utf-8"?>
<sst xmlns="http://schemas.openxmlformats.org/spreadsheetml/2006/main" count="324" uniqueCount="174">
  <si>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</si>
  <si>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</si>
  <si>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</si>
  <si>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</si>
  <si>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</si>
  <si>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</si>
  <si>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</si>
  <si>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</si>
  <si>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</si>
  <si>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</si>
  <si>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</si>
  <si>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ส่วนปรับปรุงอาคาร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</si>
  <si>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</si>
  <si>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</si>
  <si>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</si>
  <si>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</si>
  <si>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</si>
  <si>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</si>
  <si>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</si>
  <si>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</si>
  <si>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</si>
  <si>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</si>
  <si>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</si>
  <si>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</si>
  <si>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</si>
  <si>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</si>
  <si>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</si>
  <si>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</si>
  <si>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</si>
  <si>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</si>
  <si>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</si>
  <si>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 xml:space="preserve">   ทุนสำรองตามกฎหมาย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</si>
  <si>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</si>
  <si>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</si>
  <si>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</si>
  <si>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</si>
  <si>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</si>
  <si>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</si>
  <si>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</si>
  <si>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</si>
  <si>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</si>
  <si>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</si>
  <si>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</si>
  <si>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</si>
  <si>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</si>
  <si>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</si>
  <si>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</si>
  <si>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</si>
  <si>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</si>
  <si>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</si>
  <si>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</si>
  <si>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</si>
  <si>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</si>
  <si>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</si>
  <si>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</si>
  <si>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</si>
  <si>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</si>
  <si>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</si>
  <si>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</si>
  <si>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</si>
  <si>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</si>
  <si>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</si>
  <si>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r>
      <t>หนี้สินและส่วนของผู้ถือหุ้น</t>
    </r>
    <r>
      <rPr>
        <sz val="13"/>
        <rFont val="Angsana New"/>
        <family val="1"/>
      </rPr>
      <t xml:space="preserve"> (ต่อ)</t>
    </r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</si>
  <si>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</si>
  <si>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</si>
  <si>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</si>
  <si>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</si>
  <si>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</si>
  <si>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</si>
  <si>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</si>
  <si>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</si>
  <si>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</si>
  <si>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</si>
  <si>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</si>
  <si>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</si>
  <si>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</si>
  <si>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</si>
  <si>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</si>
  <si>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</si>
  <si>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</si>
  <si>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</si>
  <si>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</si>
  <si>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</si>
  <si>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</si>
  <si>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หุ้นสามัญจำนวน 2,557,799,722 หุ้น 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</si>
  <si>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</si>
  <si>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</si>
  <si>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</si>
  <si>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</si>
  <si>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 หุ้นสามัญจำนวน 2,022,033,307 หุ้น </t>
  </si>
  <si>
    <t>2563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</si>
  <si>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</si>
  <si>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</si>
  <si>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</si>
  <si>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หนี้สินตามสัญญาเช่าที่ถึงกำหนดชำระภายในหนึ่งปี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</si>
  <si>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</si>
  <si>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</si>
  <si>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</si>
  <si>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</si>
  <si>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</si>
  <si>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</si>
  <si>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</si>
  <si>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</si>
  <si>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</si>
  <si>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</si>
  <si>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</si>
  <si>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</si>
  <si>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</si>
  <si>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</si>
  <si>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</si>
  <si>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</si>
  <si>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</si>
  <si>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</si>
  <si>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31 ธันวาคม 2563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</si>
  <si>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</si>
  <si>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</si>
  <si>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</si>
  <si>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</si>
  <si>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</si>
  <si>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</si>
  <si>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</si>
  <si>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</si>
  <si>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จากการปรับมูลค่ายุติธรรม</t>
  </si>
  <si>
    <t>เงินสด (รับ) จ่ายจากการ (ขาย) ซื้อตราสารทุนหรือตราสารหนี้ของกิจการอื่น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</si>
  <si>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</si>
  <si>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</si>
  <si>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</si>
  <si>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</si>
  <si>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</si>
  <si>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</si>
  <si>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</si>
  <si>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</si>
  <si>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</si>
  <si>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เงินให้กู้ยืมแก่บุคคลอื่นหรือกิจการที่เกี่ยวข้องกัน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</si>
  <si>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</si>
  <si>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</si>
  <si>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</si>
  <si>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</si>
  <si>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ในตั๋วสัญญาใช้เงินซึ่งกำหนดรับคืนภายในระยะ</t>
  </si>
  <si>
    <t xml:space="preserve">    เวลาไม่เกิน 3 เดือน</t>
  </si>
  <si>
    <t>สินทรัพย์ทางการเงินไม่หมุนเวียนอื่น</t>
  </si>
  <si>
    <t xml:space="preserve">เกี่ยวข้องกัน </t>
  </si>
  <si>
    <t>เงินให้กู้ยืมและดอกเบี้ยค้างรับแก่กิจการที่</t>
  </si>
  <si>
    <t>ส่วนเกิน (ต่ำกว่า)</t>
  </si>
  <si>
    <t>ณ วันที่ 31 มีนาคม 2564</t>
  </si>
  <si>
    <t>31 มีนาคม 2564</t>
  </si>
  <si>
    <t>(ยังไม่ได้ตรวจสอบ)</t>
  </si>
  <si>
    <t>(สอบทานแล้ว)</t>
  </si>
  <si>
    <t>(ตรวจสอบแล้ว)</t>
  </si>
  <si>
    <t xml:space="preserve">  หุ้นสามัญจำนวน 2,272,033,307 หุ้น </t>
  </si>
  <si>
    <t xml:space="preserve">      ณ วันที่ 31 มีนาคม 2564</t>
  </si>
  <si>
    <t xml:space="preserve">      ณ วันที่ 31 ธันวาคม 2563</t>
  </si>
  <si>
    <t>"ยังไม่ได้ตรวจสอบ"</t>
  </si>
  <si>
    <t>"สอบทานแล้ว"</t>
  </si>
  <si>
    <t>สำหรับงวดสามเดือนสิ้นสุดวันที่ 31 มีนาคม 2564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</si>
  <si>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</si>
  <si>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</si>
  <si>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</si>
  <si>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</si>
  <si>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ยอดคงเหลือต้นงวด ณ วันที่ 1 มกราคม 2563</t>
  </si>
  <si>
    <t>ยอดคงเหลือปลายงวด ณ วันที่ 31 มีนาคม 2563</t>
  </si>
  <si>
    <t>ยอดคงเหลือปลายงวด ณ วันที่ 31 มีนาคม 2564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</si>
  <si>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</si>
  <si>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</si>
  <si>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</si>
  <si>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</si>
  <si>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 xml:space="preserve">  หุ้นสามัญจำนวน 2,524,787,470 หุ้น </t>
  </si>
  <si>
    <t>ค่าความนิยม</t>
  </si>
  <si>
    <t>สินทรัพย์ภาษีเงินได้รอการตัดบัญชี</t>
  </si>
  <si>
    <t>ภาษีเงินได้ค้างจ่าย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</si>
  <si>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</si>
  <si>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</si>
  <si>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</si>
  <si>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10,11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</si>
</sst>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2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2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3" fontId="3" fillId="0" borderId="0" xfId="7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horizontal="left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43" fontId="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3" fillId="0" borderId="2" xfId="7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/>
    </xf>
    <xf numFmtId="165" fontId="3" fillId="0" borderId="5" xfId="7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37" fontId="2" fillId="0" borderId="0" xfId="7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center"/>
    </xf>
    <xf numFmtId="37" fontId="3" fillId="0" borderId="0" xfId="7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>
      <alignment vertical="top"/>
    </xf>
    <xf numFmtId="165" fontId="3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7" applyFont="1" applyFill="1" applyAlignment="1">
      <alignment horizontal="left" vertical="top"/>
    </xf>
    <xf numFmtId="165" fontId="2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Continuous" vertical="top"/>
    </xf>
    <xf numFmtId="0" fontId="2" fillId="0" borderId="1" xfId="7" applyFont="1" applyFill="1" applyBorder="1" applyAlignment="1">
      <alignment horizontal="left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Continuous" vertical="top"/>
    </xf>
    <xf numFmtId="165" fontId="3" fillId="0" borderId="1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horizontal="left" vertical="top"/>
    </xf>
    <xf numFmtId="0" fontId="2" fillId="0" borderId="0" xfId="7" applyFont="1" applyFill="1" applyAlignment="1">
      <alignment vertical="top"/>
    </xf>
    <xf numFmtId="165" fontId="2" fillId="0" borderId="0" xfId="7" applyNumberFormat="1" applyFont="1" applyFill="1" applyBorder="1" applyAlignment="1">
      <alignment horizontal="right" vertical="top"/>
    </xf>
    <xf numFmtId="165" fontId="4" fillId="0" borderId="0" xfId="7" applyNumberFormat="1" applyFont="1" applyFill="1" applyBorder="1" applyAlignment="1">
      <alignment vertical="top"/>
    </xf>
    <xf numFmtId="0" fontId="3" fillId="0" borderId="0" xfId="7" applyFont="1" applyFill="1" applyBorder="1" applyAlignment="1">
      <alignment horizontal="center" vertical="top"/>
    </xf>
    <xf numFmtId="165" fontId="2" fillId="0" borderId="0" xfId="7" quotePrefix="1" applyNumberFormat="1" applyFont="1" applyFill="1" applyBorder="1" applyAlignment="1">
      <alignment horizontal="right" vertical="top"/>
    </xf>
    <xf numFmtId="165" fontId="2" fillId="0" borderId="1" xfId="7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2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3" fillId="0" borderId="0" xfId="9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left" vertical="center"/>
    </xf>
    <xf numFmtId="0" fontId="5" fillId="0" borderId="0" xfId="8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center" vertical="top"/>
    </xf>
    <xf numFmtId="0" fontId="8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Border="1" applyAlignment="1">
      <alignment horizontal="right" vertical="top"/>
    </xf>
    <xf numFmtId="0" fontId="3" fillId="0" borderId="0" xfId="8" applyFont="1" applyFill="1" applyBorder="1" applyAlignment="1">
      <alignment vertical="top"/>
    </xf>
    <xf numFmtId="0" fontId="5" fillId="0" borderId="0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0" fontId="7" fillId="0" borderId="0" xfId="8" applyNumberFormat="1" applyFont="1" applyFill="1" applyAlignment="1" applyProtection="1">
      <alignment vertical="center"/>
      <protection locked="0"/>
    </xf>
    <xf numFmtId="0" fontId="4" fillId="0" borderId="0" xfId="8" applyFont="1" applyFill="1" applyBorder="1" applyAlignment="1">
      <alignment horizontal="center" vertical="top"/>
    </xf>
    <xf numFmtId="0" fontId="3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top"/>
    </xf>
    <xf numFmtId="0" fontId="3" fillId="0" borderId="0" xfId="8" quotePrefix="1" applyFont="1" applyFill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4" fontId="5" fillId="0" borderId="0" xfId="4" applyFont="1" applyFill="1" applyAlignment="1">
      <alignment vertical="center"/>
    </xf>
    <xf numFmtId="4" fontId="5" fillId="0" borderId="0" xfId="8" applyNumberFormat="1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left" vertical="center"/>
    </xf>
    <xf numFmtId="0" fontId="5" fillId="0" borderId="0" xfId="8" applyFont="1" applyFill="1"/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top"/>
    </xf>
    <xf numFmtId="43" fontId="3" fillId="0" borderId="0" xfId="2" applyFont="1" applyFill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top"/>
    </xf>
    <xf numFmtId="165" fontId="3" fillId="0" borderId="6" xfId="7" applyNumberFormat="1" applyFont="1" applyFill="1" applyBorder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7" fillId="0" borderId="0" xfId="8" applyNumberFormat="1" applyFont="1" applyFill="1" applyAlignment="1">
      <alignment vertical="center"/>
    </xf>
    <xf numFmtId="10" fontId="8" fillId="0" borderId="0" xfId="8" applyNumberFormat="1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3" fontId="13" fillId="0" borderId="0" xfId="0" applyNumberFormat="1" applyFont="1"/>
    <xf numFmtId="3" fontId="13" fillId="0" borderId="0" xfId="0" applyNumberFormat="1" applyFont="1" applyFill="1"/>
    <xf numFmtId="0" fontId="2" fillId="0" borderId="1" xfId="7" applyFont="1" applyBorder="1" applyAlignment="1">
      <alignment vertical="center"/>
    </xf>
    <xf numFmtId="0" fontId="2" fillId="0" borderId="1" xfId="7" applyFont="1" applyBorder="1" applyAlignment="1">
      <alignment horizontal="left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vertical="top"/>
    </xf>
    <xf numFmtId="0" fontId="5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165" fontId="2" fillId="0" borderId="0" xfId="7" applyNumberFormat="1" applyFont="1" applyFill="1" applyAlignment="1">
      <alignment horizontal="right" vertical="center"/>
    </xf>
    <xf numFmtId="43" fontId="5" fillId="0" borderId="0" xfId="2" applyFont="1" applyFill="1" applyAlignment="1">
      <alignment vertical="center"/>
    </xf>
    <xf numFmtId="43" fontId="5" fillId="0" borderId="0" xfId="8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centerContinuous" vertical="center"/>
    </xf>
    <xf numFmtId="165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43" fontId="3" fillId="0" borderId="0" xfId="7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2" fillId="0" borderId="6" xfId="7" applyNumberFormat="1" applyFont="1" applyFill="1" applyBorder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Border="1" applyAlignment="1">
      <alignment horizontal="right" vertical="center"/>
    </xf>
    <xf numFmtId="10" fontId="3" fillId="0" borderId="0" xfId="10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wrapText="1"/>
    </xf>
    <xf numFmtId="0" fontId="3" fillId="0" borderId="0" xfId="7" applyFont="1" applyBorder="1" applyAlignment="1">
      <alignment horizontal="center" vertical="center"/>
    </xf>
    <xf numFmtId="0" fontId="3" fillId="0" borderId="0" xfId="7" applyFont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65" fontId="3" fillId="2" borderId="0" xfId="7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vertical="center"/>
    </xf>
    <xf numFmtId="165" fontId="2" fillId="0" borderId="0" xfId="7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165" fontId="3" fillId="0" borderId="5" xfId="4" applyNumberFormat="1" applyFont="1" applyFill="1" applyBorder="1" applyAlignment="1">
      <alignment horizontal="right" vertical="top"/>
    </xf>
    <xf numFmtId="169" fontId="3" fillId="0" borderId="5" xfId="0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horizontal="center" vertical="center"/>
    </xf>
    <xf numFmtId="3" fontId="16" fillId="0" borderId="0" xfId="0" applyNumberFormat="1" applyFont="1" applyFill="1"/>
    <xf numFmtId="0" fontId="2" fillId="0" borderId="2" xfId="7" applyFont="1" applyFill="1" applyBorder="1" applyAlignment="1">
      <alignment horizontal="center" vertical="top"/>
    </xf>
    <xf numFmtId="0" fontId="5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3" fillId="0" borderId="0" xfId="7" applyFont="1" applyFill="1" applyAlignment="1">
      <alignment horizontal="center" vertical="center"/>
    </xf>
    <xf numFmtId="172" fontId="3" fillId="0" borderId="0" xfId="2" applyNumberFormat="1" applyFont="1" applyFill="1" applyBorder="1" applyAlignment="1">
      <alignment vertical="center"/>
    </xf>
    <xf numFmtId="165" fontId="2" fillId="0" borderId="0" xfId="7" applyNumberFormat="1" applyFont="1" applyAlignment="1">
      <alignment horizontal="right" vertical="center"/>
    </xf>
    <xf numFmtId="3" fontId="3" fillId="0" borderId="0" xfId="7" applyNumberFormat="1" applyFont="1" applyFill="1" applyAlignment="1">
      <alignment horizontal="center" vertical="center"/>
    </xf>
    <xf numFmtId="165" fontId="2" fillId="0" borderId="7" xfId="7" applyNumberFormat="1" applyFont="1" applyFill="1" applyBorder="1" applyAlignment="1">
      <alignment vertical="top"/>
    </xf>
    <xf numFmtId="0" fontId="2" fillId="0" borderId="0" xfId="7" applyFont="1" applyAlignment="1">
      <alignment vertical="top"/>
    </xf>
    <xf numFmtId="0" fontId="3" fillId="0" borderId="0" xfId="7" applyFont="1" applyFill="1" applyAlignment="1">
      <alignment horizontal="center" vertical="center"/>
    </xf>
    <xf numFmtId="171" fontId="3" fillId="0" borderId="0" xfId="2" applyNumberFormat="1" applyFont="1" applyFill="1" applyAlignment="1">
      <alignment vertical="center"/>
    </xf>
    <xf numFmtId="4" fontId="18" fillId="0" borderId="0" xfId="0" applyNumberFormat="1" applyFont="1" applyFill="1"/>
    <xf numFmtId="171" fontId="3" fillId="0" borderId="0" xfId="7" applyNumberFormat="1" applyFont="1" applyFill="1" applyAlignment="1">
      <alignment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vertical="top"/>
    </xf>
    <xf numFmtId="165" fontId="3" fillId="0" borderId="2" xfId="4" applyNumberFormat="1" applyFont="1" applyFill="1" applyBorder="1" applyAlignment="1"/>
    <xf numFmtId="171" fontId="3" fillId="0" borderId="0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horizontal="right" vertical="center"/>
    </xf>
    <xf numFmtId="171" fontId="3" fillId="0" borderId="1" xfId="2" applyNumberFormat="1" applyFont="1" applyFill="1" applyBorder="1" applyAlignment="1">
      <alignment horizontal="right" vertical="center"/>
    </xf>
    <xf numFmtId="171" fontId="3" fillId="0" borderId="4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3" fontId="18" fillId="0" borderId="0" xfId="0" applyNumberFormat="1" applyFont="1" applyFill="1"/>
    <xf numFmtId="167" fontId="3" fillId="0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5" fontId="3" fillId="0" borderId="9" xfId="5" applyNumberFormat="1" applyFont="1" applyFill="1" applyBorder="1" applyAlignment="1">
      <alignment vertical="center"/>
    </xf>
    <xf numFmtId="171" fontId="5" fillId="0" borderId="0" xfId="2" applyNumberFormat="1" applyFont="1" applyFill="1" applyBorder="1" applyAlignment="1">
      <alignment horizontal="center" vertical="center"/>
    </xf>
    <xf numFmtId="171" fontId="3" fillId="0" borderId="9" xfId="2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71" fontId="3" fillId="0" borderId="9" xfId="7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8" xfId="7" applyNumberFormat="1" applyFont="1" applyFill="1" applyBorder="1" applyAlignment="1">
      <alignment horizontal="center" vertical="top"/>
    </xf>
  </cellXfs>
  <cellStyles count="11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6" xfId="4" xr:uid="{00000000-0005-0000-0000-000003000000}"/>
    <cellStyle name="Comma 2 2 14" xfId="5" xr:uid="{00000000-0005-0000-0000-000004000000}"/>
    <cellStyle name="Comma 2 2 14 2" xfId="6" xr:uid="{00000000-0005-0000-0000-000005000000}"/>
    <cellStyle name="Normal" xfId="0" builtinId="0"/>
    <cellStyle name="Normal 12" xfId="7" xr:uid="{00000000-0005-0000-0000-000007000000}"/>
    <cellStyle name="Normal 2 2 2" xfId="8" xr:uid="{00000000-0005-0000-0000-000008000000}"/>
    <cellStyle name="Normal 2 5" xfId="9" xr:uid="{00000000-0005-0000-0000-000009000000}"/>
    <cellStyle name="Percent" xfId="10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/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4">
          <cell r="B4">
            <v>0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3">
          <cell r="A3">
            <v>109939</v>
          </cell>
        </row>
      </sheetData>
      <sheetData sheetId="14">
        <row r="2">
          <cell r="A2" t="str">
            <v>RV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>
        <row r="17">
          <cell r="U17">
            <v>953133469.62000012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/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">
          <cell r="B7">
            <v>2970084.1599999997</v>
          </cell>
        </row>
      </sheetData>
      <sheetData sheetId="247">
        <row r="473">
          <cell r="C473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8">
          <cell r="A8" t="str">
            <v>The Group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/>
      <sheetData sheetId="4941"/>
      <sheetData sheetId="4942"/>
      <sheetData sheetId="4943"/>
      <sheetData sheetId="4944" refreshError="1"/>
      <sheetData sheetId="4945" refreshError="1"/>
      <sheetData sheetId="4946"/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4">
          <cell r="B4">
            <v>0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/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0">
          <cell r="F10">
            <v>1746.43</v>
          </cell>
        </row>
      </sheetData>
      <sheetData sheetId="113">
        <row r="10">
          <cell r="F10">
            <v>1746.43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/>
      <sheetData sheetId="128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10">
          <cell r="F10">
            <v>1746.43</v>
          </cell>
        </row>
      </sheetData>
      <sheetData sheetId="136"/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7"/>
  <sheetViews>
    <sheetView tabSelected="1" view="pageBreakPreview" zoomScale="90" zoomScaleNormal="100" zoomScaleSheetLayoutView="90" workbookViewId="0">
      <selection activeCell="B1" sqref="B1"/>
    </sheetView>
  </sheetViews>
  <sheetFormatPr defaultColWidth="7.33203125" defaultRowHeight="21" customHeight="1"/>
  <cols>
    <col min="1" max="1" width="1.6640625" style="2" customWidth="1"/>
    <col min="2" max="2" width="32.6640625" style="2" customWidth="1"/>
    <col min="3" max="3" width="7.33203125" style="2" customWidth="1"/>
    <col min="4" max="4" width="1.6640625" style="2" customWidth="1"/>
    <col min="5" max="5" width="14.33203125" style="2" customWidth="1"/>
    <col min="6" max="6" width="1.6640625" style="3" customWidth="1"/>
    <col min="7" max="7" width="14.33203125" style="4" customWidth="1"/>
    <col min="8" max="8" width="1.6640625" style="5" customWidth="1"/>
    <col min="9" max="9" width="14.33203125" style="4" customWidth="1"/>
    <col min="10" max="10" width="1.6640625" style="5" customWidth="1"/>
    <col min="11" max="11" width="14.33203125" style="4" customWidth="1"/>
    <col min="12" max="12" width="10.109375" style="6" customWidth="1"/>
    <col min="13" max="13" width="10.109375" style="2" customWidth="1"/>
    <col min="14" max="14" width="11.6640625" style="2" bestFit="1" customWidth="1"/>
    <col min="15" max="15" width="8.6640625" style="2" bestFit="1" customWidth="1"/>
    <col min="16" max="16384" width="7.33203125" style="2"/>
  </cols>
  <sheetData>
    <row r="1" spans="1:13" ht="21" customHeight="1">
      <c r="A1" s="7" t="s">
        <v>88</v>
      </c>
    </row>
    <row r="2" spans="1:13" ht="21" customHeight="1">
      <c r="A2" s="7" t="s">
        <v>0</v>
      </c>
      <c r="B2" s="7"/>
      <c r="C2" s="8"/>
      <c r="D2" s="8"/>
      <c r="E2" s="8"/>
      <c r="F2" s="8"/>
      <c r="G2" s="9"/>
      <c r="H2" s="9"/>
      <c r="I2" s="9"/>
      <c r="J2" s="9"/>
      <c r="K2" s="9"/>
      <c r="L2" s="2"/>
    </row>
    <row r="3" spans="1:13" ht="21" customHeight="1">
      <c r="A3" s="142" t="s">
        <v>144</v>
      </c>
      <c r="B3" s="10"/>
      <c r="C3" s="11"/>
      <c r="D3" s="11"/>
      <c r="E3" s="11"/>
      <c r="F3" s="11"/>
      <c r="G3" s="12"/>
      <c r="H3" s="12"/>
      <c r="I3" s="12"/>
      <c r="J3" s="12"/>
      <c r="K3" s="12"/>
    </row>
    <row r="4" spans="1:13" ht="21" customHeight="1">
      <c r="A4" s="7"/>
      <c r="B4" s="7"/>
      <c r="C4" s="8"/>
      <c r="D4" s="8"/>
      <c r="E4" s="8"/>
      <c r="F4" s="8"/>
      <c r="G4" s="9"/>
      <c r="H4" s="16"/>
      <c r="I4" s="9"/>
      <c r="J4" s="9"/>
      <c r="K4" s="9"/>
    </row>
    <row r="5" spans="1:13" ht="21" customHeight="1">
      <c r="A5" s="7"/>
      <c r="B5" s="7"/>
      <c r="C5" s="8"/>
      <c r="D5" s="8"/>
      <c r="E5" s="235" t="s">
        <v>81</v>
      </c>
      <c r="F5" s="235"/>
      <c r="G5" s="235"/>
      <c r="H5" s="16"/>
      <c r="I5" s="235" t="s">
        <v>82</v>
      </c>
      <c r="J5" s="235"/>
      <c r="K5" s="235"/>
    </row>
    <row r="6" spans="1:13" s="1" customFormat="1" ht="21" customHeight="1">
      <c r="C6" s="13"/>
      <c r="D6" s="13"/>
      <c r="E6" s="15" t="s">
        <v>1</v>
      </c>
      <c r="F6" s="14"/>
      <c r="G6" s="15" t="s">
        <v>1</v>
      </c>
      <c r="H6" s="16"/>
      <c r="I6" s="15" t="s">
        <v>1</v>
      </c>
      <c r="J6" s="16"/>
      <c r="K6" s="15" t="s">
        <v>1</v>
      </c>
      <c r="L6" s="17"/>
    </row>
    <row r="7" spans="1:13" s="1" customFormat="1" ht="21" customHeight="1">
      <c r="C7" s="13"/>
      <c r="D7" s="13"/>
      <c r="E7" s="190" t="s">
        <v>145</v>
      </c>
      <c r="F7" s="14"/>
      <c r="G7" s="18" t="s">
        <v>113</v>
      </c>
      <c r="H7" s="16"/>
      <c r="I7" s="190" t="s">
        <v>145</v>
      </c>
      <c r="J7" s="16"/>
      <c r="K7" s="18" t="s">
        <v>113</v>
      </c>
      <c r="L7" s="17"/>
    </row>
    <row r="8" spans="1:13" s="1" customFormat="1" ht="21" customHeight="1">
      <c r="C8" s="13"/>
      <c r="D8" s="13"/>
      <c r="E8" s="190" t="s">
        <v>146</v>
      </c>
      <c r="F8" s="14"/>
      <c r="G8" s="18" t="s">
        <v>148</v>
      </c>
      <c r="H8" s="16"/>
      <c r="I8" s="190" t="s">
        <v>146</v>
      </c>
      <c r="J8" s="16"/>
      <c r="K8" s="18" t="s">
        <v>148</v>
      </c>
      <c r="L8" s="17"/>
    </row>
    <row r="9" spans="1:13" s="1" customFormat="1" ht="21" customHeight="1">
      <c r="C9" s="13"/>
      <c r="D9" s="13"/>
      <c r="E9" s="190" t="s">
        <v>147</v>
      </c>
      <c r="F9" s="14"/>
      <c r="G9" s="18"/>
      <c r="H9" s="16"/>
      <c r="I9" s="190" t="s">
        <v>147</v>
      </c>
      <c r="J9" s="16"/>
      <c r="K9" s="18"/>
      <c r="L9" s="17"/>
    </row>
    <row r="10" spans="1:13" s="1" customFormat="1" ht="21" customHeight="1">
      <c r="C10" s="19" t="s">
        <v>2</v>
      </c>
      <c r="D10" s="20"/>
      <c r="E10" s="21" t="s">
        <v>3</v>
      </c>
      <c r="F10" s="20"/>
      <c r="G10" s="21" t="s">
        <v>3</v>
      </c>
      <c r="H10" s="22"/>
      <c r="I10" s="21" t="s">
        <v>3</v>
      </c>
      <c r="J10" s="22"/>
      <c r="K10" s="21" t="s">
        <v>3</v>
      </c>
      <c r="L10" s="17"/>
    </row>
    <row r="11" spans="1:13" ht="21" customHeight="1">
      <c r="A11" s="1"/>
      <c r="B11" s="1"/>
      <c r="C11" s="206"/>
      <c r="D11" s="206"/>
      <c r="E11" s="206"/>
      <c r="F11" s="23"/>
      <c r="G11" s="24"/>
      <c r="H11" s="25"/>
      <c r="I11" s="24"/>
      <c r="J11" s="25"/>
      <c r="K11" s="24"/>
    </row>
    <row r="12" spans="1:13" ht="21" customHeight="1">
      <c r="A12" s="1" t="s">
        <v>4</v>
      </c>
      <c r="B12" s="1"/>
      <c r="C12" s="206"/>
      <c r="D12" s="206"/>
      <c r="E12" s="206"/>
      <c r="F12" s="192"/>
      <c r="G12" s="192"/>
      <c r="H12" s="192"/>
      <c r="I12" s="206"/>
      <c r="J12" s="192"/>
      <c r="K12" s="192"/>
    </row>
    <row r="13" spans="1:13" ht="8.1" customHeight="1">
      <c r="A13" s="1"/>
      <c r="B13" s="1"/>
      <c r="C13" s="206"/>
      <c r="D13" s="206"/>
      <c r="E13" s="206"/>
      <c r="F13" s="23"/>
      <c r="G13" s="24"/>
      <c r="H13" s="25"/>
      <c r="I13" s="24"/>
      <c r="J13" s="25"/>
      <c r="K13" s="24"/>
    </row>
    <row r="14" spans="1:13" ht="21" customHeight="1">
      <c r="A14" s="1" t="s">
        <v>5</v>
      </c>
      <c r="B14" s="1"/>
      <c r="C14" s="206"/>
      <c r="D14" s="206"/>
      <c r="E14" s="206"/>
      <c r="F14" s="23"/>
      <c r="G14" s="24"/>
      <c r="H14" s="25"/>
      <c r="I14" s="24"/>
      <c r="J14" s="25"/>
      <c r="K14" s="24"/>
    </row>
    <row r="15" spans="1:13" ht="8.1" customHeight="1">
      <c r="A15" s="1"/>
      <c r="B15" s="1"/>
      <c r="C15" s="206"/>
      <c r="D15" s="206"/>
      <c r="E15" s="206"/>
      <c r="F15" s="23"/>
      <c r="G15" s="24"/>
      <c r="H15" s="25"/>
      <c r="I15" s="24"/>
      <c r="J15" s="25"/>
      <c r="K15" s="24"/>
    </row>
    <row r="16" spans="1:13" ht="21" customHeight="1">
      <c r="A16" s="26" t="s">
        <v>6</v>
      </c>
      <c r="B16" s="26"/>
      <c r="C16" s="206">
        <v>5</v>
      </c>
      <c r="D16" s="206"/>
      <c r="E16" s="214">
        <v>70988618</v>
      </c>
      <c r="F16" s="23"/>
      <c r="G16" s="27">
        <v>87323846</v>
      </c>
      <c r="H16" s="25"/>
      <c r="I16" s="207">
        <v>64249958</v>
      </c>
      <c r="J16" s="25"/>
      <c r="K16" s="27">
        <v>83893986</v>
      </c>
      <c r="L16" s="36"/>
      <c r="M16" s="28"/>
    </row>
    <row r="17" spans="1:13" ht="21" customHeight="1">
      <c r="A17" s="26" t="s">
        <v>7</v>
      </c>
      <c r="B17" s="26"/>
      <c r="C17" s="206">
        <v>6</v>
      </c>
      <c r="D17" s="206"/>
      <c r="E17" s="214">
        <v>25943904</v>
      </c>
      <c r="F17" s="23"/>
      <c r="G17" s="27">
        <v>16847207</v>
      </c>
      <c r="H17" s="25"/>
      <c r="I17" s="209">
        <v>16490371</v>
      </c>
      <c r="J17" s="25"/>
      <c r="K17" s="27">
        <v>16727379</v>
      </c>
      <c r="L17" s="36"/>
      <c r="M17" s="28"/>
    </row>
    <row r="18" spans="1:13" ht="21" customHeight="1">
      <c r="A18" s="26" t="s">
        <v>142</v>
      </c>
      <c r="B18" s="26"/>
      <c r="C18" s="206"/>
      <c r="D18" s="206"/>
      <c r="E18" s="207"/>
      <c r="F18" s="23"/>
      <c r="G18" s="27"/>
      <c r="H18" s="25"/>
      <c r="I18" s="209"/>
      <c r="J18" s="25"/>
      <c r="K18" s="27"/>
      <c r="L18" s="36"/>
      <c r="M18" s="28"/>
    </row>
    <row r="19" spans="1:13" ht="21" customHeight="1">
      <c r="A19" s="26"/>
      <c r="B19" s="26" t="s">
        <v>141</v>
      </c>
      <c r="C19" s="233">
        <v>19</v>
      </c>
      <c r="D19" s="206"/>
      <c r="E19" s="214">
        <v>0</v>
      </c>
      <c r="F19" s="23"/>
      <c r="G19" s="27">
        <v>0</v>
      </c>
      <c r="H19" s="25"/>
      <c r="I19" s="209">
        <v>6006425</v>
      </c>
      <c r="J19" s="25"/>
      <c r="K19" s="27">
        <v>4002082</v>
      </c>
      <c r="L19" s="36"/>
      <c r="M19" s="28"/>
    </row>
    <row r="20" spans="1:13" ht="21" customHeight="1">
      <c r="A20" s="26" t="s">
        <v>8</v>
      </c>
      <c r="B20" s="26"/>
      <c r="C20" s="23">
        <v>7</v>
      </c>
      <c r="D20" s="23"/>
      <c r="E20" s="207">
        <v>20749</v>
      </c>
      <c r="F20" s="23"/>
      <c r="G20" s="27">
        <v>844</v>
      </c>
      <c r="H20" s="25"/>
      <c r="I20" s="209">
        <v>0</v>
      </c>
      <c r="J20" s="25"/>
      <c r="K20" s="27">
        <v>0</v>
      </c>
      <c r="L20" s="36"/>
      <c r="M20" s="28"/>
    </row>
    <row r="21" spans="1:13" ht="21" customHeight="1">
      <c r="A21" s="26" t="s">
        <v>130</v>
      </c>
      <c r="B21" s="26"/>
      <c r="C21" s="206"/>
      <c r="D21" s="206"/>
      <c r="E21" s="207">
        <v>230633</v>
      </c>
      <c r="F21" s="23"/>
      <c r="G21" s="27">
        <v>419884</v>
      </c>
      <c r="H21" s="25"/>
      <c r="I21" s="209">
        <v>88486</v>
      </c>
      <c r="J21" s="25"/>
      <c r="K21" s="27">
        <v>419884</v>
      </c>
      <c r="L21" s="36"/>
      <c r="M21" s="28"/>
    </row>
    <row r="22" spans="1:13" ht="21" customHeight="1">
      <c r="A22" s="26" t="s">
        <v>95</v>
      </c>
      <c r="B22" s="26"/>
      <c r="C22" s="206">
        <v>8</v>
      </c>
      <c r="D22" s="206"/>
      <c r="E22" s="229">
        <v>3824773</v>
      </c>
      <c r="F22" s="23"/>
      <c r="G22" s="230">
        <v>3821250</v>
      </c>
      <c r="H22" s="25"/>
      <c r="I22" s="231">
        <v>3824773</v>
      </c>
      <c r="J22" s="25"/>
      <c r="K22" s="230">
        <v>3821250</v>
      </c>
      <c r="L22" s="36"/>
      <c r="M22" s="28"/>
    </row>
    <row r="23" spans="1:13" ht="8.1" customHeight="1">
      <c r="A23" s="1"/>
      <c r="B23" s="1"/>
      <c r="C23" s="206"/>
      <c r="D23" s="206"/>
      <c r="E23" s="215"/>
      <c r="F23" s="23"/>
      <c r="G23" s="24"/>
      <c r="H23" s="25"/>
      <c r="I23" s="24"/>
      <c r="J23" s="25"/>
      <c r="K23" s="24"/>
      <c r="L23" s="36"/>
      <c r="M23" s="28"/>
    </row>
    <row r="24" spans="1:13" ht="21" customHeight="1">
      <c r="A24" s="31" t="s">
        <v>9</v>
      </c>
      <c r="B24" s="31"/>
      <c r="C24" s="206"/>
      <c r="D24" s="206"/>
      <c r="E24" s="218">
        <f>SUM(E16:E23)</f>
        <v>101008677</v>
      </c>
      <c r="F24" s="23"/>
      <c r="G24" s="32">
        <f>SUM(G16:G23)</f>
        <v>108413031</v>
      </c>
      <c r="H24" s="25"/>
      <c r="I24" s="32">
        <f>SUM(I16:I23)</f>
        <v>90660013</v>
      </c>
      <c r="J24" s="25"/>
      <c r="K24" s="32">
        <f>SUM(K16:K23)</f>
        <v>108864581</v>
      </c>
      <c r="L24" s="36"/>
      <c r="M24" s="28"/>
    </row>
    <row r="25" spans="1:13" ht="21" customHeight="1">
      <c r="A25" s="26"/>
      <c r="B25" s="26"/>
      <c r="C25" s="206"/>
      <c r="D25" s="206"/>
      <c r="E25" s="216"/>
      <c r="F25" s="23"/>
      <c r="G25" s="27"/>
      <c r="H25" s="25"/>
      <c r="I25" s="27"/>
      <c r="J25" s="25"/>
      <c r="K25" s="27"/>
      <c r="L25" s="36"/>
      <c r="M25" s="28"/>
    </row>
    <row r="26" spans="1:13" ht="21" customHeight="1">
      <c r="A26" s="31" t="s">
        <v>10</v>
      </c>
      <c r="B26" s="31"/>
      <c r="C26" s="206"/>
      <c r="D26" s="206"/>
      <c r="E26" s="216"/>
      <c r="F26" s="23"/>
      <c r="G26" s="29"/>
      <c r="H26" s="25"/>
      <c r="I26" s="29"/>
      <c r="J26" s="25"/>
      <c r="K26" s="29"/>
      <c r="L26" s="36"/>
      <c r="M26" s="28"/>
    </row>
    <row r="27" spans="1:13" ht="8.1" customHeight="1">
      <c r="A27" s="1"/>
      <c r="B27" s="1"/>
      <c r="C27" s="206"/>
      <c r="D27" s="206"/>
      <c r="E27" s="216"/>
      <c r="F27" s="23"/>
      <c r="G27" s="24"/>
      <c r="H27" s="25"/>
      <c r="I27" s="24"/>
      <c r="J27" s="25"/>
      <c r="K27" s="24"/>
      <c r="L27" s="36"/>
      <c r="M27" s="28"/>
    </row>
    <row r="28" spans="1:13" ht="21" customHeight="1">
      <c r="A28" s="33" t="s">
        <v>83</v>
      </c>
      <c r="B28" s="26"/>
      <c r="C28" s="206">
        <v>9</v>
      </c>
      <c r="D28" s="206"/>
      <c r="E28" s="207">
        <v>0</v>
      </c>
      <c r="F28" s="23"/>
      <c r="G28" s="4">
        <v>0</v>
      </c>
      <c r="H28" s="25"/>
      <c r="I28" s="207">
        <v>55466850</v>
      </c>
      <c r="J28" s="25"/>
      <c r="K28" s="4">
        <v>937500</v>
      </c>
      <c r="L28" s="36"/>
      <c r="M28" s="28"/>
    </row>
    <row r="29" spans="1:13" ht="21" customHeight="1">
      <c r="A29" s="33" t="s">
        <v>11</v>
      </c>
      <c r="B29" s="26"/>
      <c r="C29" s="206">
        <v>10</v>
      </c>
      <c r="D29" s="206"/>
      <c r="E29" s="207">
        <v>9947520</v>
      </c>
      <c r="F29" s="23"/>
      <c r="G29" s="4">
        <v>8732559</v>
      </c>
      <c r="H29" s="25"/>
      <c r="I29" s="209">
        <v>8584184</v>
      </c>
      <c r="J29" s="25"/>
      <c r="K29" s="4">
        <v>8688327</v>
      </c>
      <c r="L29" s="36"/>
      <c r="M29" s="28"/>
    </row>
    <row r="30" spans="1:13" ht="21" customHeight="1">
      <c r="A30" s="33" t="s">
        <v>92</v>
      </c>
      <c r="B30" s="26"/>
      <c r="C30" s="206">
        <v>11</v>
      </c>
      <c r="D30" s="206"/>
      <c r="E30" s="207">
        <v>27385615</v>
      </c>
      <c r="F30" s="23"/>
      <c r="G30" s="4">
        <v>17188734</v>
      </c>
      <c r="H30" s="25"/>
      <c r="I30" s="209">
        <v>16090593</v>
      </c>
      <c r="J30" s="25"/>
      <c r="K30" s="4">
        <v>17188734</v>
      </c>
      <c r="L30" s="36"/>
      <c r="M30" s="28"/>
    </row>
    <row r="31" spans="1:13" ht="21" customHeight="1">
      <c r="A31" s="151" t="s">
        <v>167</v>
      </c>
      <c r="C31" s="206">
        <v>9</v>
      </c>
      <c r="D31" s="206"/>
      <c r="E31" s="207">
        <f>41299093+800000</f>
        <v>42099093</v>
      </c>
      <c r="F31" s="23"/>
      <c r="G31" s="27">
        <v>0</v>
      </c>
      <c r="H31" s="25"/>
      <c r="I31" s="27">
        <v>0</v>
      </c>
      <c r="J31" s="25"/>
      <c r="K31" s="27">
        <v>0</v>
      </c>
      <c r="L31" s="36"/>
      <c r="M31" s="28"/>
    </row>
    <row r="32" spans="1:13" ht="21" customHeight="1">
      <c r="A32" s="151" t="s">
        <v>12</v>
      </c>
      <c r="C32" s="206">
        <v>12</v>
      </c>
      <c r="D32" s="206"/>
      <c r="E32" s="207">
        <v>6009868</v>
      </c>
      <c r="F32" s="23"/>
      <c r="G32" s="27">
        <v>3648779</v>
      </c>
      <c r="H32" s="25"/>
      <c r="I32" s="209">
        <v>5993239</v>
      </c>
      <c r="J32" s="25"/>
      <c r="K32" s="27">
        <v>3648779</v>
      </c>
      <c r="L32" s="36"/>
      <c r="M32" s="28"/>
    </row>
    <row r="33" spans="1:13" ht="21" customHeight="1">
      <c r="A33" s="151" t="s">
        <v>168</v>
      </c>
      <c r="C33" s="206"/>
      <c r="D33" s="206"/>
      <c r="E33" s="207">
        <v>728515</v>
      </c>
      <c r="F33" s="23"/>
      <c r="G33" s="27">
        <v>0</v>
      </c>
      <c r="H33" s="25"/>
      <c r="I33" s="27">
        <v>0</v>
      </c>
      <c r="J33" s="25"/>
      <c r="K33" s="27">
        <v>0</v>
      </c>
      <c r="L33" s="36"/>
      <c r="M33" s="28"/>
    </row>
    <row r="34" spans="1:13" ht="21" customHeight="1">
      <c r="A34" s="2" t="s">
        <v>140</v>
      </c>
      <c r="C34" s="206">
        <v>21.2</v>
      </c>
      <c r="D34" s="206"/>
      <c r="E34" s="209">
        <v>13899462</v>
      </c>
      <c r="F34" s="23"/>
      <c r="G34" s="27">
        <v>14339462</v>
      </c>
      <c r="H34" s="25"/>
      <c r="I34" s="209">
        <v>13899462</v>
      </c>
      <c r="J34" s="25"/>
      <c r="K34" s="27">
        <v>14339462</v>
      </c>
      <c r="L34" s="36"/>
      <c r="M34" s="28"/>
    </row>
    <row r="35" spans="1:13" ht="21" customHeight="1">
      <c r="A35" s="2" t="s">
        <v>13</v>
      </c>
      <c r="C35" s="206"/>
      <c r="D35" s="206"/>
      <c r="E35" s="214">
        <v>5180498</v>
      </c>
      <c r="F35" s="23"/>
      <c r="G35" s="27">
        <v>4316728</v>
      </c>
      <c r="H35" s="25"/>
      <c r="I35" s="210">
        <v>3066217</v>
      </c>
      <c r="J35" s="25"/>
      <c r="K35" s="27">
        <v>4316728</v>
      </c>
      <c r="L35" s="36"/>
      <c r="M35" s="28"/>
    </row>
    <row r="36" spans="1:13" ht="8.1" customHeight="1">
      <c r="A36" s="1"/>
      <c r="B36" s="1"/>
      <c r="C36" s="206"/>
      <c r="D36" s="206"/>
      <c r="E36" s="217"/>
      <c r="F36" s="23"/>
      <c r="G36" s="34"/>
      <c r="H36" s="25"/>
      <c r="I36" s="34"/>
      <c r="J36" s="25"/>
      <c r="K36" s="34"/>
      <c r="L36" s="36"/>
      <c r="M36" s="28"/>
    </row>
    <row r="37" spans="1:13" ht="21" customHeight="1">
      <c r="A37" s="1" t="s">
        <v>14</v>
      </c>
      <c r="B37" s="1"/>
      <c r="C37" s="206"/>
      <c r="D37" s="206"/>
      <c r="E37" s="218">
        <f>SUM(E28:E36)</f>
        <v>105250571</v>
      </c>
      <c r="F37" s="23"/>
      <c r="G37" s="32">
        <f>SUM(G28:G36)</f>
        <v>48226262</v>
      </c>
      <c r="H37" s="25"/>
      <c r="I37" s="32">
        <f>SUM(I28:I36)</f>
        <v>103100545</v>
      </c>
      <c r="J37" s="25"/>
      <c r="K37" s="32">
        <f>SUM(K28:K36)</f>
        <v>49119530</v>
      </c>
      <c r="L37" s="36"/>
      <c r="M37" s="28"/>
    </row>
    <row r="38" spans="1:13" ht="8.1" customHeight="1">
      <c r="A38" s="1"/>
      <c r="B38" s="1"/>
      <c r="C38" s="206"/>
      <c r="D38" s="206"/>
      <c r="E38" s="216"/>
      <c r="F38" s="23"/>
      <c r="G38" s="29"/>
      <c r="H38" s="25"/>
      <c r="I38" s="29"/>
      <c r="J38" s="25"/>
      <c r="K38" s="29"/>
      <c r="L38" s="36"/>
      <c r="M38" s="28"/>
    </row>
    <row r="39" spans="1:13" ht="21" customHeight="1" thickBot="1">
      <c r="A39" s="1" t="s">
        <v>15</v>
      </c>
      <c r="B39" s="1"/>
      <c r="C39" s="206"/>
      <c r="D39" s="206"/>
      <c r="E39" s="219">
        <f>SUM(E24+E37)</f>
        <v>206259248</v>
      </c>
      <c r="F39" s="23"/>
      <c r="G39" s="35">
        <f>SUM(G24+G37)</f>
        <v>156639293</v>
      </c>
      <c r="H39" s="25"/>
      <c r="I39" s="35">
        <f>SUM(I24+I37)</f>
        <v>193760558</v>
      </c>
      <c r="J39" s="25"/>
      <c r="K39" s="35">
        <f>SUM(K24+K37)</f>
        <v>157984111</v>
      </c>
      <c r="L39" s="36"/>
      <c r="M39" s="28"/>
    </row>
    <row r="40" spans="1:13" ht="17.399999999999999" customHeight="1" thickTop="1">
      <c r="A40" s="6"/>
      <c r="B40" s="36"/>
      <c r="C40" s="206"/>
      <c r="D40" s="206"/>
      <c r="E40" s="206"/>
      <c r="F40" s="36"/>
      <c r="G40" s="36"/>
      <c r="H40" s="36"/>
      <c r="I40" s="36"/>
      <c r="J40" s="36"/>
      <c r="K40" s="36"/>
      <c r="L40" s="36"/>
      <c r="M40" s="28"/>
    </row>
    <row r="41" spans="1:13" ht="19.2">
      <c r="A41" s="234" t="s">
        <v>16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36"/>
      <c r="M41" s="28"/>
    </row>
    <row r="42" spans="1:13" ht="21" customHeight="1">
      <c r="A42" s="7" t="str">
        <f>+A1</f>
        <v>บริษัท บี-52 แคปปิตอล จำกัด (มหาชน) และ บริษัทย่อย</v>
      </c>
      <c r="B42" s="3"/>
      <c r="C42" s="3"/>
      <c r="D42" s="3"/>
      <c r="E42" s="3"/>
      <c r="G42" s="5"/>
      <c r="I42" s="5"/>
      <c r="K42" s="5"/>
      <c r="L42" s="36"/>
      <c r="M42" s="28"/>
    </row>
    <row r="43" spans="1:13" ht="21" customHeight="1">
      <c r="A43" s="7" t="s">
        <v>80</v>
      </c>
      <c r="B43" s="7"/>
      <c r="C43" s="8"/>
      <c r="D43" s="8"/>
      <c r="E43" s="8"/>
      <c r="F43" s="8"/>
      <c r="G43" s="9"/>
      <c r="H43" s="9"/>
      <c r="I43" s="9"/>
      <c r="J43" s="9"/>
      <c r="K43" s="9"/>
      <c r="L43" s="36"/>
      <c r="M43" s="28"/>
    </row>
    <row r="44" spans="1:13" ht="21" customHeight="1">
      <c r="A44" s="10" t="str">
        <f>A3</f>
        <v>ณ วันที่ 31 มีนาคม 2564</v>
      </c>
      <c r="B44" s="10"/>
      <c r="C44" s="11"/>
      <c r="D44" s="11"/>
      <c r="E44" s="11"/>
      <c r="F44" s="11"/>
      <c r="G44" s="12"/>
      <c r="H44" s="12"/>
      <c r="I44" s="12"/>
      <c r="J44" s="12"/>
      <c r="K44" s="12"/>
      <c r="L44" s="36"/>
      <c r="M44" s="28"/>
    </row>
    <row r="45" spans="1:13" ht="21" customHeight="1">
      <c r="A45" s="7"/>
      <c r="B45" s="7"/>
      <c r="C45" s="8"/>
      <c r="D45" s="8"/>
      <c r="E45" s="8"/>
      <c r="F45" s="8"/>
      <c r="G45" s="9"/>
      <c r="H45" s="9"/>
      <c r="I45" s="9"/>
      <c r="J45" s="9"/>
      <c r="K45" s="9"/>
      <c r="L45" s="36"/>
      <c r="M45" s="28"/>
    </row>
    <row r="46" spans="1:13" ht="21" customHeight="1">
      <c r="A46" s="7"/>
      <c r="B46" s="7"/>
      <c r="C46" s="8"/>
      <c r="D46" s="8"/>
      <c r="E46" s="235" t="s">
        <v>81</v>
      </c>
      <c r="F46" s="235"/>
      <c r="G46" s="235"/>
      <c r="H46" s="16"/>
      <c r="I46" s="235" t="s">
        <v>82</v>
      </c>
      <c r="J46" s="235"/>
      <c r="K46" s="235"/>
      <c r="L46" s="36"/>
      <c r="M46" s="28"/>
    </row>
    <row r="47" spans="1:13" s="1" customFormat="1" ht="21" customHeight="1">
      <c r="C47" s="13"/>
      <c r="D47" s="13"/>
      <c r="E47" s="15" t="s">
        <v>1</v>
      </c>
      <c r="F47" s="14"/>
      <c r="G47" s="15" t="s">
        <v>1</v>
      </c>
      <c r="H47" s="16"/>
      <c r="I47" s="15" t="s">
        <v>1</v>
      </c>
      <c r="J47" s="16"/>
      <c r="K47" s="15" t="s">
        <v>1</v>
      </c>
      <c r="L47" s="36"/>
      <c r="M47" s="28"/>
    </row>
    <row r="48" spans="1:13" s="1" customFormat="1" ht="21" customHeight="1">
      <c r="C48" s="13"/>
      <c r="D48" s="13"/>
      <c r="E48" s="190" t="s">
        <v>145</v>
      </c>
      <c r="F48" s="14"/>
      <c r="G48" s="18" t="s">
        <v>113</v>
      </c>
      <c r="H48" s="16"/>
      <c r="I48" s="190" t="s">
        <v>145</v>
      </c>
      <c r="J48" s="16"/>
      <c r="K48" s="18" t="s">
        <v>113</v>
      </c>
      <c r="L48" s="36"/>
      <c r="M48" s="28"/>
    </row>
    <row r="49" spans="1:13" s="1" customFormat="1" ht="21" customHeight="1">
      <c r="C49" s="13"/>
      <c r="D49" s="13"/>
      <c r="E49" s="190" t="s">
        <v>146</v>
      </c>
      <c r="F49" s="14"/>
      <c r="G49" s="18" t="s">
        <v>148</v>
      </c>
      <c r="H49" s="16"/>
      <c r="I49" s="190" t="s">
        <v>146</v>
      </c>
      <c r="J49" s="16"/>
      <c r="K49" s="18" t="s">
        <v>148</v>
      </c>
      <c r="L49" s="36"/>
      <c r="M49" s="28"/>
    </row>
    <row r="50" spans="1:13" s="1" customFormat="1" ht="21" customHeight="1">
      <c r="C50" s="13"/>
      <c r="D50" s="13"/>
      <c r="E50" s="190" t="s">
        <v>147</v>
      </c>
      <c r="F50" s="14"/>
      <c r="G50" s="18"/>
      <c r="H50" s="16"/>
      <c r="I50" s="190" t="s">
        <v>147</v>
      </c>
      <c r="J50" s="16"/>
      <c r="K50" s="18"/>
      <c r="L50" s="36"/>
      <c r="M50" s="28"/>
    </row>
    <row r="51" spans="1:13" ht="21" customHeight="1">
      <c r="A51" s="1"/>
      <c r="B51" s="1"/>
      <c r="C51" s="19" t="s">
        <v>2</v>
      </c>
      <c r="D51" s="20"/>
      <c r="E51" s="21" t="s">
        <v>3</v>
      </c>
      <c r="F51" s="20"/>
      <c r="G51" s="21" t="s">
        <v>3</v>
      </c>
      <c r="H51" s="22"/>
      <c r="I51" s="21" t="s">
        <v>3</v>
      </c>
      <c r="J51" s="22"/>
      <c r="K51" s="21" t="s">
        <v>3</v>
      </c>
      <c r="L51" s="36"/>
      <c r="M51" s="28"/>
    </row>
    <row r="52" spans="1:13" ht="8.1" customHeight="1">
      <c r="A52" s="1"/>
      <c r="B52" s="1"/>
      <c r="C52" s="206"/>
      <c r="D52" s="206"/>
      <c r="E52" s="206"/>
      <c r="F52" s="23"/>
      <c r="G52" s="24"/>
      <c r="H52" s="25"/>
      <c r="I52" s="24"/>
      <c r="J52" s="25"/>
      <c r="K52" s="24"/>
      <c r="L52" s="36"/>
      <c r="M52" s="28"/>
    </row>
    <row r="53" spans="1:13" ht="21" customHeight="1">
      <c r="A53" s="31" t="s">
        <v>64</v>
      </c>
      <c r="B53" s="31"/>
      <c r="C53" s="206"/>
      <c r="D53" s="206"/>
      <c r="E53" s="206"/>
      <c r="F53" s="23"/>
      <c r="G53" s="38"/>
      <c r="H53" s="25"/>
      <c r="I53" s="38"/>
      <c r="J53" s="25"/>
      <c r="K53" s="38"/>
      <c r="L53" s="36"/>
      <c r="M53" s="28"/>
    </row>
    <row r="54" spans="1:13" ht="8.1" customHeight="1">
      <c r="A54" s="1"/>
      <c r="B54" s="1"/>
      <c r="C54" s="206"/>
      <c r="D54" s="206"/>
      <c r="E54" s="206"/>
      <c r="F54" s="23"/>
      <c r="G54" s="24"/>
      <c r="H54" s="25"/>
      <c r="I54" s="24"/>
      <c r="J54" s="25"/>
      <c r="K54" s="24"/>
      <c r="L54" s="36"/>
      <c r="M54" s="28"/>
    </row>
    <row r="55" spans="1:13" ht="21" customHeight="1">
      <c r="A55" s="1" t="s">
        <v>17</v>
      </c>
      <c r="B55" s="1"/>
      <c r="C55" s="206"/>
      <c r="D55" s="206"/>
      <c r="E55" s="206"/>
      <c r="F55" s="23"/>
      <c r="G55" s="24"/>
      <c r="H55" s="25"/>
      <c r="I55" s="24"/>
      <c r="J55" s="25"/>
      <c r="K55" s="24"/>
      <c r="L55" s="36"/>
      <c r="M55" s="28"/>
    </row>
    <row r="56" spans="1:13" ht="8.1" customHeight="1">
      <c r="A56" s="1"/>
      <c r="B56" s="1"/>
      <c r="C56" s="206"/>
      <c r="D56" s="206"/>
      <c r="E56" s="206"/>
      <c r="F56" s="23"/>
      <c r="G56" s="24"/>
      <c r="H56" s="25"/>
      <c r="I56" s="24"/>
      <c r="J56" s="25"/>
      <c r="K56" s="24"/>
      <c r="L56" s="36"/>
      <c r="M56" s="28"/>
    </row>
    <row r="57" spans="1:13" ht="21" customHeight="1">
      <c r="A57" s="2" t="s">
        <v>68</v>
      </c>
      <c r="C57" s="206">
        <v>13</v>
      </c>
      <c r="D57" s="206"/>
      <c r="E57" s="207">
        <v>11654244</v>
      </c>
      <c r="F57" s="23"/>
      <c r="G57" s="27">
        <v>5113943</v>
      </c>
      <c r="H57" s="4"/>
      <c r="I57" s="207">
        <v>5804815</v>
      </c>
      <c r="J57" s="4"/>
      <c r="K57" s="27">
        <v>4607357</v>
      </c>
      <c r="L57" s="36"/>
      <c r="M57" s="28"/>
    </row>
    <row r="58" spans="1:13" ht="21" customHeight="1">
      <c r="A58" s="2" t="s">
        <v>94</v>
      </c>
      <c r="C58" s="206">
        <v>14</v>
      </c>
      <c r="D58" s="206"/>
      <c r="E58" s="207">
        <v>6102865</v>
      </c>
      <c r="F58" s="23"/>
      <c r="G58" s="27">
        <v>4059790</v>
      </c>
      <c r="H58" s="4"/>
      <c r="I58" s="207">
        <v>4167763</v>
      </c>
      <c r="J58" s="4"/>
      <c r="K58" s="27">
        <v>4059790</v>
      </c>
      <c r="L58" s="36"/>
      <c r="M58" s="28"/>
    </row>
    <row r="59" spans="1:13" ht="21" customHeight="1">
      <c r="A59" s="2" t="s">
        <v>169</v>
      </c>
      <c r="C59" s="206"/>
      <c r="D59" s="206"/>
      <c r="E59" s="207">
        <v>419684</v>
      </c>
      <c r="F59" s="23"/>
      <c r="G59" s="27">
        <v>0</v>
      </c>
      <c r="H59" s="4"/>
      <c r="I59" s="207">
        <v>0</v>
      </c>
      <c r="J59" s="4"/>
      <c r="K59" s="27">
        <v>0</v>
      </c>
      <c r="L59" s="36"/>
      <c r="M59" s="28"/>
    </row>
    <row r="60" spans="1:13" ht="21" customHeight="1">
      <c r="A60" s="2" t="s">
        <v>18</v>
      </c>
      <c r="C60" s="206"/>
      <c r="D60" s="206"/>
      <c r="E60" s="211">
        <v>406363</v>
      </c>
      <c r="F60" s="23"/>
      <c r="G60" s="30">
        <v>383419</v>
      </c>
      <c r="H60" s="4"/>
      <c r="I60" s="211">
        <v>406363</v>
      </c>
      <c r="J60" s="4"/>
      <c r="K60" s="30">
        <v>383419</v>
      </c>
      <c r="L60" s="36"/>
      <c r="M60" s="28"/>
    </row>
    <row r="61" spans="1:13" ht="8.1" customHeight="1">
      <c r="A61" s="1"/>
      <c r="B61" s="1"/>
      <c r="C61" s="206"/>
      <c r="D61" s="206"/>
      <c r="E61" s="24"/>
      <c r="F61" s="23"/>
      <c r="G61" s="24"/>
      <c r="H61" s="25"/>
      <c r="I61" s="24"/>
      <c r="J61" s="25"/>
      <c r="K61" s="24"/>
      <c r="L61" s="36"/>
      <c r="M61" s="28"/>
    </row>
    <row r="62" spans="1:13" ht="21" customHeight="1">
      <c r="A62" s="1" t="s">
        <v>19</v>
      </c>
      <c r="B62" s="1"/>
      <c r="C62" s="206"/>
      <c r="D62" s="206"/>
      <c r="E62" s="32">
        <f>SUM(E57:E60)</f>
        <v>18583156</v>
      </c>
      <c r="F62" s="23"/>
      <c r="G62" s="32">
        <f>SUM(G57:G60)</f>
        <v>9557152</v>
      </c>
      <c r="H62" s="25"/>
      <c r="I62" s="32">
        <f>SUM(I57:I60)</f>
        <v>10378941</v>
      </c>
      <c r="J62" s="25"/>
      <c r="K62" s="32">
        <f>SUM(K57:K60)</f>
        <v>9050566</v>
      </c>
      <c r="L62" s="36"/>
      <c r="M62" s="28"/>
    </row>
    <row r="63" spans="1:13" ht="21" customHeight="1">
      <c r="F63" s="2"/>
      <c r="H63" s="4"/>
      <c r="J63" s="4"/>
      <c r="L63" s="36"/>
      <c r="M63" s="28"/>
    </row>
    <row r="64" spans="1:13" ht="21" customHeight="1">
      <c r="A64" s="31" t="s">
        <v>20</v>
      </c>
      <c r="B64" s="31"/>
      <c r="C64" s="206"/>
      <c r="D64" s="206"/>
      <c r="E64" s="206"/>
      <c r="F64" s="23"/>
      <c r="G64" s="225"/>
      <c r="H64" s="25"/>
      <c r="I64" s="38"/>
      <c r="J64" s="25"/>
      <c r="K64" s="38"/>
      <c r="L64" s="36"/>
      <c r="M64" s="28"/>
    </row>
    <row r="65" spans="1:13" ht="8.1" customHeight="1">
      <c r="A65" s="1"/>
      <c r="B65" s="1"/>
      <c r="C65" s="206"/>
      <c r="D65" s="206"/>
      <c r="E65" s="206"/>
      <c r="F65" s="23"/>
      <c r="G65" s="24"/>
      <c r="H65" s="25"/>
      <c r="I65" s="24"/>
      <c r="J65" s="25"/>
      <c r="K65" s="24"/>
      <c r="L65" s="36"/>
      <c r="M65" s="28"/>
    </row>
    <row r="66" spans="1:13" ht="21" customHeight="1">
      <c r="A66" s="2" t="s">
        <v>93</v>
      </c>
      <c r="B66" s="1"/>
      <c r="C66" s="206">
        <v>14</v>
      </c>
      <c r="D66" s="206"/>
      <c r="E66" s="207">
        <v>22209727</v>
      </c>
      <c r="F66" s="23"/>
      <c r="G66" s="24">
        <v>13666201</v>
      </c>
      <c r="H66" s="25"/>
      <c r="I66" s="207">
        <v>12566116</v>
      </c>
      <c r="J66" s="25"/>
      <c r="K66" s="24">
        <v>13666201</v>
      </c>
      <c r="L66" s="36"/>
      <c r="M66" s="28"/>
    </row>
    <row r="67" spans="1:13" ht="21" customHeight="1">
      <c r="A67" s="2" t="s">
        <v>21</v>
      </c>
      <c r="C67" s="206"/>
      <c r="D67" s="206"/>
      <c r="E67" s="207">
        <v>6749</v>
      </c>
      <c r="F67" s="23"/>
      <c r="G67" s="27">
        <v>2296</v>
      </c>
      <c r="H67" s="25"/>
      <c r="I67" s="207">
        <v>6749</v>
      </c>
      <c r="J67" s="25"/>
      <c r="K67" s="27">
        <v>2296</v>
      </c>
      <c r="L67" s="36"/>
      <c r="M67" s="28"/>
    </row>
    <row r="68" spans="1:13" ht="21" customHeight="1">
      <c r="A68" s="2" t="s">
        <v>127</v>
      </c>
      <c r="C68" s="206"/>
      <c r="D68" s="206"/>
      <c r="E68" s="207"/>
      <c r="F68" s="2"/>
      <c r="G68" s="2"/>
      <c r="H68" s="2"/>
      <c r="I68" s="207"/>
      <c r="J68" s="2"/>
      <c r="K68" s="2"/>
      <c r="L68" s="36"/>
      <c r="M68" s="28"/>
    </row>
    <row r="69" spans="1:13" ht="21" customHeight="1">
      <c r="B69" s="2" t="s">
        <v>114</v>
      </c>
      <c r="C69" s="206"/>
      <c r="D69" s="206"/>
      <c r="E69" s="207">
        <v>6071993</v>
      </c>
      <c r="F69" s="23"/>
      <c r="G69" s="27">
        <v>2348350</v>
      </c>
      <c r="H69" s="25"/>
      <c r="I69" s="207">
        <v>2603645</v>
      </c>
      <c r="J69" s="25"/>
      <c r="K69" s="4">
        <v>2199559</v>
      </c>
      <c r="L69" s="36"/>
      <c r="M69" s="28"/>
    </row>
    <row r="70" spans="1:13" ht="21" customHeight="1">
      <c r="A70" s="2" t="s">
        <v>22</v>
      </c>
      <c r="B70" s="1"/>
      <c r="C70" s="206"/>
      <c r="D70" s="206"/>
      <c r="E70" s="211">
        <v>847841</v>
      </c>
      <c r="F70" s="23"/>
      <c r="G70" s="41">
        <v>684565</v>
      </c>
      <c r="H70" s="25"/>
      <c r="I70" s="211">
        <v>686940</v>
      </c>
      <c r="J70" s="25"/>
      <c r="K70" s="41">
        <v>684565</v>
      </c>
      <c r="L70" s="36"/>
      <c r="M70" s="28"/>
    </row>
    <row r="71" spans="1:13" ht="8.1" customHeight="1">
      <c r="A71" s="1"/>
      <c r="B71" s="1"/>
      <c r="C71" s="206"/>
      <c r="D71" s="206"/>
      <c r="E71" s="214"/>
      <c r="F71" s="23"/>
      <c r="G71" s="27"/>
      <c r="H71" s="25"/>
      <c r="I71" s="27"/>
      <c r="J71" s="25"/>
      <c r="K71" s="27"/>
      <c r="L71" s="36"/>
      <c r="M71" s="28"/>
    </row>
    <row r="72" spans="1:13" ht="21" customHeight="1">
      <c r="A72" s="1" t="s">
        <v>23</v>
      </c>
      <c r="B72" s="1"/>
      <c r="C72" s="206"/>
      <c r="D72" s="206"/>
      <c r="E72" s="211">
        <f>SUM(E66:E70)</f>
        <v>29136310</v>
      </c>
      <c r="F72" s="23"/>
      <c r="G72" s="30">
        <f>SUM(G66:G70)</f>
        <v>16701412</v>
      </c>
      <c r="H72" s="25"/>
      <c r="I72" s="30">
        <f>SUM(I66:I70)</f>
        <v>15863450</v>
      </c>
      <c r="J72" s="25"/>
      <c r="K72" s="30">
        <f>SUM(K66:K70)</f>
        <v>16552621</v>
      </c>
      <c r="L72" s="36"/>
      <c r="M72" s="28"/>
    </row>
    <row r="73" spans="1:13" ht="8.1" customHeight="1">
      <c r="A73" s="1"/>
      <c r="B73" s="1"/>
      <c r="C73" s="206"/>
      <c r="D73" s="206"/>
      <c r="E73" s="215"/>
      <c r="F73" s="23"/>
      <c r="G73" s="29"/>
      <c r="H73" s="25"/>
      <c r="I73" s="29"/>
      <c r="J73" s="25"/>
      <c r="K73" s="29"/>
      <c r="L73" s="36"/>
      <c r="M73" s="28"/>
    </row>
    <row r="74" spans="1:13" ht="21" customHeight="1">
      <c r="A74" s="1" t="s">
        <v>24</v>
      </c>
      <c r="B74" s="1"/>
      <c r="C74" s="42"/>
      <c r="D74" s="42"/>
      <c r="E74" s="218">
        <f>SUM(E62,E72)</f>
        <v>47719466</v>
      </c>
      <c r="F74" s="43"/>
      <c r="G74" s="32">
        <f>SUM(G62,G72)</f>
        <v>26258564</v>
      </c>
      <c r="H74" s="44"/>
      <c r="I74" s="32">
        <f>SUM(I62,I72)</f>
        <v>26242391</v>
      </c>
      <c r="J74" s="44"/>
      <c r="K74" s="32">
        <f>SUM(K62,K72)</f>
        <v>25603187</v>
      </c>
      <c r="L74" s="36"/>
      <c r="M74" s="28"/>
    </row>
    <row r="75" spans="1:13" ht="21" customHeight="1">
      <c r="F75" s="2"/>
      <c r="H75" s="4"/>
      <c r="J75" s="4"/>
      <c r="L75" s="36"/>
      <c r="M75" s="28"/>
    </row>
    <row r="76" spans="1:13" s="3" customFormat="1" ht="21.9" customHeight="1">
      <c r="A76" s="7" t="str">
        <f>+A42</f>
        <v>บริษัท บี-52 แคปปิตอล จำกัด (มหาชน) และ บริษัทย่อย</v>
      </c>
      <c r="G76" s="5"/>
      <c r="H76" s="5"/>
      <c r="I76" s="5"/>
      <c r="J76" s="5"/>
      <c r="K76" s="5"/>
      <c r="L76" s="36"/>
      <c r="M76" s="28"/>
    </row>
    <row r="77" spans="1:13" ht="21" customHeight="1">
      <c r="A77" s="7" t="s">
        <v>80</v>
      </c>
      <c r="B77" s="7"/>
      <c r="C77" s="8"/>
      <c r="D77" s="8"/>
      <c r="E77" s="8"/>
      <c r="F77" s="8"/>
      <c r="G77" s="25"/>
      <c r="H77" s="25"/>
      <c r="I77" s="25"/>
      <c r="J77" s="25"/>
      <c r="K77" s="25"/>
      <c r="L77" s="36"/>
      <c r="M77" s="28"/>
    </row>
    <row r="78" spans="1:13" ht="21" customHeight="1">
      <c r="A78" s="10" t="str">
        <f>A3</f>
        <v>ณ วันที่ 31 มีนาคม 2564</v>
      </c>
      <c r="B78" s="10"/>
      <c r="C78" s="11"/>
      <c r="D78" s="11"/>
      <c r="E78" s="11"/>
      <c r="F78" s="11"/>
      <c r="G78" s="45"/>
      <c r="H78" s="45"/>
      <c r="I78" s="45"/>
      <c r="J78" s="45"/>
      <c r="K78" s="45"/>
      <c r="L78" s="36"/>
      <c r="M78" s="28"/>
    </row>
    <row r="79" spans="1:13" ht="21" customHeight="1">
      <c r="A79" s="37"/>
      <c r="B79" s="37"/>
      <c r="C79" s="8"/>
      <c r="D79" s="8"/>
      <c r="E79" s="8"/>
      <c r="F79" s="8"/>
      <c r="G79" s="25"/>
      <c r="H79" s="25"/>
      <c r="I79" s="25"/>
      <c r="J79" s="25"/>
      <c r="K79" s="25"/>
      <c r="L79" s="36"/>
      <c r="M79" s="28"/>
    </row>
    <row r="80" spans="1:13" ht="21" customHeight="1">
      <c r="A80" s="37"/>
      <c r="B80" s="37"/>
      <c r="C80" s="8"/>
      <c r="D80" s="8"/>
      <c r="E80" s="235" t="s">
        <v>81</v>
      </c>
      <c r="F80" s="235"/>
      <c r="G80" s="235"/>
      <c r="H80" s="16"/>
      <c r="I80" s="235" t="s">
        <v>82</v>
      </c>
      <c r="J80" s="235"/>
      <c r="K80" s="235"/>
      <c r="L80" s="36"/>
      <c r="M80" s="28"/>
    </row>
    <row r="81" spans="1:13" s="1" customFormat="1" ht="21" customHeight="1">
      <c r="C81" s="13"/>
      <c r="D81" s="13"/>
      <c r="E81" s="15" t="s">
        <v>1</v>
      </c>
      <c r="F81" s="14"/>
      <c r="G81" s="15" t="s">
        <v>1</v>
      </c>
      <c r="H81" s="16"/>
      <c r="I81" s="15" t="s">
        <v>1</v>
      </c>
      <c r="J81" s="16"/>
      <c r="K81" s="15" t="s">
        <v>1</v>
      </c>
      <c r="L81" s="36"/>
      <c r="M81" s="28"/>
    </row>
    <row r="82" spans="1:13" s="1" customFormat="1" ht="21" customHeight="1">
      <c r="C82" s="13"/>
      <c r="D82" s="13"/>
      <c r="E82" s="190" t="s">
        <v>145</v>
      </c>
      <c r="F82" s="14"/>
      <c r="G82" s="18" t="s">
        <v>113</v>
      </c>
      <c r="H82" s="16"/>
      <c r="I82" s="190" t="s">
        <v>145</v>
      </c>
      <c r="J82" s="16"/>
      <c r="K82" s="18" t="s">
        <v>113</v>
      </c>
      <c r="L82" s="36"/>
      <c r="M82" s="28"/>
    </row>
    <row r="83" spans="1:13" s="1" customFormat="1" ht="21" customHeight="1">
      <c r="C83" s="13"/>
      <c r="D83" s="13"/>
      <c r="E83" s="190" t="s">
        <v>146</v>
      </c>
      <c r="F83" s="14"/>
      <c r="G83" s="18" t="s">
        <v>148</v>
      </c>
      <c r="H83" s="16"/>
      <c r="I83" s="190" t="s">
        <v>146</v>
      </c>
      <c r="J83" s="16"/>
      <c r="K83" s="18" t="s">
        <v>148</v>
      </c>
      <c r="L83" s="36"/>
      <c r="M83" s="28"/>
    </row>
    <row r="84" spans="1:13" s="1" customFormat="1" ht="21" customHeight="1">
      <c r="C84" s="13"/>
      <c r="D84" s="13"/>
      <c r="E84" s="190" t="s">
        <v>147</v>
      </c>
      <c r="F84" s="14"/>
      <c r="G84" s="18"/>
      <c r="H84" s="16"/>
      <c r="I84" s="190" t="s">
        <v>147</v>
      </c>
      <c r="J84" s="16"/>
      <c r="K84" s="18"/>
      <c r="L84" s="36"/>
      <c r="M84" s="28"/>
    </row>
    <row r="85" spans="1:13" ht="21" customHeight="1">
      <c r="A85" s="1"/>
      <c r="B85" s="1"/>
      <c r="C85" s="19" t="s">
        <v>2</v>
      </c>
      <c r="D85" s="20"/>
      <c r="E85" s="21" t="s">
        <v>3</v>
      </c>
      <c r="F85" s="20"/>
      <c r="G85" s="21" t="s">
        <v>3</v>
      </c>
      <c r="H85" s="22"/>
      <c r="I85" s="21" t="s">
        <v>3</v>
      </c>
      <c r="J85" s="22"/>
      <c r="K85" s="21" t="s">
        <v>3</v>
      </c>
      <c r="L85" s="36"/>
      <c r="M85" s="28"/>
    </row>
    <row r="86" spans="1:13" ht="8.1" customHeight="1">
      <c r="A86" s="1"/>
      <c r="B86" s="1"/>
      <c r="C86" s="206"/>
      <c r="D86" s="206"/>
      <c r="E86" s="206"/>
      <c r="F86" s="23"/>
      <c r="G86" s="24"/>
      <c r="H86" s="25"/>
      <c r="I86" s="24"/>
      <c r="J86" s="25"/>
      <c r="K86" s="24"/>
      <c r="L86" s="36"/>
      <c r="M86" s="28"/>
    </row>
    <row r="87" spans="1:13" ht="21" customHeight="1">
      <c r="A87" s="31" t="s">
        <v>62</v>
      </c>
      <c r="B87" s="31"/>
      <c r="C87" s="206"/>
      <c r="D87" s="206"/>
      <c r="E87" s="206"/>
      <c r="F87" s="23"/>
      <c r="G87" s="38"/>
      <c r="H87" s="25"/>
      <c r="I87" s="38"/>
      <c r="J87" s="25"/>
      <c r="K87" s="38"/>
      <c r="L87" s="36"/>
      <c r="M87" s="28"/>
    </row>
    <row r="88" spans="1:13" ht="8.1" customHeight="1">
      <c r="A88" s="1"/>
      <c r="B88" s="1"/>
      <c r="C88" s="206"/>
      <c r="D88" s="206"/>
      <c r="E88" s="206"/>
      <c r="F88" s="23"/>
      <c r="G88" s="24"/>
      <c r="H88" s="25"/>
      <c r="I88" s="24"/>
      <c r="J88" s="25"/>
      <c r="K88" s="24"/>
      <c r="L88" s="36"/>
      <c r="M88" s="28"/>
    </row>
    <row r="89" spans="1:13" ht="21" customHeight="1">
      <c r="A89" s="1" t="s">
        <v>63</v>
      </c>
      <c r="B89" s="1"/>
      <c r="C89" s="42"/>
      <c r="D89" s="42"/>
      <c r="E89" s="42"/>
      <c r="F89" s="43"/>
      <c r="G89" s="46"/>
      <c r="H89" s="47"/>
      <c r="I89" s="46"/>
      <c r="J89" s="47"/>
      <c r="K89" s="46"/>
      <c r="L89" s="36"/>
      <c r="M89" s="28"/>
    </row>
    <row r="90" spans="1:13" s="6" customFormat="1" ht="8.1" customHeight="1">
      <c r="A90" s="1"/>
      <c r="B90" s="1"/>
      <c r="C90" s="206"/>
      <c r="D90" s="206"/>
      <c r="E90" s="206"/>
      <c r="F90" s="23"/>
      <c r="G90" s="29"/>
      <c r="H90" s="46"/>
      <c r="I90" s="29"/>
      <c r="J90" s="46"/>
      <c r="K90" s="29"/>
      <c r="L90" s="36"/>
      <c r="M90" s="28"/>
    </row>
    <row r="91" spans="1:13" s="6" customFormat="1" ht="21" customHeight="1">
      <c r="A91" s="2" t="s">
        <v>25</v>
      </c>
      <c r="B91" s="2"/>
      <c r="C91" s="206">
        <v>15</v>
      </c>
      <c r="D91" s="206"/>
      <c r="E91" s="206"/>
      <c r="F91" s="43"/>
      <c r="G91" s="46"/>
      <c r="H91" s="47"/>
      <c r="I91" s="46"/>
      <c r="J91" s="47"/>
      <c r="K91" s="46"/>
      <c r="L91" s="36"/>
      <c r="M91" s="28"/>
    </row>
    <row r="92" spans="1:13" s="6" customFormat="1" ht="21" customHeight="1">
      <c r="A92" s="2"/>
      <c r="B92" s="48" t="s">
        <v>26</v>
      </c>
      <c r="C92" s="2"/>
      <c r="D92" s="2"/>
      <c r="E92" s="130"/>
      <c r="F92" s="43"/>
      <c r="G92" s="46"/>
      <c r="H92" s="47"/>
      <c r="I92" s="46"/>
      <c r="J92" s="47"/>
      <c r="K92" s="46"/>
      <c r="L92" s="36"/>
      <c r="M92" s="28"/>
    </row>
    <row r="93" spans="1:13" s="200" customFormat="1" ht="21" customHeight="1">
      <c r="A93" s="2"/>
      <c r="B93" s="48" t="s">
        <v>166</v>
      </c>
      <c r="C93" s="2"/>
      <c r="D93" s="2"/>
      <c r="E93" s="130"/>
      <c r="F93" s="43"/>
      <c r="G93" s="46"/>
      <c r="H93" s="47"/>
      <c r="I93" s="46"/>
      <c r="J93" s="47"/>
      <c r="K93" s="46"/>
      <c r="L93" s="36"/>
      <c r="M93" s="28"/>
    </row>
    <row r="94" spans="1:13" s="200" customFormat="1" ht="21" customHeight="1">
      <c r="A94" s="2"/>
      <c r="B94" s="48" t="s">
        <v>96</v>
      </c>
      <c r="C94" s="2"/>
      <c r="D94" s="2"/>
      <c r="E94" s="130"/>
      <c r="F94" s="43"/>
      <c r="G94" s="46"/>
      <c r="H94" s="47"/>
      <c r="I94" s="46"/>
      <c r="J94" s="47"/>
      <c r="K94" s="46"/>
      <c r="L94" s="36"/>
      <c r="M94" s="28"/>
    </row>
    <row r="95" spans="1:13" s="200" customFormat="1" ht="21" customHeight="1" thickBot="1">
      <c r="A95" s="2"/>
      <c r="B95" s="48" t="s">
        <v>150</v>
      </c>
      <c r="C95" s="2"/>
      <c r="D95" s="2"/>
      <c r="E95" s="49">
        <v>1262393735</v>
      </c>
      <c r="F95" s="43"/>
      <c r="G95" s="46"/>
      <c r="H95" s="47"/>
      <c r="I95" s="49">
        <v>1262393735</v>
      </c>
      <c r="J95" s="47"/>
      <c r="K95" s="46"/>
      <c r="L95" s="36"/>
      <c r="M95" s="28"/>
    </row>
    <row r="96" spans="1:13" s="6" customFormat="1" ht="21" customHeight="1" thickTop="1">
      <c r="A96" s="2"/>
      <c r="B96" s="48" t="s">
        <v>84</v>
      </c>
      <c r="C96" s="2"/>
      <c r="D96" s="2"/>
      <c r="E96" s="208"/>
      <c r="F96" s="43"/>
      <c r="G96" s="46"/>
      <c r="H96" s="47"/>
      <c r="I96" s="46"/>
      <c r="J96" s="47"/>
      <c r="K96" s="46"/>
      <c r="L96" s="36"/>
      <c r="M96" s="28"/>
    </row>
    <row r="97" spans="1:14" s="200" customFormat="1" ht="21" customHeight="1">
      <c r="A97" s="2"/>
      <c r="B97" s="48" t="s">
        <v>96</v>
      </c>
      <c r="C97" s="2"/>
      <c r="D97" s="2"/>
      <c r="E97" s="224"/>
      <c r="F97" s="43"/>
      <c r="G97" s="46"/>
      <c r="H97" s="47"/>
      <c r="I97" s="46"/>
      <c r="J97" s="47"/>
      <c r="K97" s="46"/>
      <c r="L97" s="36"/>
      <c r="M97" s="28"/>
    </row>
    <row r="98" spans="1:14" s="6" customFormat="1" ht="21" customHeight="1" thickBot="1">
      <c r="A98" s="2"/>
      <c r="B98" s="48" t="s">
        <v>151</v>
      </c>
      <c r="C98" s="2"/>
      <c r="D98" s="2"/>
      <c r="E98" s="224"/>
      <c r="F98" s="43"/>
      <c r="G98" s="49">
        <v>1278899861</v>
      </c>
      <c r="H98" s="47"/>
      <c r="I98" s="46"/>
      <c r="J98" s="47"/>
      <c r="K98" s="49">
        <v>1278899861</v>
      </c>
      <c r="L98" s="36"/>
      <c r="M98" s="28"/>
      <c r="N98" s="183"/>
    </row>
    <row r="99" spans="1:14" s="6" customFormat="1" ht="8.1" customHeight="1" thickTop="1">
      <c r="A99" s="1"/>
      <c r="B99" s="1"/>
      <c r="C99" s="206"/>
      <c r="D99" s="206"/>
      <c r="E99" s="224"/>
      <c r="F99" s="23"/>
      <c r="G99" s="29"/>
      <c r="H99" s="46"/>
      <c r="I99" s="29"/>
      <c r="J99" s="46"/>
      <c r="K99" s="29"/>
      <c r="L99" s="36"/>
      <c r="M99" s="28"/>
    </row>
    <row r="100" spans="1:14" s="6" customFormat="1" ht="21" customHeight="1">
      <c r="A100" s="2"/>
      <c r="B100" s="48" t="s">
        <v>27</v>
      </c>
      <c r="C100" s="206"/>
      <c r="D100" s="206"/>
      <c r="E100" s="206"/>
      <c r="F100" s="43"/>
      <c r="G100" s="46"/>
      <c r="H100" s="47"/>
      <c r="I100" s="46"/>
      <c r="J100" s="47"/>
      <c r="K100" s="46"/>
      <c r="L100" s="36"/>
      <c r="M100" s="28"/>
    </row>
    <row r="101" spans="1:14" s="200" customFormat="1" ht="21" customHeight="1">
      <c r="A101" s="2"/>
      <c r="B101" s="48" t="s">
        <v>149</v>
      </c>
      <c r="C101" s="206"/>
      <c r="D101" s="206"/>
      <c r="E101" s="203"/>
      <c r="F101" s="43"/>
      <c r="G101" s="46"/>
      <c r="H101" s="47"/>
      <c r="I101" s="46"/>
      <c r="J101" s="47"/>
      <c r="K101" s="46"/>
      <c r="L101" s="36"/>
      <c r="M101" s="28"/>
    </row>
    <row r="102" spans="1:14" s="200" customFormat="1" ht="21" customHeight="1">
      <c r="A102" s="2"/>
      <c r="B102" s="48" t="s">
        <v>96</v>
      </c>
      <c r="C102" s="206"/>
      <c r="D102" s="206"/>
      <c r="E102" s="206"/>
      <c r="F102" s="43"/>
      <c r="G102" s="46"/>
      <c r="H102" s="47"/>
      <c r="I102" s="46"/>
      <c r="J102" s="47"/>
      <c r="K102" s="46"/>
      <c r="L102" s="36"/>
      <c r="M102" s="28"/>
    </row>
    <row r="103" spans="1:14" s="200" customFormat="1" ht="21" customHeight="1">
      <c r="A103" s="2"/>
      <c r="B103" s="48" t="s">
        <v>150</v>
      </c>
      <c r="C103" s="206"/>
      <c r="D103" s="206"/>
      <c r="E103" s="38">
        <v>1136016654</v>
      </c>
      <c r="F103" s="43"/>
      <c r="G103" s="46"/>
      <c r="H103" s="47"/>
      <c r="I103" s="38">
        <v>1136016654</v>
      </c>
      <c r="J103" s="47"/>
      <c r="K103" s="46"/>
      <c r="L103" s="36"/>
      <c r="M103" s="28"/>
    </row>
    <row r="104" spans="1:14" s="200" customFormat="1" ht="21" customHeight="1">
      <c r="A104" s="2"/>
      <c r="B104" s="48" t="s">
        <v>89</v>
      </c>
      <c r="C104" s="206"/>
      <c r="D104" s="206"/>
      <c r="E104" s="208"/>
      <c r="F104" s="43"/>
      <c r="G104" s="46"/>
      <c r="H104" s="47"/>
      <c r="I104" s="46"/>
      <c r="J104" s="47"/>
      <c r="K104" s="46"/>
      <c r="L104" s="36"/>
      <c r="M104" s="28"/>
    </row>
    <row r="105" spans="1:14" s="6" customFormat="1" ht="21" customHeight="1">
      <c r="A105" s="2"/>
      <c r="B105" s="48" t="s">
        <v>96</v>
      </c>
      <c r="C105" s="206"/>
      <c r="D105" s="206"/>
      <c r="E105" s="206"/>
      <c r="F105" s="43"/>
      <c r="G105" s="46"/>
      <c r="H105" s="47"/>
      <c r="I105" s="46"/>
      <c r="J105" s="47"/>
      <c r="K105" s="46"/>
      <c r="L105" s="36"/>
      <c r="M105" s="28"/>
    </row>
    <row r="106" spans="1:14" s="6" customFormat="1" ht="21" customHeight="1">
      <c r="A106" s="2"/>
      <c r="B106" s="48" t="s">
        <v>151</v>
      </c>
      <c r="C106" s="206"/>
      <c r="D106" s="206"/>
      <c r="F106" s="43"/>
      <c r="G106" s="38">
        <v>1011016654</v>
      </c>
      <c r="H106" s="47"/>
      <c r="J106" s="47"/>
      <c r="K106" s="38">
        <v>1011016654</v>
      </c>
      <c r="L106" s="36"/>
      <c r="M106" s="28"/>
    </row>
    <row r="107" spans="1:14" s="6" customFormat="1" ht="21" customHeight="1">
      <c r="A107" s="2" t="s">
        <v>129</v>
      </c>
      <c r="B107" s="50"/>
      <c r="C107" s="206"/>
      <c r="D107" s="206"/>
      <c r="E107" s="38">
        <v>-170989992</v>
      </c>
      <c r="F107" s="43"/>
      <c r="G107" s="38">
        <v>-95989992</v>
      </c>
      <c r="H107" s="47"/>
      <c r="I107" s="38">
        <v>-170989992</v>
      </c>
      <c r="J107" s="47"/>
      <c r="K107" s="38">
        <v>-95989992</v>
      </c>
      <c r="L107" s="36"/>
      <c r="M107" s="28"/>
    </row>
    <row r="108" spans="1:14" s="6" customFormat="1" ht="21" customHeight="1">
      <c r="A108" s="40" t="s">
        <v>28</v>
      </c>
      <c r="B108" s="50"/>
      <c r="C108" s="206"/>
      <c r="D108" s="206"/>
      <c r="E108" s="38">
        <v>72161480</v>
      </c>
      <c r="F108" s="43"/>
      <c r="G108" s="38">
        <v>72161480</v>
      </c>
      <c r="H108" s="47"/>
      <c r="I108" s="38">
        <v>72161480</v>
      </c>
      <c r="J108" s="47"/>
      <c r="K108" s="38">
        <v>72161480</v>
      </c>
      <c r="L108" s="36"/>
      <c r="M108" s="28"/>
    </row>
    <row r="109" spans="1:14" s="6" customFormat="1" ht="21" customHeight="1">
      <c r="A109" s="2" t="s">
        <v>29</v>
      </c>
      <c r="B109" s="50"/>
      <c r="C109" s="206"/>
      <c r="D109" s="206"/>
      <c r="E109" s="206"/>
      <c r="F109" s="43"/>
      <c r="G109" s="38"/>
      <c r="H109" s="47"/>
      <c r="I109" s="38"/>
      <c r="J109" s="47"/>
      <c r="K109" s="38"/>
      <c r="L109" s="36"/>
      <c r="M109" s="28"/>
    </row>
    <row r="110" spans="1:14" s="6" customFormat="1" ht="21" customHeight="1">
      <c r="A110" s="2"/>
      <c r="B110" s="2" t="s">
        <v>30</v>
      </c>
      <c r="C110" s="206"/>
      <c r="D110" s="206"/>
      <c r="E110" s="206"/>
      <c r="F110" s="43"/>
      <c r="G110" s="38"/>
      <c r="H110" s="47"/>
      <c r="I110" s="38"/>
      <c r="J110" s="47"/>
      <c r="K110" s="38"/>
      <c r="L110" s="36"/>
      <c r="M110" s="28"/>
    </row>
    <row r="111" spans="1:14" s="6" customFormat="1" ht="21" customHeight="1">
      <c r="A111" s="2"/>
      <c r="B111" s="2" t="s">
        <v>31</v>
      </c>
      <c r="C111" s="206"/>
      <c r="D111" s="206"/>
      <c r="E111" s="38">
        <v>8297905</v>
      </c>
      <c r="F111" s="43"/>
      <c r="G111" s="38">
        <v>8297905</v>
      </c>
      <c r="H111" s="47"/>
      <c r="I111" s="38">
        <f>'SE (6)'!K17</f>
        <v>8297905</v>
      </c>
      <c r="J111" s="47"/>
      <c r="K111" s="38">
        <v>8297905</v>
      </c>
      <c r="L111" s="36"/>
      <c r="M111" s="28"/>
    </row>
    <row r="112" spans="1:14" s="6" customFormat="1" ht="21" customHeight="1">
      <c r="A112" s="2"/>
      <c r="B112" s="2" t="s">
        <v>32</v>
      </c>
      <c r="C112" s="206"/>
      <c r="D112" s="206"/>
      <c r="E112" s="41">
        <f>'CE (5)'!M21</f>
        <v>-887534484</v>
      </c>
      <c r="F112" s="43"/>
      <c r="G112" s="41">
        <v>-865034192</v>
      </c>
      <c r="H112" s="47"/>
      <c r="I112" s="41">
        <f>'SE (6)'!M17</f>
        <v>-877967880</v>
      </c>
      <c r="J112" s="47"/>
      <c r="K112" s="41">
        <v>-863105123</v>
      </c>
      <c r="L112" s="36"/>
      <c r="M112" s="28"/>
    </row>
    <row r="113" spans="1:15" s="6" customFormat="1" ht="8.1" customHeight="1">
      <c r="A113" s="1"/>
      <c r="B113" s="1"/>
      <c r="C113" s="206"/>
      <c r="D113" s="206"/>
      <c r="E113" s="29"/>
      <c r="F113" s="23"/>
      <c r="G113" s="29"/>
      <c r="H113" s="46"/>
      <c r="I113" s="29"/>
      <c r="J113" s="46"/>
      <c r="K113" s="29"/>
      <c r="L113" s="36"/>
      <c r="M113" s="28"/>
    </row>
    <row r="114" spans="1:15" ht="21" customHeight="1">
      <c r="A114" s="51" t="s">
        <v>107</v>
      </c>
      <c r="B114" s="51"/>
      <c r="C114" s="206"/>
      <c r="D114" s="206"/>
      <c r="E114" s="27">
        <f>SUM(E103:E112)</f>
        <v>157951563</v>
      </c>
      <c r="F114" s="43"/>
      <c r="G114" s="27">
        <f>SUM(G106:G112)</f>
        <v>130451855</v>
      </c>
      <c r="H114" s="47"/>
      <c r="I114" s="27">
        <f>SUM(I103:I112)</f>
        <v>167518167</v>
      </c>
      <c r="J114" s="47"/>
      <c r="K114" s="27">
        <f>SUM(K106:K112)</f>
        <v>132380924</v>
      </c>
      <c r="L114" s="36"/>
      <c r="M114" s="28"/>
    </row>
    <row r="115" spans="1:15" ht="21" customHeight="1">
      <c r="A115" s="40" t="s">
        <v>108</v>
      </c>
      <c r="B115" s="51"/>
      <c r="C115" s="206"/>
      <c r="D115" s="206"/>
      <c r="E115" s="32">
        <f>'CE (5)'!R21</f>
        <v>588219</v>
      </c>
      <c r="F115" s="43"/>
      <c r="G115" s="32">
        <v>-71126</v>
      </c>
      <c r="H115" s="47"/>
      <c r="I115" s="32">
        <v>0</v>
      </c>
      <c r="J115" s="47"/>
      <c r="K115" s="32">
        <v>0</v>
      </c>
      <c r="L115" s="36"/>
      <c r="M115" s="28"/>
    </row>
    <row r="116" spans="1:15" ht="7.95" customHeight="1">
      <c r="A116" s="40"/>
      <c r="B116" s="51"/>
      <c r="C116" s="206"/>
      <c r="D116" s="206"/>
      <c r="E116" s="27"/>
      <c r="F116" s="43"/>
      <c r="G116" s="27"/>
      <c r="H116" s="47"/>
      <c r="I116" s="27"/>
      <c r="J116" s="47"/>
      <c r="K116" s="27"/>
      <c r="L116" s="36"/>
      <c r="M116" s="28"/>
    </row>
    <row r="117" spans="1:15" ht="21" customHeight="1">
      <c r="A117" s="191" t="s">
        <v>65</v>
      </c>
      <c r="B117" s="51"/>
      <c r="C117" s="206"/>
      <c r="D117" s="206"/>
      <c r="E117" s="30">
        <f>SUM(E114:E115)</f>
        <v>158539782</v>
      </c>
      <c r="F117" s="23"/>
      <c r="G117" s="30">
        <f>SUM(G114:G115)</f>
        <v>130380729</v>
      </c>
      <c r="H117" s="46"/>
      <c r="I117" s="30">
        <f>SUM(I114:I115)</f>
        <v>167518167</v>
      </c>
      <c r="J117" s="46"/>
      <c r="K117" s="30">
        <f>SUM(K114:K115)</f>
        <v>132380924</v>
      </c>
      <c r="L117" s="36"/>
      <c r="M117" s="28"/>
    </row>
    <row r="118" spans="1:15" ht="8.1" customHeight="1">
      <c r="A118" s="1"/>
      <c r="B118" s="1"/>
      <c r="C118" s="206"/>
      <c r="D118" s="206"/>
      <c r="E118" s="29"/>
      <c r="F118" s="23"/>
      <c r="G118" s="29"/>
      <c r="H118" s="46"/>
      <c r="I118" s="29"/>
      <c r="J118" s="46"/>
      <c r="K118" s="29"/>
      <c r="L118" s="36"/>
      <c r="M118" s="28"/>
    </row>
    <row r="119" spans="1:15" ht="21" customHeight="1" thickBot="1">
      <c r="A119" s="52" t="s">
        <v>66</v>
      </c>
      <c r="B119" s="1"/>
      <c r="C119" s="206"/>
      <c r="D119" s="206"/>
      <c r="E119" s="35">
        <f>+E74+E117</f>
        <v>206259248</v>
      </c>
      <c r="F119" s="23"/>
      <c r="G119" s="35">
        <f>+G74+G117</f>
        <v>156639293</v>
      </c>
      <c r="H119" s="46"/>
      <c r="I119" s="35">
        <f>+I74+I117</f>
        <v>193760558</v>
      </c>
      <c r="J119" s="46"/>
      <c r="K119" s="35">
        <f>+K74+K117</f>
        <v>157984111</v>
      </c>
      <c r="L119" s="36"/>
      <c r="M119" s="28"/>
    </row>
    <row r="120" spans="1:15" ht="21" customHeight="1" thickTop="1">
      <c r="A120" s="52"/>
      <c r="B120" s="1"/>
      <c r="C120" s="206"/>
      <c r="D120" s="206"/>
      <c r="E120" s="206"/>
      <c r="F120" s="23"/>
      <c r="G120" s="27"/>
      <c r="H120" s="46"/>
      <c r="I120" s="27"/>
      <c r="J120" s="46"/>
      <c r="K120" s="27"/>
    </row>
    <row r="121" spans="1:15" s="157" customFormat="1" ht="26.25" customHeight="1">
      <c r="A121" s="152"/>
      <c r="B121" s="152"/>
      <c r="C121" s="153"/>
      <c r="D121" s="153"/>
      <c r="E121" s="154"/>
      <c r="F121" s="154"/>
      <c r="G121" s="154"/>
      <c r="H121" s="154"/>
      <c r="I121" s="154"/>
      <c r="J121" s="154"/>
      <c r="K121" s="154"/>
      <c r="L121" s="156"/>
      <c r="O121" s="158"/>
    </row>
    <row r="122" spans="1:15" s="155" customFormat="1" ht="21.9" customHeight="1">
      <c r="E122" s="174"/>
      <c r="F122" s="174"/>
      <c r="G122" s="174"/>
      <c r="H122" s="174"/>
      <c r="I122" s="174"/>
      <c r="J122" s="174"/>
      <c r="K122" s="174"/>
      <c r="L122" s="201"/>
    </row>
    <row r="123" spans="1:15" s="157" customFormat="1" ht="21.9" customHeight="1">
      <c r="A123" s="155"/>
      <c r="B123" s="155"/>
      <c r="C123" s="155"/>
      <c r="D123" s="155"/>
      <c r="E123" s="171"/>
      <c r="F123" s="164"/>
      <c r="G123" s="171"/>
      <c r="H123" s="165"/>
      <c r="I123" s="171"/>
      <c r="J123" s="165"/>
      <c r="K123" s="171"/>
      <c r="L123" s="156"/>
    </row>
    <row r="124" spans="1:15" s="157" customFormat="1" ht="21" customHeight="1">
      <c r="A124" s="155"/>
      <c r="B124" s="155"/>
      <c r="C124" s="155"/>
      <c r="D124" s="155"/>
      <c r="E124" s="155"/>
      <c r="F124" s="155"/>
      <c r="I124" s="184"/>
      <c r="L124" s="156"/>
    </row>
    <row r="125" spans="1:15" s="157" customFormat="1" ht="21" customHeight="1">
      <c r="A125" s="155"/>
      <c r="B125" s="155"/>
      <c r="C125" s="155"/>
      <c r="D125" s="155"/>
      <c r="E125" s="155"/>
      <c r="F125" s="155"/>
      <c r="G125" s="154"/>
      <c r="H125" s="154"/>
      <c r="I125" s="154"/>
      <c r="J125" s="154"/>
      <c r="K125" s="154"/>
      <c r="L125" s="156"/>
    </row>
    <row r="126" spans="1:15" s="157" customFormat="1" ht="21" customHeight="1">
      <c r="F126" s="155"/>
      <c r="G126" s="158"/>
      <c r="H126" s="154"/>
      <c r="I126" s="158"/>
      <c r="J126" s="154"/>
      <c r="K126" s="158"/>
      <c r="L126" s="156"/>
    </row>
    <row r="127" spans="1:15" s="157" customFormat="1" ht="21" customHeight="1">
      <c r="F127" s="155"/>
      <c r="G127" s="158"/>
      <c r="H127" s="154"/>
      <c r="I127" s="158"/>
      <c r="J127" s="154"/>
      <c r="K127" s="158"/>
      <c r="L127" s="156"/>
    </row>
  </sheetData>
  <mergeCells count="7">
    <mergeCell ref="A41:K41"/>
    <mergeCell ref="I5:K5"/>
    <mergeCell ref="I46:K46"/>
    <mergeCell ref="I80:K80"/>
    <mergeCell ref="E5:G5"/>
    <mergeCell ref="E46:G46"/>
    <mergeCell ref="E80:G80"/>
  </mergeCells>
  <pageMargins left="0.78740157480314965" right="0.39370078740157483" top="0.51181102362204722" bottom="0.59055118110236227" header="0.47244094488188981" footer="0.55118110236220474"/>
  <pageSetup paperSize="9" scale="86" fitToHeight="0" orientation="portrait" useFirstPageNumber="1" horizontalDpi="1200" verticalDpi="120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41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8"/>
  <sheetViews>
    <sheetView view="pageBreakPreview" topLeftCell="A19" zoomScale="88" zoomScaleNormal="100" zoomScaleSheetLayoutView="88" workbookViewId="0">
      <selection activeCell="E35" sqref="E35"/>
    </sheetView>
  </sheetViews>
  <sheetFormatPr defaultColWidth="7.33203125" defaultRowHeight="19.2"/>
  <cols>
    <col min="1" max="1" width="1.88671875" style="2" customWidth="1"/>
    <col min="2" max="2" width="47.33203125" style="2" customWidth="1"/>
    <col min="3" max="3" width="7.33203125" style="2" bestFit="1" customWidth="1"/>
    <col min="4" max="4" width="1.6640625" style="2" customWidth="1"/>
    <col min="5" max="5" width="14.77734375" style="2" customWidth="1"/>
    <col min="6" max="6" width="1.6640625" style="4" customWidth="1"/>
    <col min="7" max="7" width="14.77734375" style="2" customWidth="1"/>
    <col min="8" max="8" width="1.6640625" style="4" customWidth="1"/>
    <col min="9" max="9" width="14.77734375" style="4" customWidth="1"/>
    <col min="10" max="10" width="1.6640625" style="4" customWidth="1"/>
    <col min="11" max="11" width="14.77734375" style="4" customWidth="1"/>
    <col min="12" max="12" width="12.6640625" style="2" customWidth="1"/>
    <col min="13" max="13" width="12.109375" style="174" customWidth="1"/>
    <col min="14" max="14" width="11.33203125" style="2" customWidth="1"/>
    <col min="15" max="15" width="12.33203125" style="2" customWidth="1"/>
    <col min="16" max="16" width="11" style="2" bestFit="1" customWidth="1"/>
    <col min="17" max="18" width="7.33203125" style="2"/>
    <col min="19" max="19" width="7.88671875" style="2" bestFit="1" customWidth="1"/>
    <col min="20" max="20" width="7.33203125" style="2" customWidth="1"/>
    <col min="21" max="16384" width="7.33203125" style="2"/>
  </cols>
  <sheetData>
    <row r="1" spans="1:20">
      <c r="K1" s="202" t="s">
        <v>152</v>
      </c>
    </row>
    <row r="2" spans="1:20">
      <c r="K2" s="202" t="s">
        <v>153</v>
      </c>
    </row>
    <row r="3" spans="1:20" ht="21.75" customHeight="1">
      <c r="A3" s="53" t="str">
        <f>+'FS (1-3)'!A42</f>
        <v>บริษัท บี-52 แคปปิตอล จำกัด (มหาชน) และ บริษัทย่อย</v>
      </c>
      <c r="I3" s="141"/>
    </row>
    <row r="4" spans="1:20" ht="21.75" customHeight="1">
      <c r="A4" s="53" t="s">
        <v>33</v>
      </c>
      <c r="B4" s="53"/>
      <c r="C4" s="8"/>
      <c r="D4" s="8"/>
      <c r="E4" s="8"/>
      <c r="F4" s="5"/>
      <c r="G4" s="8"/>
      <c r="H4" s="5"/>
      <c r="I4" s="5"/>
      <c r="J4" s="5"/>
      <c r="K4" s="5"/>
      <c r="L4" s="140"/>
    </row>
    <row r="5" spans="1:20" ht="21.75" customHeight="1">
      <c r="A5" s="143" t="s">
        <v>154</v>
      </c>
      <c r="B5" s="54"/>
      <c r="C5" s="11"/>
      <c r="D5" s="11"/>
      <c r="E5" s="11"/>
      <c r="F5" s="55"/>
      <c r="G5" s="11"/>
      <c r="H5" s="55"/>
      <c r="I5" s="55"/>
      <c r="J5" s="55"/>
      <c r="K5" s="55"/>
      <c r="N5" s="28"/>
    </row>
    <row r="6" spans="1:20" ht="21.75" customHeight="1">
      <c r="A6" s="7"/>
      <c r="B6" s="7"/>
      <c r="C6" s="8"/>
      <c r="D6" s="8"/>
      <c r="E6" s="8"/>
      <c r="F6" s="5"/>
      <c r="G6" s="8"/>
      <c r="H6" s="5"/>
      <c r="I6" s="5"/>
      <c r="J6" s="5"/>
      <c r="K6" s="5"/>
      <c r="L6" s="28"/>
      <c r="N6" s="28"/>
    </row>
    <row r="7" spans="1:20" ht="21.75" customHeight="1">
      <c r="A7" s="7"/>
      <c r="B7" s="7"/>
      <c r="C7" s="8"/>
      <c r="D7" s="8"/>
      <c r="E7" s="235" t="s">
        <v>81</v>
      </c>
      <c r="F7" s="235"/>
      <c r="G7" s="235"/>
      <c r="H7" s="5"/>
      <c r="I7" s="236" t="s">
        <v>82</v>
      </c>
      <c r="J7" s="236"/>
      <c r="K7" s="236"/>
      <c r="N7" s="28"/>
    </row>
    <row r="8" spans="1:20" ht="21" customHeight="1">
      <c r="E8" s="18" t="s">
        <v>155</v>
      </c>
      <c r="F8" s="16"/>
      <c r="G8" s="18" t="s">
        <v>90</v>
      </c>
      <c r="H8" s="16"/>
      <c r="I8" s="18" t="s">
        <v>155</v>
      </c>
      <c r="J8" s="16"/>
      <c r="K8" s="18" t="s">
        <v>90</v>
      </c>
      <c r="N8" s="28"/>
    </row>
    <row r="9" spans="1:20" ht="21" customHeight="1">
      <c r="C9" s="19" t="s">
        <v>2</v>
      </c>
      <c r="D9" s="20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N9" s="28"/>
    </row>
    <row r="10" spans="1:20" ht="8.1" customHeight="1">
      <c r="C10" s="20"/>
      <c r="D10" s="20"/>
      <c r="E10" s="20"/>
      <c r="G10" s="20"/>
      <c r="I10" s="56"/>
      <c r="K10" s="56"/>
      <c r="N10" s="28"/>
    </row>
    <row r="11" spans="1:20" ht="19.5" customHeight="1">
      <c r="A11" s="26" t="s">
        <v>137</v>
      </c>
      <c r="C11" s="23"/>
      <c r="D11" s="23"/>
      <c r="E11" s="56">
        <v>334869</v>
      </c>
      <c r="G11" s="56">
        <v>17061744.800000001</v>
      </c>
      <c r="I11" s="56">
        <v>6403</v>
      </c>
      <c r="K11" s="56">
        <v>17061744.800000001</v>
      </c>
      <c r="L11" s="4"/>
      <c r="M11" s="186"/>
      <c r="N11" s="4"/>
      <c r="O11" s="186"/>
      <c r="P11" s="39"/>
      <c r="R11" s="4"/>
      <c r="S11" s="4"/>
      <c r="T11" s="4"/>
    </row>
    <row r="12" spans="1:20" ht="19.5" customHeight="1">
      <c r="A12" s="26" t="s">
        <v>134</v>
      </c>
      <c r="C12" s="23"/>
      <c r="D12" s="23"/>
      <c r="E12" s="56">
        <v>8035069</v>
      </c>
      <c r="G12" s="56">
        <v>127003.13999999998</v>
      </c>
      <c r="I12" s="56">
        <v>2121776</v>
      </c>
      <c r="K12" s="56">
        <v>127003.13999999998</v>
      </c>
      <c r="L12" s="4"/>
      <c r="M12" s="186"/>
      <c r="N12" s="4"/>
      <c r="O12" s="186"/>
      <c r="P12" s="39"/>
      <c r="R12" s="4"/>
    </row>
    <row r="13" spans="1:20" ht="19.5" customHeight="1">
      <c r="A13" s="26" t="s">
        <v>135</v>
      </c>
      <c r="B13" s="26"/>
      <c r="C13" s="206"/>
      <c r="D13" s="195"/>
      <c r="E13" s="56">
        <v>-59906</v>
      </c>
      <c r="G13" s="56">
        <v>-16726228.119999999</v>
      </c>
      <c r="I13" s="56">
        <v>-9421</v>
      </c>
      <c r="K13" s="56">
        <v>-16726228.119999999</v>
      </c>
      <c r="L13" s="4"/>
      <c r="M13" s="186"/>
      <c r="N13" s="4"/>
      <c r="O13" s="186"/>
      <c r="P13" s="39"/>
      <c r="R13" s="4"/>
    </row>
    <row r="14" spans="1:20" ht="19.5" customHeight="1">
      <c r="A14" s="26" t="s">
        <v>136</v>
      </c>
      <c r="B14" s="26"/>
      <c r="C14" s="206"/>
      <c r="D14" s="6"/>
      <c r="E14" s="179">
        <v>-5142381</v>
      </c>
      <c r="G14" s="179">
        <v>-39908.720000000001</v>
      </c>
      <c r="I14" s="56">
        <v>-1594191</v>
      </c>
      <c r="K14" s="55">
        <v>-39908.720000000001</v>
      </c>
      <c r="L14" s="4"/>
      <c r="M14" s="5"/>
      <c r="N14" s="5"/>
      <c r="O14" s="5"/>
      <c r="P14" s="5"/>
      <c r="R14" s="4"/>
    </row>
    <row r="15" spans="1:20" ht="6" customHeight="1">
      <c r="C15" s="23"/>
      <c r="D15" s="23"/>
      <c r="E15" s="23"/>
      <c r="G15" s="23"/>
      <c r="I15" s="135"/>
      <c r="K15" s="56"/>
      <c r="L15" s="4"/>
      <c r="M15" s="5"/>
      <c r="N15" s="4"/>
      <c r="O15" s="39"/>
      <c r="P15" s="39"/>
      <c r="R15" s="4"/>
    </row>
    <row r="16" spans="1:20" ht="19.5" customHeight="1">
      <c r="A16" s="31" t="s">
        <v>85</v>
      </c>
      <c r="B16" s="31"/>
      <c r="C16" s="206"/>
      <c r="D16" s="6"/>
      <c r="E16" s="27">
        <f>SUM(E11:E14)</f>
        <v>3167651</v>
      </c>
      <c r="G16" s="27">
        <f>SUM(G11:G14)</f>
        <v>422611.10000000219</v>
      </c>
      <c r="I16" s="27">
        <f>SUM(I11:I14)</f>
        <v>524567</v>
      </c>
      <c r="K16" s="27">
        <f>SUM(K11:K14)</f>
        <v>422611.10000000219</v>
      </c>
      <c r="L16" s="4"/>
      <c r="M16" s="5"/>
      <c r="N16" s="4"/>
      <c r="O16" s="39"/>
      <c r="P16" s="39"/>
      <c r="R16" s="4"/>
    </row>
    <row r="17" spans="1:18" ht="19.5" customHeight="1">
      <c r="A17" s="2" t="s">
        <v>34</v>
      </c>
      <c r="C17" s="23"/>
      <c r="D17" s="23"/>
      <c r="E17" s="5">
        <v>285150</v>
      </c>
      <c r="G17" s="5">
        <v>1262524</v>
      </c>
      <c r="I17" s="27">
        <v>2277627</v>
      </c>
      <c r="K17" s="5">
        <v>1261973</v>
      </c>
      <c r="L17" s="4"/>
      <c r="M17" s="5"/>
      <c r="N17" s="4"/>
      <c r="O17" s="39"/>
      <c r="P17" s="39"/>
      <c r="R17" s="4"/>
    </row>
    <row r="18" spans="1:18" ht="19.5" customHeight="1">
      <c r="A18" s="2" t="s">
        <v>116</v>
      </c>
      <c r="C18" s="23"/>
      <c r="D18" s="23"/>
      <c r="E18" s="4">
        <v>-2435548</v>
      </c>
      <c r="G18" s="4">
        <v>-327936</v>
      </c>
      <c r="I18" s="27">
        <v>-357219</v>
      </c>
      <c r="K18" s="4">
        <v>-327936</v>
      </c>
      <c r="L18" s="4"/>
      <c r="M18" s="5"/>
      <c r="N18" s="4"/>
      <c r="O18" s="39"/>
      <c r="P18" s="39"/>
      <c r="R18" s="4"/>
    </row>
    <row r="19" spans="1:18" ht="19.5" customHeight="1">
      <c r="A19" s="2" t="s">
        <v>35</v>
      </c>
      <c r="C19" s="23" t="s">
        <v>126</v>
      </c>
      <c r="D19" s="23"/>
      <c r="E19" s="4">
        <v>-23854124</v>
      </c>
      <c r="G19" s="4">
        <v>-16091653</v>
      </c>
      <c r="I19" s="27">
        <v>-17096552</v>
      </c>
      <c r="K19" s="4">
        <v>-16020091</v>
      </c>
      <c r="L19" s="4"/>
      <c r="M19" s="5"/>
      <c r="N19" s="4"/>
      <c r="O19" s="39"/>
      <c r="P19" s="39"/>
      <c r="R19" s="4"/>
    </row>
    <row r="20" spans="1:18" ht="19.5" customHeight="1">
      <c r="A20" s="2" t="s">
        <v>36</v>
      </c>
      <c r="C20" s="23"/>
      <c r="D20" s="23"/>
      <c r="E20" s="4">
        <v>-287659</v>
      </c>
      <c r="G20" s="57">
        <v>-250582</v>
      </c>
      <c r="I20" s="4">
        <v>-206727</v>
      </c>
      <c r="K20" s="57">
        <v>-250582</v>
      </c>
      <c r="L20" s="4"/>
      <c r="M20" s="5"/>
      <c r="N20" s="4"/>
      <c r="O20" s="39"/>
      <c r="P20" s="39"/>
      <c r="R20" s="4"/>
    </row>
    <row r="21" spans="1:18" ht="6" customHeight="1">
      <c r="C21" s="23"/>
      <c r="D21" s="23"/>
      <c r="E21" s="134"/>
      <c r="G21" s="5"/>
      <c r="I21" s="134"/>
      <c r="L21" s="4"/>
      <c r="M21" s="5"/>
      <c r="N21" s="4"/>
      <c r="O21" s="39"/>
      <c r="P21" s="39"/>
      <c r="R21" s="4"/>
    </row>
    <row r="22" spans="1:18" ht="19.5" customHeight="1">
      <c r="A22" s="1" t="s">
        <v>109</v>
      </c>
      <c r="B22" s="1"/>
      <c r="C22" s="206"/>
      <c r="D22" s="6"/>
      <c r="E22" s="4">
        <f>SUM(E16:E21)</f>
        <v>-23124530</v>
      </c>
      <c r="G22" s="4">
        <f>SUM(G16:G21)</f>
        <v>-14985035.899999999</v>
      </c>
      <c r="I22" s="4">
        <f>SUM(I16:I21)</f>
        <v>-14858304</v>
      </c>
      <c r="K22" s="4">
        <f>SUM(K16:K21)</f>
        <v>-14914024.899999999</v>
      </c>
      <c r="L22" s="4"/>
      <c r="M22" s="5"/>
      <c r="N22" s="4"/>
      <c r="O22" s="130"/>
      <c r="P22" s="39"/>
      <c r="R22" s="4"/>
    </row>
    <row r="23" spans="1:18" ht="19.5" customHeight="1">
      <c r="A23" s="2" t="s">
        <v>128</v>
      </c>
      <c r="C23" s="23">
        <v>17</v>
      </c>
      <c r="D23" s="23"/>
      <c r="E23" s="32">
        <v>33583</v>
      </c>
      <c r="G23" s="32">
        <v>1159</v>
      </c>
      <c r="I23" s="32">
        <v>-4453</v>
      </c>
      <c r="K23" s="32">
        <v>1159</v>
      </c>
      <c r="L23" s="4"/>
      <c r="M23" s="5"/>
      <c r="N23" s="4"/>
      <c r="O23" s="39"/>
      <c r="P23" s="39"/>
      <c r="R23" s="4"/>
    </row>
    <row r="24" spans="1:18" ht="6" customHeight="1">
      <c r="I24" s="27"/>
      <c r="K24" s="27"/>
      <c r="L24" s="4"/>
      <c r="M24" s="5"/>
      <c r="N24" s="4"/>
      <c r="O24" s="39"/>
      <c r="P24" s="39"/>
      <c r="R24" s="4"/>
    </row>
    <row r="25" spans="1:18" ht="19.5" customHeight="1" thickBot="1">
      <c r="A25" s="1" t="s">
        <v>158</v>
      </c>
      <c r="B25" s="1"/>
      <c r="C25" s="206"/>
      <c r="D25" s="6"/>
      <c r="E25" s="35">
        <f>SUM(E22:E23)</f>
        <v>-23090947</v>
      </c>
      <c r="G25" s="35">
        <f>SUM(G22:G23)</f>
        <v>-14983876.899999999</v>
      </c>
      <c r="I25" s="35">
        <f>SUM(I22:I23)</f>
        <v>-14862757</v>
      </c>
      <c r="K25" s="35">
        <f>SUM(K22:K23)</f>
        <v>-14912865.899999999</v>
      </c>
      <c r="L25" s="4"/>
      <c r="M25" s="5"/>
      <c r="N25" s="4"/>
      <c r="O25" s="39"/>
      <c r="P25" s="39"/>
      <c r="R25" s="4"/>
    </row>
    <row r="26" spans="1:18" ht="21" customHeight="1" thickTop="1">
      <c r="A26" s="1"/>
      <c r="B26" s="1"/>
      <c r="C26" s="206"/>
      <c r="D26" s="6"/>
      <c r="E26" s="27"/>
      <c r="F26" s="27"/>
      <c r="G26" s="27"/>
      <c r="H26" s="27"/>
      <c r="I26" s="27"/>
      <c r="J26" s="27"/>
      <c r="K26" s="27"/>
      <c r="L26" s="27"/>
      <c r="M26" s="175"/>
      <c r="N26" s="4"/>
      <c r="O26" s="39"/>
      <c r="P26" s="39"/>
      <c r="R26" s="4"/>
    </row>
    <row r="27" spans="1:18" ht="19.5" customHeight="1">
      <c r="A27" s="160" t="s">
        <v>97</v>
      </c>
      <c r="B27" s="161"/>
      <c r="C27" s="163"/>
      <c r="D27" s="6"/>
      <c r="E27" s="27"/>
      <c r="G27" s="27"/>
      <c r="I27" s="27"/>
      <c r="K27" s="27"/>
      <c r="L27" s="4"/>
      <c r="M27" s="176"/>
      <c r="N27" s="4"/>
      <c r="O27" s="159"/>
      <c r="P27" s="39"/>
      <c r="R27" s="4"/>
    </row>
    <row r="28" spans="1:18" ht="19.5" customHeight="1">
      <c r="A28" s="161" t="s">
        <v>98</v>
      </c>
      <c r="C28" s="163"/>
      <c r="D28" s="6"/>
      <c r="E28" s="221">
        <f>SUM(E25-E29)</f>
        <v>-22500292</v>
      </c>
      <c r="G28" s="187">
        <f>SUM(G25-G29)</f>
        <v>-14983876.899999999</v>
      </c>
      <c r="I28" s="222">
        <f>SUM(I25-I29)</f>
        <v>-14862757</v>
      </c>
      <c r="K28" s="187">
        <f>SUM(K25-K29)</f>
        <v>-14912865.899999999</v>
      </c>
      <c r="L28" s="4"/>
      <c r="M28" s="59"/>
      <c r="N28" s="4"/>
      <c r="O28" s="159"/>
      <c r="P28" s="39"/>
      <c r="R28" s="4"/>
    </row>
    <row r="29" spans="1:18" ht="19.5" customHeight="1">
      <c r="A29" s="161" t="s">
        <v>99</v>
      </c>
      <c r="C29" s="163"/>
      <c r="D29" s="6"/>
      <c r="E29" s="223">
        <v>-590655</v>
      </c>
      <c r="G29" s="188">
        <v>0</v>
      </c>
      <c r="I29" s="188">
        <v>0</v>
      </c>
      <c r="K29" s="188">
        <v>0</v>
      </c>
      <c r="L29" s="4"/>
      <c r="M29" s="59"/>
      <c r="N29" s="4"/>
      <c r="O29" s="159"/>
      <c r="P29" s="39"/>
      <c r="R29" s="4"/>
    </row>
    <row r="30" spans="1:18" ht="6.6" customHeight="1">
      <c r="A30" s="161"/>
      <c r="B30" s="162"/>
      <c r="C30" s="163"/>
      <c r="D30" s="6"/>
      <c r="E30" s="27"/>
      <c r="G30" s="27"/>
      <c r="I30" s="27"/>
      <c r="K30" s="27"/>
      <c r="L30" s="4"/>
      <c r="M30" s="59"/>
      <c r="N30" s="4"/>
      <c r="O30" s="159"/>
      <c r="P30" s="39"/>
      <c r="R30" s="4"/>
    </row>
    <row r="31" spans="1:18" ht="21" customHeight="1" thickBot="1">
      <c r="A31" s="58"/>
      <c r="B31" s="58"/>
      <c r="C31" s="23"/>
      <c r="D31" s="23"/>
      <c r="E31" s="35">
        <f>SUM(E28:E29)</f>
        <v>-23090947</v>
      </c>
      <c r="G31" s="35">
        <f>SUM(G28:G29)</f>
        <v>-14983876.899999999</v>
      </c>
      <c r="I31" s="35">
        <f>SUM(I28:I29)</f>
        <v>-14862757</v>
      </c>
      <c r="K31" s="35">
        <f>SUM(K28:K29)</f>
        <v>-14912865.899999999</v>
      </c>
      <c r="L31" s="27"/>
      <c r="M31" s="59"/>
      <c r="N31" s="4"/>
      <c r="O31" s="159"/>
      <c r="P31" s="39"/>
      <c r="R31" s="4"/>
    </row>
    <row r="32" spans="1:18" ht="21" customHeight="1" thickTop="1">
      <c r="A32" s="58"/>
      <c r="B32" s="58"/>
      <c r="C32" s="23"/>
      <c r="D32" s="2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39"/>
      <c r="R32" s="4"/>
    </row>
    <row r="33" spans="1:16" ht="19.5" customHeight="1">
      <c r="A33" s="31" t="s">
        <v>61</v>
      </c>
      <c r="B33" s="31"/>
      <c r="C33" s="23"/>
      <c r="D33" s="23"/>
      <c r="E33" s="23"/>
      <c r="G33" s="23"/>
      <c r="I33" s="27"/>
      <c r="K33" s="27"/>
      <c r="M33" s="177"/>
      <c r="N33" s="4"/>
      <c r="O33" s="159"/>
      <c r="P33" s="39"/>
    </row>
    <row r="34" spans="1:16" ht="6" customHeight="1">
      <c r="A34" s="31"/>
      <c r="B34" s="31"/>
      <c r="C34" s="59"/>
      <c r="D34" s="59"/>
      <c r="E34" s="59"/>
      <c r="G34" s="59"/>
      <c r="I34" s="27"/>
      <c r="K34" s="27"/>
      <c r="M34" s="177"/>
      <c r="N34" s="4"/>
      <c r="O34" s="159"/>
      <c r="P34" s="39"/>
    </row>
    <row r="35" spans="1:16" ht="19.5" customHeight="1" thickBot="1">
      <c r="A35" s="26" t="s">
        <v>125</v>
      </c>
      <c r="B35" s="26"/>
      <c r="C35" s="206">
        <v>18</v>
      </c>
      <c r="D35" s="6"/>
      <c r="E35" s="60">
        <f>E28/E37</f>
        <v>-1.0215384440541412E-2</v>
      </c>
      <c r="G35" s="60">
        <f>G28/G37</f>
        <v>-7.410301723580856E-3</v>
      </c>
      <c r="I35" s="60">
        <f>I28/I37</f>
        <v>-6.7478580545242686E-3</v>
      </c>
      <c r="K35" s="60">
        <f>K25/K37</f>
        <v>-7.3751831131434464E-3</v>
      </c>
      <c r="M35" s="178"/>
      <c r="N35" s="4"/>
      <c r="O35" s="159"/>
      <c r="P35" s="39"/>
    </row>
    <row r="36" spans="1:16" ht="6" customHeight="1" thickTop="1">
      <c r="M36" s="177"/>
      <c r="N36" s="4"/>
      <c r="O36" s="159"/>
      <c r="P36" s="39"/>
    </row>
    <row r="37" spans="1:16" ht="19.5" customHeight="1" thickBot="1">
      <c r="A37" s="2" t="s">
        <v>37</v>
      </c>
      <c r="C37" s="206">
        <v>18</v>
      </c>
      <c r="E37" s="35">
        <v>2202588863</v>
      </c>
      <c r="G37" s="35">
        <v>2022033307</v>
      </c>
      <c r="I37" s="35">
        <v>2202588863</v>
      </c>
      <c r="K37" s="35">
        <v>2022033307</v>
      </c>
      <c r="M37" s="27"/>
      <c r="N37" s="4"/>
      <c r="O37" s="159"/>
      <c r="P37" s="39"/>
    </row>
    <row r="38" spans="1:16" ht="19.5" customHeight="1" thickTop="1">
      <c r="I38" s="27"/>
      <c r="K38" s="27"/>
      <c r="N38" s="4"/>
    </row>
    <row r="40" spans="1:16">
      <c r="G40" s="180"/>
      <c r="I40" s="180"/>
      <c r="K40" s="180"/>
    </row>
    <row r="41" spans="1:16">
      <c r="I41" s="180"/>
      <c r="K41" s="180"/>
    </row>
    <row r="42" spans="1:16">
      <c r="G42" s="28"/>
      <c r="I42" s="180"/>
      <c r="K42" s="180"/>
    </row>
    <row r="44" spans="1:16">
      <c r="I44" s="182"/>
    </row>
    <row r="45" spans="1:16">
      <c r="G45" s="182"/>
      <c r="I45" s="182"/>
    </row>
    <row r="46" spans="1:16">
      <c r="G46" s="182"/>
      <c r="I46" s="182"/>
    </row>
    <row r="47" spans="1:16">
      <c r="G47" s="182"/>
      <c r="I47" s="182"/>
    </row>
    <row r="48" spans="1:16">
      <c r="G48" s="181"/>
      <c r="I48" s="182"/>
    </row>
    <row r="49" spans="7:9">
      <c r="G49" s="182"/>
      <c r="I49" s="182"/>
    </row>
    <row r="50" spans="7:9">
      <c r="G50" s="39"/>
      <c r="I50" s="182"/>
    </row>
    <row r="51" spans="7:9">
      <c r="I51" s="182"/>
    </row>
    <row r="53" spans="7:9">
      <c r="G53" s="182"/>
    </row>
    <row r="54" spans="7:9">
      <c r="G54" s="182"/>
    </row>
    <row r="55" spans="7:9">
      <c r="G55" s="182"/>
    </row>
    <row r="56" spans="7:9">
      <c r="G56" s="181"/>
    </row>
    <row r="57" spans="7:9">
      <c r="G57" s="182"/>
    </row>
    <row r="58" spans="7:9">
      <c r="G58" s="28"/>
    </row>
  </sheetData>
  <mergeCells count="2">
    <mergeCell ref="I7:K7"/>
    <mergeCell ref="E7:G7"/>
  </mergeCells>
  <pageMargins left="0.78740157480314965" right="0.39370078740157483" top="0.51181102362204722" bottom="0.59055118110236227" header="0.47244094488188981" footer="0.55118110236220474"/>
  <pageSetup paperSize="9" scale="74" firstPageNumber="4" orientation="portrait" useFirstPageNumber="1" horizontalDpi="1200" verticalDpi="120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01"/>
  <sheetViews>
    <sheetView view="pageBreakPreview" zoomScale="79" zoomScaleNormal="100" zoomScaleSheetLayoutView="79" workbookViewId="0">
      <pane xSplit="4" ySplit="8" topLeftCell="H9" activePane="bottomRight" state="frozen"/>
      <selection activeCell="I60" sqref="I60"/>
      <selection pane="topRight" activeCell="I60" sqref="I60"/>
      <selection pane="bottomLeft" activeCell="I60" sqref="I60"/>
      <selection pane="bottomRight" activeCell="W21" sqref="W21"/>
    </sheetView>
  </sheetViews>
  <sheetFormatPr defaultColWidth="7.33203125" defaultRowHeight="19.2"/>
  <cols>
    <col min="1" max="1" width="1.33203125" style="61" customWidth="1"/>
    <col min="2" max="2" width="30.33203125" style="61" customWidth="1"/>
    <col min="3" max="3" width="8.33203125" style="62" customWidth="1"/>
    <col min="4" max="4" width="0.88671875" style="63" customWidth="1"/>
    <col min="5" max="5" width="12.33203125" style="63" customWidth="1"/>
    <col min="6" max="6" width="0.88671875" style="63" customWidth="1"/>
    <col min="7" max="7" width="13.6640625" style="63" customWidth="1"/>
    <col min="8" max="8" width="0.88671875" style="63" customWidth="1"/>
    <col min="9" max="9" width="13.6640625" style="63" customWidth="1"/>
    <col min="10" max="10" width="1" style="63" customWidth="1"/>
    <col min="11" max="11" width="13.6640625" style="63" customWidth="1"/>
    <col min="12" max="12" width="0.88671875" style="63" customWidth="1"/>
    <col min="13" max="13" width="12.33203125" style="63" customWidth="1"/>
    <col min="14" max="15" width="0.88671875" style="63" customWidth="1"/>
    <col min="16" max="16" width="13" style="63" customWidth="1"/>
    <col min="17" max="17" width="0.88671875" style="63" customWidth="1"/>
    <col min="18" max="18" width="12.33203125" style="63" customWidth="1"/>
    <col min="19" max="19" width="0.88671875" style="63" customWidth="1"/>
    <col min="20" max="20" width="13.77734375" style="63" customWidth="1"/>
    <col min="21" max="21" width="12.88671875" style="61" customWidth="1"/>
    <col min="22" max="16384" width="7.33203125" style="61"/>
  </cols>
  <sheetData>
    <row r="1" spans="1:21">
      <c r="T1" s="202" t="s">
        <v>152</v>
      </c>
    </row>
    <row r="2" spans="1:21">
      <c r="T2" s="202" t="s">
        <v>153</v>
      </c>
    </row>
    <row r="3" spans="1:21" ht="21" customHeight="1">
      <c r="A3" s="64" t="str">
        <f>'FS (1-3)'!A1</f>
        <v>บริษัท บี-52 แคปปิตอล จำกัด (มหาชน) และ บริษัทย่อย</v>
      </c>
    </row>
    <row r="4" spans="1:21" ht="21" customHeight="1">
      <c r="A4" s="65" t="s">
        <v>67</v>
      </c>
      <c r="B4" s="65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Q4" s="67"/>
      <c r="S4" s="67"/>
    </row>
    <row r="5" spans="1:21" ht="21" customHeight="1">
      <c r="A5" s="68" t="str">
        <f>'PL (4)'!A5</f>
        <v>สำหรับงวดสามเดือนสิ้นสุดวันที่ 31 มีนาคม 2564</v>
      </c>
      <c r="B5" s="68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1"/>
      <c r="Q5" s="70"/>
      <c r="R5" s="71"/>
      <c r="S5" s="70"/>
      <c r="T5" s="71"/>
    </row>
    <row r="6" spans="1:21" ht="21" customHeight="1">
      <c r="A6" s="72"/>
      <c r="B6" s="72"/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Q6" s="67"/>
      <c r="S6" s="67"/>
    </row>
    <row r="7" spans="1:21" ht="21" customHeight="1">
      <c r="A7" s="72"/>
      <c r="B7" s="72"/>
      <c r="C7" s="66"/>
      <c r="D7" s="67"/>
      <c r="E7" s="237" t="s">
        <v>81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</row>
    <row r="8" spans="1:21" ht="21" customHeight="1">
      <c r="A8" s="72"/>
      <c r="B8" s="72"/>
      <c r="C8" s="66"/>
      <c r="D8" s="67"/>
      <c r="E8" s="237" t="s">
        <v>100</v>
      </c>
      <c r="F8" s="237"/>
      <c r="G8" s="237"/>
      <c r="H8" s="237"/>
      <c r="I8" s="237"/>
      <c r="J8" s="237"/>
      <c r="K8" s="237"/>
      <c r="L8" s="237"/>
      <c r="M8" s="237"/>
      <c r="N8" s="204"/>
      <c r="O8" s="204"/>
      <c r="P8" s="166"/>
      <c r="Q8" s="166"/>
      <c r="R8" s="166"/>
      <c r="S8" s="66"/>
      <c r="T8" s="66"/>
    </row>
    <row r="9" spans="1:21" ht="21" customHeight="1">
      <c r="A9" s="73"/>
      <c r="B9" s="73"/>
      <c r="C9" s="66"/>
      <c r="D9" s="74"/>
      <c r="E9" s="74"/>
      <c r="F9" s="74"/>
      <c r="G9" s="74"/>
      <c r="H9" s="74"/>
      <c r="I9" s="74"/>
      <c r="J9" s="74"/>
      <c r="K9" s="238" t="s">
        <v>29</v>
      </c>
      <c r="L9" s="238"/>
      <c r="M9" s="238"/>
      <c r="N9" s="66"/>
      <c r="O9" s="75"/>
      <c r="P9" s="75"/>
      <c r="Q9" s="75"/>
      <c r="R9" s="75"/>
      <c r="S9" s="75"/>
      <c r="T9" s="75"/>
    </row>
    <row r="10" spans="1:21" ht="21" customHeight="1">
      <c r="A10" s="73"/>
      <c r="B10" s="73"/>
      <c r="C10" s="76"/>
      <c r="D10" s="61"/>
      <c r="E10" s="61"/>
      <c r="F10" s="61"/>
      <c r="G10" s="61"/>
      <c r="H10" s="61"/>
      <c r="I10" s="74" t="s">
        <v>38</v>
      </c>
      <c r="J10" s="74"/>
      <c r="K10" s="74" t="s">
        <v>30</v>
      </c>
      <c r="L10" s="74"/>
      <c r="M10" s="74"/>
      <c r="N10" s="74"/>
      <c r="O10" s="74"/>
      <c r="P10" s="167" t="s">
        <v>101</v>
      </c>
      <c r="Q10" s="167"/>
      <c r="R10" s="168" t="s">
        <v>102</v>
      </c>
      <c r="S10" s="167"/>
      <c r="T10" s="167"/>
    </row>
    <row r="11" spans="1:21" ht="21" customHeight="1">
      <c r="A11" s="73"/>
      <c r="B11" s="73"/>
      <c r="C11" s="76"/>
      <c r="D11" s="74"/>
      <c r="E11" s="74" t="s">
        <v>39</v>
      </c>
      <c r="F11" s="74"/>
      <c r="G11" s="74" t="s">
        <v>143</v>
      </c>
      <c r="H11" s="74"/>
      <c r="I11" s="74" t="s">
        <v>40</v>
      </c>
      <c r="J11" s="74"/>
      <c r="K11" s="77" t="s">
        <v>41</v>
      </c>
      <c r="L11" s="74"/>
      <c r="M11" s="74"/>
      <c r="N11" s="74"/>
      <c r="O11" s="74"/>
      <c r="P11" s="167" t="s">
        <v>103</v>
      </c>
      <c r="Q11" s="167"/>
      <c r="R11" s="168" t="s">
        <v>104</v>
      </c>
      <c r="S11" s="167"/>
      <c r="T11" s="167" t="s">
        <v>101</v>
      </c>
    </row>
    <row r="12" spans="1:21" ht="21" customHeight="1">
      <c r="A12" s="73"/>
      <c r="B12" s="73"/>
      <c r="C12" s="76"/>
      <c r="D12" s="74"/>
      <c r="E12" s="74" t="s">
        <v>43</v>
      </c>
      <c r="F12" s="74"/>
      <c r="G12" s="74" t="s">
        <v>44</v>
      </c>
      <c r="H12" s="74"/>
      <c r="I12" s="74" t="s">
        <v>45</v>
      </c>
      <c r="J12" s="74"/>
      <c r="K12" s="77" t="s">
        <v>46</v>
      </c>
      <c r="L12" s="74"/>
      <c r="M12" s="74" t="s">
        <v>32</v>
      </c>
      <c r="N12" s="74"/>
      <c r="O12" s="74"/>
      <c r="P12" s="169" t="s">
        <v>105</v>
      </c>
      <c r="Q12" s="167"/>
      <c r="R12" s="169" t="s">
        <v>106</v>
      </c>
      <c r="S12" s="167"/>
      <c r="T12" s="170" t="s">
        <v>103</v>
      </c>
    </row>
    <row r="13" spans="1:21" ht="21" customHeight="1">
      <c r="A13" s="73"/>
      <c r="B13" s="73"/>
      <c r="C13" s="197" t="s">
        <v>2</v>
      </c>
      <c r="D13" s="74"/>
      <c r="E13" s="78" t="s">
        <v>3</v>
      </c>
      <c r="F13" s="74"/>
      <c r="G13" s="78" t="s">
        <v>3</v>
      </c>
      <c r="H13" s="74"/>
      <c r="I13" s="78" t="s">
        <v>3</v>
      </c>
      <c r="J13" s="74"/>
      <c r="K13" s="78" t="s">
        <v>3</v>
      </c>
      <c r="L13" s="74"/>
      <c r="M13" s="78" t="s">
        <v>3</v>
      </c>
      <c r="N13" s="74"/>
      <c r="O13" s="74"/>
      <c r="P13" s="78" t="s">
        <v>3</v>
      </c>
      <c r="Q13" s="74"/>
      <c r="R13" s="78" t="s">
        <v>3</v>
      </c>
      <c r="S13" s="74"/>
      <c r="T13" s="78" t="s">
        <v>3</v>
      </c>
    </row>
    <row r="14" spans="1:21" ht="8.1" customHeight="1">
      <c r="A14" s="65"/>
      <c r="B14" s="79"/>
      <c r="C14" s="76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1">
      <c r="A15" s="73" t="s">
        <v>162</v>
      </c>
      <c r="B15" s="79"/>
      <c r="C15" s="80"/>
      <c r="D15" s="81"/>
      <c r="E15" s="220">
        <v>1011016654</v>
      </c>
      <c r="F15" s="220"/>
      <c r="G15" s="81">
        <v>-95989992</v>
      </c>
      <c r="H15" s="220"/>
      <c r="I15" s="220">
        <v>72161480</v>
      </c>
      <c r="J15" s="220"/>
      <c r="K15" s="220">
        <v>8297905</v>
      </c>
      <c r="L15" s="220"/>
      <c r="M15" s="81">
        <v>-865034192</v>
      </c>
      <c r="N15" s="61"/>
      <c r="O15" s="61"/>
      <c r="P15" s="81">
        <f>SUM(E15:M15)</f>
        <v>130451855</v>
      </c>
      <c r="Q15" s="61"/>
      <c r="R15" s="81">
        <v>-71126</v>
      </c>
      <c r="S15" s="61"/>
      <c r="T15" s="81">
        <f>SUM(P15:R15)</f>
        <v>130380729</v>
      </c>
      <c r="U15" s="63"/>
    </row>
    <row r="16" spans="1:21">
      <c r="A16" s="145" t="s">
        <v>118</v>
      </c>
      <c r="B16" s="79"/>
      <c r="C16" s="80">
        <v>15</v>
      </c>
      <c r="D16" s="81"/>
      <c r="E16" s="81">
        <v>125000000</v>
      </c>
      <c r="F16" s="81"/>
      <c r="G16" s="81">
        <v>-75000000</v>
      </c>
      <c r="H16" s="81"/>
      <c r="I16" s="81">
        <v>0</v>
      </c>
      <c r="J16" s="81"/>
      <c r="K16" s="81">
        <v>0</v>
      </c>
      <c r="L16" s="81"/>
      <c r="M16" s="81">
        <v>0</v>
      </c>
      <c r="N16" s="81"/>
      <c r="O16" s="81"/>
      <c r="P16" s="81">
        <f t="shared" ref="P16:P17" si="0">SUM(E16:M16)</f>
        <v>50000000</v>
      </c>
      <c r="R16" s="81">
        <v>0</v>
      </c>
      <c r="S16" s="61"/>
      <c r="T16" s="81">
        <f>SUM(P16:R16)</f>
        <v>50000000</v>
      </c>
      <c r="U16" s="63"/>
    </row>
    <row r="17" spans="1:21">
      <c r="A17" s="145" t="s">
        <v>170</v>
      </c>
      <c r="B17" s="79"/>
      <c r="C17" s="80">
        <v>15</v>
      </c>
      <c r="D17" s="81"/>
      <c r="E17" s="81">
        <v>0</v>
      </c>
      <c r="F17" s="81"/>
      <c r="G17" s="81">
        <v>0</v>
      </c>
      <c r="H17" s="81"/>
      <c r="I17" s="81">
        <v>0</v>
      </c>
      <c r="J17" s="81"/>
      <c r="K17" s="81">
        <v>0</v>
      </c>
      <c r="L17" s="81"/>
      <c r="M17" s="81">
        <v>0</v>
      </c>
      <c r="N17" s="81"/>
      <c r="O17" s="81"/>
      <c r="P17" s="81">
        <f t="shared" si="0"/>
        <v>0</v>
      </c>
      <c r="R17" s="81">
        <v>250000</v>
      </c>
      <c r="S17" s="61"/>
      <c r="T17" s="81">
        <f>SUM(P17:R17)</f>
        <v>250000</v>
      </c>
      <c r="U17" s="63"/>
    </row>
    <row r="18" spans="1:21">
      <c r="A18" s="145" t="s">
        <v>171</v>
      </c>
      <c r="B18" s="79"/>
      <c r="C18" s="80">
        <v>15</v>
      </c>
      <c r="D18" s="81"/>
      <c r="E18" s="81">
        <v>0</v>
      </c>
      <c r="F18" s="81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/>
      <c r="P18" s="81">
        <f t="shared" ref="P18:P19" si="1">SUM(E18:M18)</f>
        <v>0</v>
      </c>
      <c r="R18" s="81">
        <v>1000000</v>
      </c>
      <c r="S18" s="61"/>
      <c r="T18" s="81">
        <f>SUM(P18:R18)</f>
        <v>1000000</v>
      </c>
    </row>
    <row r="19" spans="1:21">
      <c r="A19" s="145" t="s">
        <v>157</v>
      </c>
      <c r="C19" s="76"/>
      <c r="E19" s="133">
        <v>0</v>
      </c>
      <c r="G19" s="133">
        <v>0</v>
      </c>
      <c r="H19" s="81"/>
      <c r="I19" s="82">
        <v>0</v>
      </c>
      <c r="J19" s="81"/>
      <c r="K19" s="133">
        <v>0</v>
      </c>
      <c r="L19" s="81"/>
      <c r="M19" s="133">
        <f>'PL (4)'!E28</f>
        <v>-22500292</v>
      </c>
      <c r="O19" s="81"/>
      <c r="P19" s="133">
        <f t="shared" si="1"/>
        <v>-22500292</v>
      </c>
      <c r="Q19" s="61"/>
      <c r="R19" s="82">
        <f>'PL (4)'!E29</f>
        <v>-590655</v>
      </c>
      <c r="S19" s="61"/>
      <c r="T19" s="133">
        <f>SUM(P19:R19)</f>
        <v>-23090947</v>
      </c>
    </row>
    <row r="20" spans="1:21" ht="8.25" customHeight="1">
      <c r="C20" s="76"/>
      <c r="D20" s="81"/>
      <c r="E20" s="81"/>
      <c r="F20" s="81"/>
      <c r="G20" s="81"/>
      <c r="H20" s="81"/>
      <c r="I20" s="81"/>
      <c r="J20" s="81"/>
      <c r="K20" s="83"/>
      <c r="L20" s="81"/>
      <c r="M20" s="83"/>
      <c r="N20" s="83"/>
      <c r="O20" s="81"/>
      <c r="P20" s="84"/>
      <c r="Q20" s="61"/>
      <c r="R20" s="61"/>
      <c r="S20" s="61"/>
      <c r="T20" s="61"/>
    </row>
    <row r="21" spans="1:21" ht="19.8" thickBot="1">
      <c r="A21" s="65" t="s">
        <v>161</v>
      </c>
      <c r="B21" s="79"/>
      <c r="C21" s="76"/>
      <c r="D21" s="81"/>
      <c r="E21" s="193">
        <f>SUM(E15:E19)</f>
        <v>1136016654</v>
      </c>
      <c r="F21" s="81"/>
      <c r="G21" s="193">
        <f>SUM(G15:G19)</f>
        <v>-170989992</v>
      </c>
      <c r="H21" s="81"/>
      <c r="I21" s="193">
        <f>SUM(I15:I19)</f>
        <v>72161480</v>
      </c>
      <c r="J21" s="81"/>
      <c r="K21" s="193">
        <f>SUM(K15:K19)</f>
        <v>8297905</v>
      </c>
      <c r="L21" s="81"/>
      <c r="M21" s="193">
        <f>SUM(M15:M19)</f>
        <v>-887534484</v>
      </c>
      <c r="N21" s="81"/>
      <c r="O21" s="81"/>
      <c r="P21" s="193">
        <f>SUM(E21:M21)</f>
        <v>157951563</v>
      </c>
      <c r="R21" s="193">
        <f>SUM(R15:R19)</f>
        <v>588219</v>
      </c>
      <c r="S21" s="61"/>
      <c r="T21" s="193">
        <f>SUM(P21:R21)</f>
        <v>158539782</v>
      </c>
      <c r="U21" s="63"/>
    </row>
    <row r="22" spans="1:21" ht="19.8" thickTop="1">
      <c r="A22" s="65"/>
      <c r="B22" s="79"/>
      <c r="C22" s="76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R22" s="81"/>
      <c r="S22" s="61"/>
      <c r="T22" s="81"/>
      <c r="U22" s="63"/>
    </row>
    <row r="23" spans="1:21">
      <c r="A23" s="205" t="s">
        <v>159</v>
      </c>
      <c r="B23" s="79"/>
      <c r="C23" s="76"/>
      <c r="D23" s="81"/>
      <c r="E23" s="81">
        <v>1011016654</v>
      </c>
      <c r="F23" s="81"/>
      <c r="G23" s="81">
        <v>-95989992</v>
      </c>
      <c r="H23" s="81"/>
      <c r="I23" s="81">
        <v>72161480</v>
      </c>
      <c r="J23" s="81"/>
      <c r="K23" s="81">
        <v>8297905</v>
      </c>
      <c r="L23" s="81"/>
      <c r="M23" s="81">
        <v>-802673125</v>
      </c>
      <c r="N23" s="81"/>
      <c r="O23" s="81"/>
      <c r="P23" s="81">
        <f>SUM(E23:M23)</f>
        <v>192812922</v>
      </c>
      <c r="R23" s="81">
        <v>0</v>
      </c>
      <c r="S23" s="61"/>
      <c r="T23" s="81">
        <f>SUM(P23:R23)</f>
        <v>192812922</v>
      </c>
      <c r="U23" s="63"/>
    </row>
    <row r="24" spans="1:21">
      <c r="A24" s="145" t="s">
        <v>157</v>
      </c>
      <c r="B24" s="79"/>
      <c r="C24" s="76"/>
      <c r="D24" s="81"/>
      <c r="E24" s="82">
        <v>0</v>
      </c>
      <c r="F24" s="81"/>
      <c r="G24" s="82">
        <v>0</v>
      </c>
      <c r="H24" s="81"/>
      <c r="I24" s="82">
        <v>0</v>
      </c>
      <c r="J24" s="81"/>
      <c r="K24" s="82">
        <v>0</v>
      </c>
      <c r="L24" s="81"/>
      <c r="M24" s="82">
        <f>'PL (4)'!G28</f>
        <v>-14983876.899999999</v>
      </c>
      <c r="N24" s="81"/>
      <c r="O24" s="81"/>
      <c r="P24" s="82">
        <f>SUM(E24:M24)</f>
        <v>-14983876.899999999</v>
      </c>
      <c r="R24" s="82">
        <f>'PL (4)'!G29</f>
        <v>0</v>
      </c>
      <c r="S24" s="61"/>
      <c r="T24" s="82">
        <f>SUM(P24:R24)</f>
        <v>-14983876.899999999</v>
      </c>
    </row>
    <row r="25" spans="1:21" ht="8.25" customHeight="1">
      <c r="A25" s="145"/>
      <c r="B25" s="79"/>
      <c r="C25" s="76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R25" s="81"/>
      <c r="S25" s="61"/>
      <c r="T25" s="81"/>
    </row>
    <row r="26" spans="1:21" ht="19.8" thickBot="1">
      <c r="A26" s="65" t="s">
        <v>160</v>
      </c>
      <c r="B26" s="79"/>
      <c r="C26" s="76"/>
      <c r="D26" s="81"/>
      <c r="E26" s="194">
        <f>SUM(E23:E24)</f>
        <v>1011016654</v>
      </c>
      <c r="F26" s="81"/>
      <c r="G26" s="194">
        <f>SUM(G23:G24)</f>
        <v>-95989992</v>
      </c>
      <c r="H26" s="81"/>
      <c r="I26" s="194">
        <f>SUM(I23:I24)</f>
        <v>72161480</v>
      </c>
      <c r="J26" s="81"/>
      <c r="K26" s="194">
        <f>SUM(K23:K24)</f>
        <v>8297905</v>
      </c>
      <c r="L26" s="81"/>
      <c r="M26" s="194">
        <f>SUM(M23:M24)</f>
        <v>-817657001.89999998</v>
      </c>
      <c r="N26" s="81"/>
      <c r="O26" s="81"/>
      <c r="P26" s="193">
        <f>SUM(E26:M26)</f>
        <v>177829045.10000002</v>
      </c>
      <c r="R26" s="194">
        <f>SUM(R23:R24)</f>
        <v>0</v>
      </c>
      <c r="S26" s="61"/>
      <c r="T26" s="193">
        <f>SUM(P26:R26)</f>
        <v>177829045.10000002</v>
      </c>
      <c r="U26" s="63"/>
    </row>
    <row r="27" spans="1:21" ht="21" customHeight="1" thickTop="1"/>
    <row r="28" spans="1:21" ht="21" customHeight="1"/>
    <row r="29" spans="1:21" ht="21" customHeight="1"/>
    <row r="30" spans="1:21" ht="21" customHeight="1"/>
    <row r="31" spans="1:21" ht="21" customHeight="1"/>
    <row r="32" spans="1:21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>
      <c r="A83" s="64"/>
    </row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>
      <c r="E97" s="25"/>
    </row>
    <row r="98" spans="3:9" ht="21" customHeight="1"/>
    <row r="99" spans="3:9" ht="21" customHeight="1"/>
    <row r="100" spans="3:9" ht="21" customHeight="1"/>
    <row r="101" spans="3:9" ht="21" customHeight="1">
      <c r="C101" s="86"/>
      <c r="G101" s="87"/>
      <c r="I101" s="87"/>
    </row>
  </sheetData>
  <mergeCells count="3">
    <mergeCell ref="E7:T7"/>
    <mergeCell ref="K9:M9"/>
    <mergeCell ref="E8:M8"/>
  </mergeCells>
  <pageMargins left="0.78740157480314965" right="0.39370078740157483" top="0.51181102362204722" bottom="0.59055118110236227" header="0.47244094488188981" footer="0.55118110236220474"/>
  <pageSetup paperSize="9" scale="88" firstPageNumber="5" orientation="landscape" useFirstPageNumber="1" horizontalDpi="1200" verticalDpi="120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03"/>
  <sheetViews>
    <sheetView view="pageBreakPreview" topLeftCell="D1" zoomScale="80" zoomScaleNormal="100" zoomScaleSheetLayoutView="80" workbookViewId="0">
      <selection activeCell="P12" sqref="P12:P19"/>
    </sheetView>
  </sheetViews>
  <sheetFormatPr defaultColWidth="7.33203125" defaultRowHeight="21" customHeight="1"/>
  <cols>
    <col min="1" max="1" width="1.33203125" style="61" customWidth="1"/>
    <col min="2" max="2" width="36.6640625" style="61" customWidth="1"/>
    <col min="3" max="3" width="11.109375" style="62" customWidth="1"/>
    <col min="4" max="4" width="0.88671875" style="63" customWidth="1"/>
    <col min="5" max="5" width="17.77734375" style="63" customWidth="1"/>
    <col min="6" max="6" width="0.88671875" style="63" customWidth="1"/>
    <col min="7" max="7" width="17.77734375" style="63" customWidth="1"/>
    <col min="8" max="8" width="0.88671875" style="63" customWidth="1"/>
    <col min="9" max="9" width="17.77734375" style="63" customWidth="1"/>
    <col min="10" max="10" width="0.88671875" style="63" customWidth="1"/>
    <col min="11" max="11" width="17.77734375" style="63" customWidth="1"/>
    <col min="12" max="12" width="0.88671875" style="63" customWidth="1"/>
    <col min="13" max="13" width="17.77734375" style="63" customWidth="1"/>
    <col min="14" max="14" width="0.88671875" style="63" customWidth="1"/>
    <col min="15" max="15" width="17.77734375" style="63" customWidth="1"/>
    <col min="16" max="16" width="12.109375" style="61" customWidth="1"/>
    <col min="17" max="16384" width="7.33203125" style="61"/>
  </cols>
  <sheetData>
    <row r="1" spans="1:16" ht="21" customHeight="1">
      <c r="O1" s="202" t="s">
        <v>152</v>
      </c>
    </row>
    <row r="2" spans="1:16" ht="21" customHeight="1">
      <c r="O2" s="202" t="s">
        <v>153</v>
      </c>
    </row>
    <row r="3" spans="1:16" ht="21" customHeight="1">
      <c r="A3" s="64" t="str">
        <f>'FS (1-3)'!A1</f>
        <v>บริษัท บี-52 แคปปิตอล จำกัด (มหาชน) และ บริษัทย่อย</v>
      </c>
    </row>
    <row r="4" spans="1:16" ht="21" customHeight="1">
      <c r="A4" s="65" t="s">
        <v>117</v>
      </c>
      <c r="B4" s="65"/>
      <c r="C4" s="66"/>
      <c r="D4" s="67"/>
      <c r="E4" s="67"/>
      <c r="F4" s="67"/>
      <c r="G4" s="67"/>
      <c r="H4" s="67"/>
      <c r="I4" s="67"/>
      <c r="J4" s="67"/>
      <c r="L4" s="67"/>
    </row>
    <row r="5" spans="1:16" ht="21" customHeight="1">
      <c r="A5" s="68" t="str">
        <f>'PL (4)'!A5</f>
        <v>สำหรับงวดสามเดือนสิ้นสุดวันที่ 31 มีนาคม 2564</v>
      </c>
      <c r="B5" s="68"/>
      <c r="C5" s="69"/>
      <c r="D5" s="70"/>
      <c r="E5" s="70"/>
      <c r="F5" s="70"/>
      <c r="G5" s="70"/>
      <c r="H5" s="70"/>
      <c r="I5" s="70"/>
      <c r="J5" s="70"/>
      <c r="K5" s="71"/>
      <c r="L5" s="70"/>
      <c r="M5" s="71"/>
      <c r="N5" s="71"/>
      <c r="O5" s="71"/>
    </row>
    <row r="6" spans="1:16" ht="21" customHeight="1">
      <c r="A6" s="72"/>
      <c r="B6" s="72"/>
      <c r="C6" s="66"/>
      <c r="D6" s="67"/>
      <c r="E6" s="67"/>
      <c r="F6" s="67"/>
      <c r="G6" s="67"/>
      <c r="H6" s="67"/>
      <c r="I6" s="67"/>
      <c r="J6" s="67"/>
      <c r="L6" s="67"/>
    </row>
    <row r="7" spans="1:16" ht="21" customHeight="1">
      <c r="A7" s="72"/>
      <c r="B7" s="72"/>
      <c r="C7" s="66"/>
      <c r="D7" s="67"/>
      <c r="E7" s="237" t="s">
        <v>82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</row>
    <row r="8" spans="1:16" ht="21" customHeight="1">
      <c r="A8" s="73"/>
      <c r="B8" s="73"/>
      <c r="C8" s="66"/>
      <c r="D8" s="74"/>
      <c r="E8" s="74"/>
      <c r="F8" s="74"/>
      <c r="G8" s="74"/>
      <c r="H8" s="74"/>
      <c r="I8" s="74"/>
      <c r="J8" s="74"/>
      <c r="K8" s="239" t="s">
        <v>29</v>
      </c>
      <c r="L8" s="239"/>
      <c r="M8" s="239"/>
      <c r="N8" s="66"/>
      <c r="O8" s="75"/>
    </row>
    <row r="9" spans="1:16" ht="21" customHeight="1">
      <c r="A9" s="73"/>
      <c r="B9" s="73"/>
      <c r="C9" s="76"/>
      <c r="D9" s="61"/>
      <c r="E9" s="61"/>
      <c r="F9" s="61"/>
      <c r="G9" s="61"/>
      <c r="H9" s="61"/>
      <c r="I9" s="74" t="s">
        <v>38</v>
      </c>
      <c r="J9" s="74"/>
      <c r="K9" s="74" t="s">
        <v>30</v>
      </c>
      <c r="L9" s="74"/>
      <c r="M9" s="74"/>
      <c r="N9" s="74"/>
      <c r="O9" s="61"/>
    </row>
    <row r="10" spans="1:16" ht="21" customHeight="1">
      <c r="A10" s="73"/>
      <c r="B10" s="73"/>
      <c r="C10" s="76"/>
      <c r="D10" s="74"/>
      <c r="E10" s="74" t="s">
        <v>39</v>
      </c>
      <c r="F10" s="74"/>
      <c r="G10" s="74" t="s">
        <v>143</v>
      </c>
      <c r="H10" s="74"/>
      <c r="I10" s="74" t="s">
        <v>40</v>
      </c>
      <c r="J10" s="74"/>
      <c r="K10" s="77" t="s">
        <v>41</v>
      </c>
      <c r="L10" s="74"/>
      <c r="M10" s="74"/>
      <c r="N10" s="74"/>
      <c r="O10" s="74" t="s">
        <v>42</v>
      </c>
    </row>
    <row r="11" spans="1:16" ht="21" customHeight="1">
      <c r="A11" s="73"/>
      <c r="B11" s="73"/>
      <c r="C11" s="76"/>
      <c r="D11" s="74"/>
      <c r="E11" s="74" t="s">
        <v>43</v>
      </c>
      <c r="F11" s="74"/>
      <c r="G11" s="74" t="s">
        <v>44</v>
      </c>
      <c r="H11" s="74"/>
      <c r="I11" s="74" t="s">
        <v>45</v>
      </c>
      <c r="J11" s="74"/>
      <c r="K11" s="77" t="s">
        <v>46</v>
      </c>
      <c r="L11" s="74"/>
      <c r="M11" s="74" t="s">
        <v>32</v>
      </c>
      <c r="N11" s="74"/>
      <c r="O11" s="74" t="s">
        <v>63</v>
      </c>
    </row>
    <row r="12" spans="1:16" ht="21" customHeight="1">
      <c r="A12" s="73"/>
      <c r="B12" s="73"/>
      <c r="C12" s="197" t="s">
        <v>2</v>
      </c>
      <c r="D12" s="74"/>
      <c r="E12" s="78" t="s">
        <v>3</v>
      </c>
      <c r="F12" s="74"/>
      <c r="G12" s="78" t="s">
        <v>3</v>
      </c>
      <c r="H12" s="74"/>
      <c r="I12" s="78" t="s">
        <v>3</v>
      </c>
      <c r="J12" s="74"/>
      <c r="K12" s="78" t="s">
        <v>3</v>
      </c>
      <c r="L12" s="74"/>
      <c r="M12" s="78" t="s">
        <v>3</v>
      </c>
      <c r="N12" s="74"/>
      <c r="O12" s="78" t="s">
        <v>3</v>
      </c>
    </row>
    <row r="13" spans="1:16" ht="19.2">
      <c r="A13" s="64" t="s">
        <v>162</v>
      </c>
      <c r="B13" s="73"/>
      <c r="C13" s="76"/>
      <c r="D13" s="81"/>
      <c r="E13" s="81">
        <v>1011016654</v>
      </c>
      <c r="F13" s="81"/>
      <c r="G13" s="81">
        <v>-95989992</v>
      </c>
      <c r="H13" s="81"/>
      <c r="I13" s="81">
        <v>72161480</v>
      </c>
      <c r="J13" s="81"/>
      <c r="K13" s="81">
        <v>8297905</v>
      </c>
      <c r="L13" s="81"/>
      <c r="M13" s="81">
        <v>-863105123</v>
      </c>
      <c r="N13" s="81"/>
      <c r="O13" s="81">
        <f>SUM(E13:M13)</f>
        <v>132380924</v>
      </c>
      <c r="P13" s="63"/>
    </row>
    <row r="14" spans="1:16" ht="19.2">
      <c r="A14" s="61" t="s">
        <v>118</v>
      </c>
      <c r="B14" s="73"/>
      <c r="C14" s="80">
        <v>15</v>
      </c>
      <c r="D14" s="81"/>
      <c r="E14" s="81">
        <v>125000000</v>
      </c>
      <c r="F14" s="81"/>
      <c r="G14" s="81">
        <v>-75000000</v>
      </c>
      <c r="H14" s="81"/>
      <c r="I14" s="81">
        <v>0</v>
      </c>
      <c r="J14" s="81"/>
      <c r="K14" s="81">
        <v>0</v>
      </c>
      <c r="L14" s="81"/>
      <c r="M14" s="212">
        <v>0</v>
      </c>
      <c r="N14" s="81"/>
      <c r="O14" s="81">
        <f>SUM(E14:M14)</f>
        <v>50000000</v>
      </c>
    </row>
    <row r="15" spans="1:16" ht="19.2">
      <c r="A15" s="145" t="s">
        <v>157</v>
      </c>
      <c r="C15" s="76"/>
      <c r="D15" s="81"/>
      <c r="E15" s="82">
        <v>0</v>
      </c>
      <c r="F15" s="81"/>
      <c r="G15" s="82">
        <v>0</v>
      </c>
      <c r="H15" s="81"/>
      <c r="I15" s="82">
        <v>0</v>
      </c>
      <c r="J15" s="81"/>
      <c r="K15" s="82">
        <v>0</v>
      </c>
      <c r="L15" s="81"/>
      <c r="M15" s="213">
        <f>'PL (4)'!I25</f>
        <v>-14862757</v>
      </c>
      <c r="N15" s="185"/>
      <c r="O15" s="82">
        <f>SUM(E15:M15)</f>
        <v>-14862757</v>
      </c>
    </row>
    <row r="16" spans="1:16" ht="8.1" customHeight="1">
      <c r="C16" s="76"/>
      <c r="D16" s="81"/>
      <c r="E16" s="81"/>
      <c r="F16" s="81"/>
      <c r="G16" s="81"/>
      <c r="H16" s="81"/>
      <c r="I16" s="81"/>
      <c r="J16" s="81"/>
      <c r="K16" s="84"/>
      <c r="L16" s="81"/>
      <c r="M16" s="84"/>
      <c r="N16" s="84"/>
      <c r="O16" s="84"/>
    </row>
    <row r="17" spans="1:16" ht="19.8" thickBot="1">
      <c r="A17" s="65" t="s">
        <v>161</v>
      </c>
      <c r="B17" s="79"/>
      <c r="C17" s="76"/>
      <c r="D17" s="81"/>
      <c r="E17" s="193">
        <f>SUM(E13:E15)</f>
        <v>1136016654</v>
      </c>
      <c r="F17" s="81"/>
      <c r="G17" s="193">
        <f>SUM(G13:G15)</f>
        <v>-170989992</v>
      </c>
      <c r="H17" s="81"/>
      <c r="I17" s="193">
        <f>SUM(I13:I15)</f>
        <v>72161480</v>
      </c>
      <c r="J17" s="81"/>
      <c r="K17" s="193">
        <f>SUM(K13:K15)</f>
        <v>8297905</v>
      </c>
      <c r="L17" s="81"/>
      <c r="M17" s="193">
        <f>SUM(M13:M15)</f>
        <v>-877967880</v>
      </c>
      <c r="N17" s="81"/>
      <c r="O17" s="193">
        <f>SUM(E17:M17)</f>
        <v>167518167</v>
      </c>
      <c r="P17" s="63"/>
    </row>
    <row r="18" spans="1:16" ht="19.8" thickTop="1">
      <c r="A18" s="65"/>
      <c r="B18" s="79"/>
      <c r="C18" s="76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63"/>
    </row>
    <row r="19" spans="1:16" ht="19.2">
      <c r="A19" s="64" t="s">
        <v>159</v>
      </c>
      <c r="B19" s="79"/>
      <c r="C19" s="76"/>
      <c r="D19" s="81"/>
      <c r="E19" s="81">
        <v>1011016654</v>
      </c>
      <c r="F19" s="81"/>
      <c r="G19" s="81">
        <v>-95989992</v>
      </c>
      <c r="H19" s="81"/>
      <c r="I19" s="81">
        <v>72161480</v>
      </c>
      <c r="J19" s="81"/>
      <c r="K19" s="81">
        <v>8297905</v>
      </c>
      <c r="L19" s="81"/>
      <c r="M19" s="81">
        <v>-802489412</v>
      </c>
      <c r="N19" s="81"/>
      <c r="O19" s="81">
        <f>SUM(E19:M19)</f>
        <v>192996635</v>
      </c>
      <c r="P19" s="63"/>
    </row>
    <row r="20" spans="1:16" ht="19.2">
      <c r="A20" s="145" t="s">
        <v>157</v>
      </c>
      <c r="C20" s="76"/>
      <c r="E20" s="133">
        <v>0</v>
      </c>
      <c r="G20" s="133">
        <v>0</v>
      </c>
      <c r="H20" s="81"/>
      <c r="I20" s="82">
        <v>0</v>
      </c>
      <c r="J20" s="81"/>
      <c r="K20" s="133">
        <v>0</v>
      </c>
      <c r="L20" s="81"/>
      <c r="M20" s="133">
        <f>'PL (4)'!K25</f>
        <v>-14912865.899999999</v>
      </c>
      <c r="O20" s="82">
        <f>SUM(E20:M20)</f>
        <v>-14912865.899999999</v>
      </c>
    </row>
    <row r="21" spans="1:16" ht="8.1" customHeight="1">
      <c r="C21" s="76"/>
      <c r="D21" s="81"/>
      <c r="E21" s="81"/>
      <c r="F21" s="81"/>
      <c r="G21" s="81"/>
      <c r="H21" s="81"/>
      <c r="I21" s="81"/>
      <c r="J21" s="81"/>
      <c r="K21" s="83"/>
      <c r="L21" s="81"/>
      <c r="M21" s="83"/>
      <c r="N21" s="83"/>
      <c r="O21" s="84"/>
    </row>
    <row r="22" spans="1:16" ht="19.8" thickBot="1">
      <c r="A22" s="65" t="s">
        <v>160</v>
      </c>
      <c r="B22" s="79"/>
      <c r="C22" s="76"/>
      <c r="D22" s="81"/>
      <c r="E22" s="193">
        <f>SUM(E19:E20)</f>
        <v>1011016654</v>
      </c>
      <c r="F22" s="81"/>
      <c r="G22" s="193">
        <f>SUM(G19:G20)</f>
        <v>-95989992</v>
      </c>
      <c r="H22" s="81"/>
      <c r="I22" s="193">
        <f>SUM(I19:I20)</f>
        <v>72161480</v>
      </c>
      <c r="J22" s="81"/>
      <c r="K22" s="193">
        <f>SUM(K19:K20)</f>
        <v>8297905</v>
      </c>
      <c r="L22" s="81"/>
      <c r="M22" s="193">
        <f>SUM(M19:M20)</f>
        <v>-817402277.89999998</v>
      </c>
      <c r="N22" s="81"/>
      <c r="O22" s="193">
        <f>SUM(E22:M22)</f>
        <v>178083769.10000002</v>
      </c>
      <c r="P22" s="63"/>
    </row>
    <row r="23" spans="1:16" ht="19.8" thickTop="1">
      <c r="A23" s="65"/>
      <c r="B23" s="79"/>
      <c r="C23" s="80"/>
      <c r="D23" s="81"/>
      <c r="E23" s="81"/>
      <c r="F23" s="81"/>
      <c r="G23" s="81"/>
      <c r="H23" s="81"/>
      <c r="J23" s="81"/>
      <c r="K23" s="81"/>
      <c r="L23" s="81"/>
      <c r="M23" s="81"/>
      <c r="N23" s="81"/>
      <c r="O23" s="81"/>
    </row>
    <row r="24" spans="1:16" ht="21" customHeight="1">
      <c r="A24" s="65"/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6" ht="21" customHeight="1">
      <c r="A25" s="72"/>
      <c r="B25" s="85"/>
      <c r="C25" s="80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</row>
    <row r="26" spans="1:16" ht="13.5" customHeight="1">
      <c r="A26" s="72"/>
      <c r="B26" s="85"/>
      <c r="C26" s="80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6" s="3" customFormat="1" ht="21.9" customHeight="1">
      <c r="B27" s="37"/>
      <c r="C27" s="4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85" spans="1:1" ht="21" customHeight="1">
      <c r="A85" s="64"/>
    </row>
    <row r="99" spans="3:9" ht="21" customHeight="1">
      <c r="E99" s="25"/>
    </row>
    <row r="103" spans="3:9" ht="21" customHeight="1">
      <c r="C103" s="86"/>
      <c r="G103" s="87"/>
      <c r="I103" s="87"/>
    </row>
  </sheetData>
  <mergeCells count="2">
    <mergeCell ref="K8:M8"/>
    <mergeCell ref="E7:O7"/>
  </mergeCells>
  <pageMargins left="0.78740157480314965" right="0.39370078740157483" top="0.51181102362204722" bottom="0.59055118110236227" header="0.47244094488188981" footer="0.55118110236220474"/>
  <pageSetup paperSize="9" scale="84" firstPageNumber="6" orientation="landscape" useFirstPageNumber="1" horizontalDpi="1200" verticalDpi="120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3"/>
  <sheetViews>
    <sheetView view="pageBreakPreview" topLeftCell="A56" zoomScale="80" zoomScaleNormal="85" zoomScaleSheetLayoutView="80" workbookViewId="0">
      <pane xSplit="2" topLeftCell="C1" activePane="topRight" state="frozen"/>
      <selection activeCell="I60" sqref="I60"/>
      <selection pane="topRight" activeCell="E76" sqref="E76:K77"/>
    </sheetView>
  </sheetViews>
  <sheetFormatPr defaultColWidth="7.33203125" defaultRowHeight="20.399999999999999" customHeight="1"/>
  <cols>
    <col min="1" max="1" width="1.33203125" style="88" customWidth="1"/>
    <col min="2" max="2" width="52.33203125" style="88" customWidth="1"/>
    <col min="3" max="3" width="8.44140625" style="89" customWidth="1"/>
    <col min="4" max="4" width="1" style="89" customWidth="1"/>
    <col min="5" max="5" width="14" style="89" customWidth="1"/>
    <col min="6" max="6" width="1" style="90" customWidth="1"/>
    <col min="7" max="7" width="14" style="90" customWidth="1"/>
    <col min="8" max="8" width="1" style="90" customWidth="1"/>
    <col min="9" max="9" width="14" style="90" customWidth="1"/>
    <col min="10" max="10" width="1" style="90" customWidth="1"/>
    <col min="11" max="11" width="15" style="90" customWidth="1"/>
    <col min="12" max="12" width="10.33203125" style="88" customWidth="1"/>
    <col min="13" max="13" width="9.88671875" style="88" bestFit="1" customWidth="1"/>
    <col min="14" max="16384" width="7.33203125" style="88"/>
  </cols>
  <sheetData>
    <row r="1" spans="1:17" ht="20.399999999999999" customHeight="1">
      <c r="K1" s="202" t="s">
        <v>152</v>
      </c>
    </row>
    <row r="2" spans="1:17" ht="20.399999999999999" customHeight="1">
      <c r="K2" s="202" t="s">
        <v>153</v>
      </c>
    </row>
    <row r="3" spans="1:17" ht="20.399999999999999" customHeight="1">
      <c r="A3" s="91" t="s">
        <v>88</v>
      </c>
    </row>
    <row r="4" spans="1:17" s="91" customFormat="1" ht="20.399999999999999" customHeight="1">
      <c r="A4" s="92" t="s">
        <v>47</v>
      </c>
      <c r="B4" s="92"/>
      <c r="C4" s="89"/>
      <c r="D4" s="89"/>
      <c r="E4" s="89"/>
      <c r="F4" s="93"/>
      <c r="G4" s="93"/>
      <c r="H4" s="93"/>
      <c r="I4" s="93"/>
      <c r="J4" s="93"/>
      <c r="K4" s="93"/>
    </row>
    <row r="5" spans="1:17" s="91" customFormat="1" ht="20.399999999999999" customHeight="1">
      <c r="A5" s="94" t="str">
        <f>+'SE (6)'!A5</f>
        <v>สำหรับงวดสามเดือนสิ้นสุดวันที่ 31 มีนาคม 2564</v>
      </c>
      <c r="B5" s="94"/>
      <c r="C5" s="95"/>
      <c r="D5" s="95"/>
      <c r="E5" s="95"/>
      <c r="F5" s="96"/>
      <c r="G5" s="96"/>
      <c r="H5" s="96"/>
      <c r="I5" s="96"/>
      <c r="J5" s="96"/>
      <c r="K5" s="96"/>
      <c r="L5" s="97"/>
      <c r="M5" s="97"/>
      <c r="N5" s="97"/>
      <c r="O5" s="97"/>
      <c r="P5" s="97"/>
      <c r="Q5" s="97"/>
    </row>
    <row r="6" spans="1:17" s="91" customFormat="1" ht="10.199999999999999" customHeight="1">
      <c r="A6" s="98"/>
      <c r="B6" s="98"/>
      <c r="C6" s="99"/>
      <c r="D6" s="99"/>
      <c r="E6" s="99"/>
      <c r="F6" s="16"/>
      <c r="G6" s="16"/>
      <c r="H6" s="16"/>
      <c r="I6" s="93"/>
      <c r="J6" s="93"/>
      <c r="K6" s="93"/>
      <c r="L6" s="100"/>
      <c r="M6" s="101"/>
      <c r="N6" s="101"/>
      <c r="O6" s="101"/>
      <c r="P6" s="97"/>
      <c r="Q6" s="97"/>
    </row>
    <row r="7" spans="1:17" s="91" customFormat="1" ht="20.399999999999999" customHeight="1">
      <c r="A7" s="98"/>
      <c r="B7" s="98"/>
      <c r="C7" s="99"/>
      <c r="D7" s="99"/>
      <c r="E7" s="235" t="s">
        <v>81</v>
      </c>
      <c r="F7" s="235"/>
      <c r="G7" s="235"/>
      <c r="H7" s="16"/>
      <c r="I7" s="235" t="s">
        <v>82</v>
      </c>
      <c r="J7" s="235"/>
      <c r="K7" s="235"/>
      <c r="L7" s="100"/>
      <c r="M7" s="101"/>
      <c r="N7" s="101"/>
      <c r="O7" s="101"/>
      <c r="P7" s="97"/>
      <c r="Q7" s="97"/>
    </row>
    <row r="8" spans="1:17" ht="18.899999999999999" customHeight="1">
      <c r="C8" s="138"/>
      <c r="D8" s="138"/>
      <c r="E8" s="18" t="s">
        <v>155</v>
      </c>
      <c r="F8" s="16"/>
      <c r="G8" s="18" t="s">
        <v>90</v>
      </c>
      <c r="H8" s="16"/>
      <c r="I8" s="18" t="s">
        <v>155</v>
      </c>
      <c r="J8" s="16"/>
      <c r="K8" s="18" t="s">
        <v>90</v>
      </c>
      <c r="L8" s="100"/>
      <c r="M8" s="103"/>
      <c r="N8" s="104"/>
      <c r="O8" s="103"/>
      <c r="P8" s="105"/>
      <c r="Q8" s="105"/>
    </row>
    <row r="9" spans="1:17" s="91" customFormat="1" ht="18.899999999999999" customHeight="1">
      <c r="A9" s="88"/>
      <c r="B9" s="88"/>
      <c r="C9" s="106" t="s">
        <v>2</v>
      </c>
      <c r="D9" s="107"/>
      <c r="E9" s="21" t="s">
        <v>3</v>
      </c>
      <c r="F9" s="5"/>
      <c r="G9" s="21" t="s">
        <v>3</v>
      </c>
      <c r="H9" s="5"/>
      <c r="I9" s="21" t="s">
        <v>3</v>
      </c>
      <c r="J9" s="5"/>
      <c r="K9" s="21" t="s">
        <v>3</v>
      </c>
      <c r="L9" s="108"/>
      <c r="M9" s="103"/>
      <c r="N9" s="104"/>
      <c r="O9" s="103"/>
      <c r="P9" s="97"/>
      <c r="Q9" s="97"/>
    </row>
    <row r="10" spans="1:17" ht="18.899999999999999" customHeight="1">
      <c r="A10" s="109" t="s">
        <v>48</v>
      </c>
      <c r="B10" s="91"/>
      <c r="L10" s="108"/>
      <c r="M10" s="103"/>
      <c r="N10" s="110"/>
      <c r="O10" s="103"/>
      <c r="P10" s="105"/>
      <c r="Q10" s="105"/>
    </row>
    <row r="11" spans="1:17" ht="18.899999999999999" customHeight="1">
      <c r="A11" s="111" t="s">
        <v>165</v>
      </c>
      <c r="B11" s="91"/>
      <c r="E11" s="90">
        <f>'PL (4)'!E22</f>
        <v>-23124530</v>
      </c>
      <c r="G11" s="90">
        <f>'PL (4)'!G22</f>
        <v>-14985035.899999999</v>
      </c>
      <c r="I11" s="90">
        <f>'PL (4)'!I22</f>
        <v>-14858304</v>
      </c>
      <c r="K11" s="90">
        <f>'PL (4)'!K22</f>
        <v>-14914024.899999999</v>
      </c>
      <c r="L11" s="108"/>
      <c r="M11" s="103"/>
      <c r="N11" s="112"/>
      <c r="O11" s="103"/>
      <c r="P11" s="105"/>
      <c r="Q11" s="105"/>
    </row>
    <row r="12" spans="1:17" ht="18.899999999999999" customHeight="1">
      <c r="A12" s="129" t="s">
        <v>49</v>
      </c>
      <c r="B12" s="91"/>
      <c r="L12" s="105"/>
      <c r="M12" s="105"/>
      <c r="N12" s="105"/>
      <c r="O12" s="105"/>
      <c r="P12" s="105"/>
      <c r="Q12" s="105"/>
    </row>
    <row r="13" spans="1:17" ht="18.899999999999999" customHeight="1">
      <c r="A13" s="126" t="s">
        <v>73</v>
      </c>
      <c r="B13" s="111" t="s">
        <v>74</v>
      </c>
      <c r="C13" s="139"/>
      <c r="D13" s="139"/>
      <c r="E13" s="90">
        <v>288495</v>
      </c>
      <c r="G13" s="90">
        <v>250582</v>
      </c>
      <c r="I13" s="90">
        <v>206727</v>
      </c>
      <c r="K13" s="90">
        <v>250582</v>
      </c>
      <c r="L13" s="131"/>
      <c r="M13" s="105"/>
      <c r="N13" s="105"/>
      <c r="O13" s="105"/>
      <c r="P13" s="105"/>
      <c r="Q13" s="105"/>
    </row>
    <row r="14" spans="1:17" ht="18.899999999999999" customHeight="1">
      <c r="A14" s="126" t="s">
        <v>73</v>
      </c>
      <c r="B14" s="113" t="s">
        <v>75</v>
      </c>
      <c r="C14" s="139"/>
      <c r="D14" s="139"/>
      <c r="E14" s="90">
        <f>-2200784+200000</f>
        <v>-2000784</v>
      </c>
      <c r="G14" s="90">
        <v>-1679868</v>
      </c>
      <c r="I14" s="90">
        <v>241760</v>
      </c>
      <c r="K14" s="90">
        <v>-1679622</v>
      </c>
    </row>
    <row r="15" spans="1:17" ht="18.899999999999999" customHeight="1">
      <c r="A15" s="126" t="s">
        <v>73</v>
      </c>
      <c r="B15" s="113" t="s">
        <v>76</v>
      </c>
      <c r="C15" s="139"/>
      <c r="D15" s="139"/>
      <c r="E15" s="90">
        <v>-19905</v>
      </c>
      <c r="G15" s="90">
        <v>86294</v>
      </c>
      <c r="I15" s="90">
        <v>0</v>
      </c>
      <c r="K15" s="90">
        <v>86294</v>
      </c>
    </row>
    <row r="16" spans="1:17" ht="18.899999999999999" customHeight="1">
      <c r="A16" s="126"/>
      <c r="B16" s="113" t="s">
        <v>78</v>
      </c>
      <c r="C16" s="139"/>
      <c r="D16" s="139"/>
      <c r="E16" s="90">
        <v>2969604</v>
      </c>
      <c r="G16" s="90">
        <v>-173927</v>
      </c>
      <c r="I16" s="90">
        <f>38218+88486</f>
        <v>126704</v>
      </c>
      <c r="K16" s="90">
        <v>-173916</v>
      </c>
    </row>
    <row r="17" spans="1:17" ht="18.899999999999999" customHeight="1">
      <c r="A17" s="126" t="s">
        <v>73</v>
      </c>
      <c r="B17" s="113" t="s">
        <v>77</v>
      </c>
      <c r="C17" s="139"/>
      <c r="D17" s="139"/>
      <c r="E17" s="90">
        <v>5000877</v>
      </c>
      <c r="G17" s="90">
        <v>1305686</v>
      </c>
      <c r="I17" s="90">
        <v>1197457</v>
      </c>
      <c r="K17" s="90">
        <v>1386705</v>
      </c>
    </row>
    <row r="18" spans="1:17" ht="18.899999999999999" customHeight="1">
      <c r="A18" s="126"/>
      <c r="B18" s="113" t="s">
        <v>120</v>
      </c>
      <c r="C18" s="139"/>
      <c r="D18" s="139"/>
      <c r="E18" s="90">
        <v>183084</v>
      </c>
      <c r="G18" s="90">
        <v>-305473</v>
      </c>
      <c r="I18" s="90">
        <v>22944</v>
      </c>
      <c r="K18" s="90">
        <v>-305473</v>
      </c>
    </row>
    <row r="19" spans="1:17" ht="18.899999999999999" customHeight="1">
      <c r="A19" s="126" t="s">
        <v>73</v>
      </c>
      <c r="B19" s="111" t="s">
        <v>86</v>
      </c>
      <c r="C19" s="139"/>
      <c r="D19" s="139"/>
      <c r="E19" s="90"/>
      <c r="L19" s="105"/>
      <c r="M19" s="105"/>
      <c r="N19" s="105"/>
      <c r="O19" s="105"/>
      <c r="P19" s="105"/>
      <c r="Q19" s="105"/>
    </row>
    <row r="20" spans="1:17" ht="18.899999999999999" customHeight="1">
      <c r="A20" s="126"/>
      <c r="B20" s="111" t="s">
        <v>50</v>
      </c>
      <c r="C20" s="115" t="s">
        <v>173</v>
      </c>
      <c r="D20" s="115"/>
      <c r="E20" s="90">
        <v>2260759</v>
      </c>
      <c r="G20" s="90">
        <v>1743396</v>
      </c>
      <c r="I20" s="90">
        <f>1793755</f>
        <v>1793755</v>
      </c>
      <c r="K20" s="90">
        <v>1743396</v>
      </c>
      <c r="L20" s="105"/>
      <c r="M20" s="105"/>
      <c r="N20" s="105"/>
      <c r="O20" s="105"/>
      <c r="P20" s="105"/>
      <c r="Q20" s="105"/>
    </row>
    <row r="21" spans="1:17" ht="18.899999999999999" customHeight="1">
      <c r="A21" s="111"/>
      <c r="B21" s="111" t="s">
        <v>51</v>
      </c>
      <c r="C21" s="115">
        <v>12</v>
      </c>
      <c r="D21" s="115"/>
      <c r="E21" s="90">
        <v>150104</v>
      </c>
      <c r="G21" s="90">
        <v>160779</v>
      </c>
      <c r="I21" s="90">
        <v>149283</v>
      </c>
      <c r="K21" s="90">
        <v>160779</v>
      </c>
      <c r="L21" s="105"/>
      <c r="M21" s="105"/>
      <c r="N21" s="105"/>
      <c r="O21" s="105"/>
      <c r="P21" s="105"/>
      <c r="Q21" s="105"/>
    </row>
    <row r="22" spans="1:17" ht="18.899999999999999" customHeight="1">
      <c r="A22" s="126" t="s">
        <v>73</v>
      </c>
      <c r="B22" s="111" t="s">
        <v>87</v>
      </c>
      <c r="C22" s="115"/>
      <c r="D22" s="115"/>
      <c r="E22" s="90"/>
      <c r="L22" s="105"/>
      <c r="M22" s="105"/>
      <c r="N22" s="105"/>
      <c r="O22" s="105"/>
      <c r="P22" s="105"/>
      <c r="Q22" s="105"/>
    </row>
    <row r="23" spans="1:17" ht="18.899999999999999" customHeight="1">
      <c r="A23" s="111"/>
      <c r="B23" s="111" t="s">
        <v>52</v>
      </c>
      <c r="E23" s="90">
        <v>516837</v>
      </c>
      <c r="G23" s="90">
        <v>281986</v>
      </c>
      <c r="I23" s="90">
        <v>404086</v>
      </c>
      <c r="K23" s="90">
        <v>281986</v>
      </c>
      <c r="L23" s="105"/>
      <c r="M23" s="105"/>
      <c r="N23" s="105"/>
      <c r="O23" s="105"/>
      <c r="P23" s="105"/>
      <c r="Q23" s="105"/>
    </row>
    <row r="24" spans="1:17" ht="18.899999999999999" customHeight="1">
      <c r="A24" s="111"/>
      <c r="B24" s="111" t="s">
        <v>91</v>
      </c>
      <c r="E24" s="90">
        <v>3136</v>
      </c>
      <c r="G24" s="90">
        <v>2374</v>
      </c>
      <c r="I24" s="90">
        <v>2374</v>
      </c>
      <c r="K24" s="90">
        <v>2374</v>
      </c>
      <c r="L24" s="105"/>
      <c r="M24" s="105"/>
      <c r="N24" s="105"/>
      <c r="O24" s="105"/>
      <c r="P24" s="105"/>
      <c r="Q24" s="105"/>
    </row>
    <row r="25" spans="1:17" ht="18.899999999999999" customHeight="1">
      <c r="A25" s="111" t="s">
        <v>73</v>
      </c>
      <c r="B25" s="111" t="s">
        <v>122</v>
      </c>
      <c r="C25" s="89">
        <v>8</v>
      </c>
      <c r="E25" s="90">
        <v>-3523</v>
      </c>
      <c r="G25" s="90">
        <v>1896001</v>
      </c>
      <c r="I25" s="90">
        <v>-3523</v>
      </c>
      <c r="K25" s="90">
        <v>1896001</v>
      </c>
      <c r="L25" s="105"/>
      <c r="M25" s="105"/>
      <c r="N25" s="105"/>
      <c r="O25" s="105"/>
      <c r="P25" s="105"/>
      <c r="Q25" s="105"/>
    </row>
    <row r="26" spans="1:17" ht="18.899999999999999" customHeight="1">
      <c r="A26" s="111"/>
      <c r="B26" s="111" t="s">
        <v>121</v>
      </c>
      <c r="C26" s="89">
        <v>10</v>
      </c>
      <c r="E26" s="90">
        <v>5</v>
      </c>
      <c r="G26" s="90">
        <v>-1028036</v>
      </c>
      <c r="I26" s="90">
        <v>-10531</v>
      </c>
      <c r="K26" s="90">
        <v>-1028036</v>
      </c>
      <c r="L26" s="105"/>
      <c r="M26" s="105"/>
      <c r="N26" s="105"/>
      <c r="O26" s="105"/>
      <c r="P26" s="105"/>
      <c r="Q26" s="105"/>
    </row>
    <row r="27" spans="1:17" ht="18.899999999999999" customHeight="1">
      <c r="A27" s="111"/>
      <c r="B27" s="111" t="s">
        <v>156</v>
      </c>
      <c r="E27" s="90">
        <v>0</v>
      </c>
      <c r="G27" s="90">
        <v>-97536</v>
      </c>
      <c r="I27" s="90">
        <v>0</v>
      </c>
      <c r="K27" s="90">
        <v>-97536</v>
      </c>
      <c r="L27" s="105"/>
      <c r="M27" s="105"/>
      <c r="N27" s="105"/>
      <c r="O27" s="105"/>
      <c r="P27" s="105"/>
      <c r="Q27" s="105"/>
    </row>
    <row r="28" spans="1:17" ht="18.899999999999999" customHeight="1">
      <c r="A28" s="111"/>
      <c r="B28" s="111" t="s">
        <v>111</v>
      </c>
      <c r="E28" s="227">
        <v>-46393</v>
      </c>
      <c r="G28" s="227">
        <v>0</v>
      </c>
      <c r="I28" s="227">
        <v>-47904</v>
      </c>
      <c r="K28" s="227">
        <v>0</v>
      </c>
      <c r="L28" s="105"/>
      <c r="M28" s="131"/>
      <c r="N28" s="105"/>
      <c r="O28" s="105"/>
      <c r="P28" s="105"/>
      <c r="Q28" s="105"/>
    </row>
    <row r="29" spans="1:17" ht="18.45" hidden="1" customHeight="1">
      <c r="A29" s="111"/>
      <c r="B29" s="111" t="s">
        <v>110</v>
      </c>
      <c r="E29" s="90"/>
      <c r="L29" s="105"/>
      <c r="M29" s="105"/>
      <c r="N29" s="105"/>
      <c r="O29" s="105"/>
      <c r="P29" s="105"/>
      <c r="Q29" s="105"/>
    </row>
    <row r="30" spans="1:17" ht="6" customHeight="1">
      <c r="B30" s="111"/>
      <c r="F30" s="114"/>
      <c r="G30" s="114"/>
      <c r="H30" s="114"/>
      <c r="I30" s="114"/>
      <c r="J30" s="114"/>
      <c r="K30" s="114"/>
    </row>
    <row r="31" spans="1:17" ht="18.899999999999999" customHeight="1">
      <c r="A31" s="88" t="s">
        <v>53</v>
      </c>
      <c r="B31" s="111"/>
      <c r="E31" s="114">
        <f>SUM(E11:E29)</f>
        <v>-13822234</v>
      </c>
      <c r="F31" s="114"/>
      <c r="G31" s="114">
        <f>SUM(G11:G29)</f>
        <v>-12542777.899999999</v>
      </c>
      <c r="H31" s="114"/>
      <c r="I31" s="114">
        <f>SUM(I11:I29)</f>
        <v>-10775172</v>
      </c>
      <c r="J31" s="114"/>
      <c r="K31" s="114">
        <f>SUM(K11:K29)</f>
        <v>-12390490.899999999</v>
      </c>
      <c r="L31" s="119"/>
      <c r="M31" s="118"/>
    </row>
    <row r="32" spans="1:17" ht="18.899999999999999" customHeight="1">
      <c r="B32" s="111" t="s">
        <v>119</v>
      </c>
      <c r="E32" s="90">
        <v>43723</v>
      </c>
      <c r="F32" s="114"/>
      <c r="G32" s="114">
        <v>97536</v>
      </c>
      <c r="H32" s="114"/>
      <c r="I32" s="90">
        <v>43152</v>
      </c>
      <c r="J32" s="114"/>
      <c r="K32" s="114">
        <v>97536</v>
      </c>
    </row>
    <row r="33" spans="1:17" ht="18.899999999999999" customHeight="1">
      <c r="B33" s="111" t="s">
        <v>131</v>
      </c>
      <c r="E33" s="227">
        <v>-230633</v>
      </c>
      <c r="F33" s="114"/>
      <c r="G33" s="227">
        <f>1927181-7835</f>
        <v>1919346</v>
      </c>
      <c r="H33" s="114"/>
      <c r="I33" s="227">
        <v>-88486</v>
      </c>
      <c r="J33" s="114"/>
      <c r="K33" s="227">
        <f>1927181-7835</f>
        <v>1919346</v>
      </c>
    </row>
    <row r="34" spans="1:17" ht="18.899999999999999" hidden="1" customHeight="1">
      <c r="B34" s="111" t="s">
        <v>72</v>
      </c>
      <c r="E34" s="117">
        <v>0</v>
      </c>
      <c r="F34" s="114"/>
      <c r="G34" s="117">
        <v>0</v>
      </c>
      <c r="H34" s="114"/>
      <c r="I34" s="117">
        <v>0</v>
      </c>
      <c r="J34" s="114"/>
      <c r="K34" s="117">
        <v>0</v>
      </c>
      <c r="L34" s="119"/>
      <c r="M34" s="118"/>
    </row>
    <row r="35" spans="1:17" ht="6" customHeight="1">
      <c r="A35" s="111"/>
      <c r="B35" s="111"/>
      <c r="E35" s="114"/>
      <c r="F35" s="114"/>
      <c r="G35" s="114"/>
      <c r="H35" s="114"/>
      <c r="I35" s="114"/>
      <c r="J35" s="114"/>
      <c r="K35" s="114"/>
    </row>
    <row r="36" spans="1:17" ht="18.899999999999999" customHeight="1">
      <c r="A36" s="111" t="s">
        <v>54</v>
      </c>
      <c r="B36" s="111"/>
      <c r="E36" s="116">
        <f>SUM(E31:E34)</f>
        <v>-14009144</v>
      </c>
      <c r="F36" s="114"/>
      <c r="G36" s="116">
        <f>SUM(G31:G34)</f>
        <v>-10525895.899999999</v>
      </c>
      <c r="H36" s="114"/>
      <c r="I36" s="116">
        <f>SUM(I31:I34)</f>
        <v>-10820506</v>
      </c>
      <c r="J36" s="114"/>
      <c r="K36" s="116">
        <f>SUM(K31:K34)</f>
        <v>-10373608.899999999</v>
      </c>
    </row>
    <row r="37" spans="1:17" ht="18.45" customHeight="1">
      <c r="A37" s="111"/>
      <c r="B37" s="111"/>
      <c r="F37" s="114"/>
      <c r="G37" s="114"/>
      <c r="H37" s="114"/>
      <c r="I37" s="144"/>
      <c r="J37" s="114"/>
      <c r="K37" s="148"/>
    </row>
    <row r="38" spans="1:17" ht="20.399999999999999" customHeight="1">
      <c r="K38" s="202" t="s">
        <v>152</v>
      </c>
    </row>
    <row r="39" spans="1:17" ht="20.399999999999999" customHeight="1">
      <c r="K39" s="202" t="s">
        <v>153</v>
      </c>
    </row>
    <row r="40" spans="1:17" ht="20.399999999999999" customHeight="1">
      <c r="A40" s="91" t="s">
        <v>88</v>
      </c>
    </row>
    <row r="41" spans="1:17" s="91" customFormat="1" ht="20.399999999999999" customHeight="1">
      <c r="A41" s="92" t="s">
        <v>79</v>
      </c>
      <c r="B41" s="92"/>
      <c r="C41" s="89"/>
      <c r="D41" s="89"/>
      <c r="E41" s="89"/>
      <c r="F41" s="93"/>
      <c r="G41" s="93"/>
      <c r="H41" s="93"/>
      <c r="I41" s="93"/>
      <c r="J41" s="93"/>
      <c r="K41" s="93"/>
    </row>
    <row r="42" spans="1:17" s="91" customFormat="1" ht="20.399999999999999" customHeight="1">
      <c r="A42" s="94" t="str">
        <f>+A5</f>
        <v>สำหรับงวดสามเดือนสิ้นสุดวันที่ 31 มีนาคม 2564</v>
      </c>
      <c r="B42" s="94"/>
      <c r="C42" s="95"/>
      <c r="D42" s="95"/>
      <c r="E42" s="95"/>
      <c r="F42" s="96"/>
      <c r="G42" s="96"/>
      <c r="H42" s="96"/>
      <c r="I42" s="96"/>
      <c r="J42" s="96"/>
      <c r="K42" s="96"/>
      <c r="L42" s="97"/>
      <c r="M42" s="97"/>
      <c r="N42" s="97"/>
      <c r="O42" s="97"/>
      <c r="P42" s="97"/>
      <c r="Q42" s="97"/>
    </row>
    <row r="43" spans="1:17" s="91" customFormat="1" ht="10.95" customHeight="1">
      <c r="A43" s="98"/>
      <c r="B43" s="98"/>
      <c r="C43" s="99"/>
      <c r="D43" s="99"/>
      <c r="E43" s="99"/>
      <c r="F43" s="90"/>
      <c r="G43" s="90"/>
      <c r="H43" s="90"/>
      <c r="I43" s="93"/>
      <c r="J43" s="93"/>
      <c r="K43" s="93"/>
      <c r="L43" s="100"/>
      <c r="M43" s="101"/>
      <c r="N43" s="101"/>
      <c r="O43" s="101"/>
      <c r="P43" s="97"/>
      <c r="Q43" s="97"/>
    </row>
    <row r="44" spans="1:17" s="91" customFormat="1" ht="20.399999999999999" customHeight="1">
      <c r="A44" s="98"/>
      <c r="B44" s="98"/>
      <c r="C44" s="99"/>
      <c r="D44" s="99"/>
      <c r="E44" s="235" t="s">
        <v>81</v>
      </c>
      <c r="F44" s="235"/>
      <c r="G44" s="235"/>
      <c r="H44" s="16"/>
      <c r="I44" s="235" t="s">
        <v>82</v>
      </c>
      <c r="J44" s="235"/>
      <c r="K44" s="235"/>
      <c r="L44" s="100"/>
      <c r="M44" s="101"/>
      <c r="N44" s="101"/>
      <c r="O44" s="101"/>
      <c r="P44" s="97"/>
      <c r="Q44" s="97"/>
    </row>
    <row r="45" spans="1:17" ht="18.45" customHeight="1">
      <c r="B45" s="149"/>
      <c r="C45" s="102"/>
      <c r="D45" s="102"/>
      <c r="E45" s="18" t="s">
        <v>155</v>
      </c>
      <c r="F45" s="16"/>
      <c r="G45" s="18" t="s">
        <v>90</v>
      </c>
      <c r="H45" s="16"/>
      <c r="I45" s="18" t="s">
        <v>155</v>
      </c>
      <c r="J45" s="16"/>
      <c r="K45" s="18" t="s">
        <v>90</v>
      </c>
      <c r="L45" s="100"/>
      <c r="M45" s="103"/>
      <c r="N45" s="104"/>
      <c r="O45" s="103"/>
      <c r="P45" s="105"/>
      <c r="Q45" s="105"/>
    </row>
    <row r="46" spans="1:17" s="91" customFormat="1" ht="18.45" customHeight="1">
      <c r="A46" s="88"/>
      <c r="B46" s="88"/>
      <c r="C46" s="106" t="s">
        <v>2</v>
      </c>
      <c r="D46" s="107"/>
      <c r="E46" s="21" t="s">
        <v>3</v>
      </c>
      <c r="F46" s="5"/>
      <c r="G46" s="21" t="s">
        <v>3</v>
      </c>
      <c r="H46" s="5"/>
      <c r="I46" s="21" t="s">
        <v>3</v>
      </c>
      <c r="J46" s="5"/>
      <c r="K46" s="21" t="s">
        <v>3</v>
      </c>
      <c r="L46" s="108"/>
      <c r="M46" s="103"/>
      <c r="N46" s="104"/>
      <c r="O46" s="103"/>
      <c r="P46" s="97"/>
      <c r="Q46" s="97"/>
    </row>
    <row r="47" spans="1:17" ht="18.45" customHeight="1">
      <c r="A47" s="91" t="s">
        <v>55</v>
      </c>
      <c r="B47" s="91"/>
      <c r="C47" s="99"/>
      <c r="D47" s="99"/>
      <c r="E47" s="99"/>
    </row>
    <row r="48" spans="1:17" ht="18.45" customHeight="1">
      <c r="A48" s="91"/>
      <c r="B48" s="111" t="s">
        <v>172</v>
      </c>
      <c r="C48" s="99">
        <v>9</v>
      </c>
      <c r="D48" s="99"/>
      <c r="E48" s="90">
        <v>2430741</v>
      </c>
      <c r="G48" s="90">
        <v>0</v>
      </c>
      <c r="I48" s="90">
        <v>0</v>
      </c>
      <c r="K48" s="90">
        <v>0</v>
      </c>
    </row>
    <row r="49" spans="1:17" ht="17.399999999999999" customHeight="1">
      <c r="A49" s="91"/>
      <c r="B49" s="111" t="s">
        <v>132</v>
      </c>
      <c r="C49" s="99">
        <v>9</v>
      </c>
      <c r="D49" s="99"/>
      <c r="E49" s="90">
        <v>0</v>
      </c>
      <c r="G49" s="90">
        <v>0</v>
      </c>
      <c r="I49" s="90">
        <v>-2550000</v>
      </c>
      <c r="K49" s="90">
        <v>0</v>
      </c>
    </row>
    <row r="50" spans="1:17" ht="18.45" customHeight="1">
      <c r="A50" s="91"/>
      <c r="B50" s="111" t="s">
        <v>123</v>
      </c>
      <c r="C50" s="146"/>
      <c r="D50" s="146"/>
      <c r="E50" s="90">
        <v>0</v>
      </c>
      <c r="G50" s="90">
        <v>-15877418</v>
      </c>
      <c r="I50" s="90">
        <v>0</v>
      </c>
      <c r="K50" s="90">
        <v>-15877418</v>
      </c>
    </row>
    <row r="51" spans="1:17" ht="18.45" customHeight="1">
      <c r="A51" s="91"/>
      <c r="B51" s="111" t="s">
        <v>70</v>
      </c>
      <c r="C51" s="146">
        <v>10</v>
      </c>
      <c r="D51" s="146"/>
      <c r="E51" s="90">
        <v>0</v>
      </c>
      <c r="G51" s="90">
        <v>1028037</v>
      </c>
      <c r="I51" s="90">
        <v>90400</v>
      </c>
      <c r="K51" s="90">
        <v>1028037</v>
      </c>
      <c r="M51" s="149"/>
    </row>
    <row r="52" spans="1:17" ht="18.45" customHeight="1">
      <c r="A52" s="111"/>
      <c r="B52" s="111" t="s">
        <v>71</v>
      </c>
      <c r="C52" s="147">
        <v>10</v>
      </c>
      <c r="D52" s="147"/>
      <c r="E52" s="90">
        <v>-900157</v>
      </c>
      <c r="G52" s="90">
        <v>-232700</v>
      </c>
      <c r="I52" s="90">
        <v>-671340</v>
      </c>
      <c r="K52" s="90">
        <v>-232700</v>
      </c>
      <c r="L52" s="136"/>
      <c r="M52" s="136"/>
      <c r="N52" s="105"/>
      <c r="O52" s="105"/>
      <c r="P52" s="105"/>
      <c r="Q52" s="105"/>
    </row>
    <row r="53" spans="1:17" ht="18.45" customHeight="1">
      <c r="A53" s="111"/>
      <c r="B53" s="111" t="s">
        <v>56</v>
      </c>
      <c r="C53" s="147">
        <v>12</v>
      </c>
      <c r="D53" s="147"/>
      <c r="E53" s="114">
        <v>-2511193</v>
      </c>
      <c r="F53" s="114"/>
      <c r="G53" s="114">
        <v>-26700</v>
      </c>
      <c r="H53" s="114"/>
      <c r="I53" s="114">
        <v>-2493743</v>
      </c>
      <c r="J53" s="114"/>
      <c r="K53" s="114">
        <v>-26700</v>
      </c>
      <c r="L53" s="136"/>
      <c r="M53" s="136"/>
      <c r="N53" s="105"/>
      <c r="O53" s="105"/>
      <c r="P53" s="105"/>
      <c r="Q53" s="105"/>
    </row>
    <row r="54" spans="1:17" ht="18.45" customHeight="1">
      <c r="A54" s="111"/>
      <c r="B54" s="111" t="s">
        <v>133</v>
      </c>
      <c r="C54" s="147">
        <v>19</v>
      </c>
      <c r="D54" s="147"/>
      <c r="E54" s="117">
        <v>0</v>
      </c>
      <c r="F54" s="114"/>
      <c r="G54" s="117">
        <v>0</v>
      </c>
      <c r="H54" s="114"/>
      <c r="I54" s="117">
        <v>-2000000</v>
      </c>
      <c r="J54" s="114"/>
      <c r="K54" s="117">
        <v>0</v>
      </c>
      <c r="L54" s="136"/>
      <c r="M54" s="136"/>
      <c r="N54" s="105"/>
      <c r="O54" s="105"/>
      <c r="P54" s="105"/>
      <c r="Q54" s="105"/>
    </row>
    <row r="55" spans="1:17" ht="8.1" customHeight="1">
      <c r="B55" s="111"/>
      <c r="E55" s="114"/>
      <c r="F55" s="114"/>
      <c r="G55" s="114"/>
      <c r="H55" s="114"/>
      <c r="I55" s="114"/>
      <c r="J55" s="114"/>
      <c r="K55" s="114"/>
    </row>
    <row r="56" spans="1:17" ht="18.45" customHeight="1">
      <c r="A56" s="111" t="s">
        <v>57</v>
      </c>
      <c r="B56" s="111"/>
      <c r="C56" s="99"/>
      <c r="D56" s="99"/>
      <c r="E56" s="120">
        <f>SUM(E48:E55)</f>
        <v>-980609</v>
      </c>
      <c r="G56" s="120">
        <f>SUM(G48:G55)</f>
        <v>-15108781</v>
      </c>
      <c r="I56" s="120">
        <f>SUM(I48:I55)</f>
        <v>-7624683</v>
      </c>
      <c r="K56" s="120">
        <f>SUM(K48:K55)</f>
        <v>-15108781</v>
      </c>
      <c r="M56" s="150"/>
    </row>
    <row r="57" spans="1:17" ht="18" customHeight="1">
      <c r="B57" s="111"/>
      <c r="F57" s="114"/>
      <c r="G57" s="114"/>
      <c r="H57" s="114"/>
      <c r="I57" s="114"/>
      <c r="J57" s="114"/>
      <c r="K57" s="114"/>
      <c r="M57" s="150"/>
    </row>
    <row r="58" spans="1:17" ht="18.45" customHeight="1">
      <c r="A58" s="91" t="s">
        <v>58</v>
      </c>
      <c r="C58" s="99"/>
      <c r="D58" s="99"/>
      <c r="E58" s="99"/>
    </row>
    <row r="59" spans="1:17" ht="18.45" customHeight="1">
      <c r="A59" s="91"/>
      <c r="B59" s="88" t="s">
        <v>115</v>
      </c>
      <c r="C59" s="99">
        <v>9</v>
      </c>
      <c r="D59" s="99"/>
      <c r="E59" s="228">
        <v>250000</v>
      </c>
      <c r="G59" s="90">
        <v>0</v>
      </c>
      <c r="I59" s="90">
        <v>0</v>
      </c>
      <c r="K59" s="90">
        <v>0</v>
      </c>
    </row>
    <row r="60" spans="1:17" s="91" customFormat="1" ht="18.45" customHeight="1">
      <c r="A60" s="121"/>
      <c r="B60" s="121" t="s">
        <v>124</v>
      </c>
      <c r="C60" s="89">
        <v>14</v>
      </c>
      <c r="D60" s="89"/>
      <c r="E60" s="114">
        <v>-1306980</v>
      </c>
      <c r="F60" s="93"/>
      <c r="G60" s="90">
        <v>-935658</v>
      </c>
      <c r="H60" s="93"/>
      <c r="I60" s="90">
        <v>-992112</v>
      </c>
      <c r="J60" s="93"/>
      <c r="K60" s="132">
        <v>-935658</v>
      </c>
      <c r="M60" s="232"/>
    </row>
    <row r="61" spans="1:17" s="91" customFormat="1" ht="18.45" customHeight="1">
      <c r="A61" s="121"/>
      <c r="B61" s="121" t="s">
        <v>112</v>
      </c>
      <c r="C61" s="89"/>
      <c r="D61" s="89"/>
      <c r="E61" s="189">
        <v>-288495</v>
      </c>
      <c r="F61" s="93"/>
      <c r="G61" s="117">
        <v>-250582</v>
      </c>
      <c r="H61" s="93"/>
      <c r="I61" s="189">
        <v>-206727</v>
      </c>
      <c r="J61" s="93"/>
      <c r="K61" s="189">
        <v>-250582</v>
      </c>
      <c r="M61" s="88"/>
    </row>
    <row r="62" spans="1:17" ht="8.1" customHeight="1">
      <c r="B62" s="111"/>
      <c r="F62" s="114"/>
      <c r="G62" s="114"/>
      <c r="H62" s="114"/>
      <c r="I62" s="114"/>
      <c r="J62" s="114"/>
      <c r="K62" s="114"/>
    </row>
    <row r="63" spans="1:17" s="91" customFormat="1" ht="18.45" customHeight="1">
      <c r="A63" s="121" t="s">
        <v>59</v>
      </c>
      <c r="C63" s="89"/>
      <c r="D63" s="89"/>
      <c r="E63" s="117">
        <f>SUM(E59:E62)</f>
        <v>-1345475</v>
      </c>
      <c r="F63" s="93"/>
      <c r="G63" s="117">
        <f>SUM(G59:G62)</f>
        <v>-1186240</v>
      </c>
      <c r="H63" s="93"/>
      <c r="I63" s="117">
        <f>SUM(I59:I62)</f>
        <v>-1198839</v>
      </c>
      <c r="J63" s="93"/>
      <c r="K63" s="117">
        <f>SUM(K59:K62)</f>
        <v>-1186240</v>
      </c>
      <c r="M63" s="88"/>
      <c r="P63" s="122"/>
    </row>
    <row r="64" spans="1:17" s="91" customFormat="1" ht="9" customHeight="1">
      <c r="A64" s="121"/>
      <c r="B64" s="172"/>
      <c r="C64" s="89"/>
      <c r="D64" s="89"/>
      <c r="E64" s="89"/>
      <c r="F64" s="93"/>
      <c r="G64" s="93"/>
      <c r="H64" s="93"/>
      <c r="I64" s="123"/>
      <c r="J64" s="93"/>
      <c r="K64" s="123"/>
    </row>
    <row r="65" spans="1:12" s="91" customFormat="1" ht="18.45" customHeight="1">
      <c r="A65" s="98" t="s">
        <v>60</v>
      </c>
      <c r="B65" s="92"/>
      <c r="C65" s="89"/>
      <c r="D65" s="89"/>
      <c r="E65" s="90">
        <f>+E63+E56+E36</f>
        <v>-16335228</v>
      </c>
      <c r="F65" s="93"/>
      <c r="G65" s="90">
        <f>+G63+G56+G36</f>
        <v>-26820916.899999999</v>
      </c>
      <c r="H65" s="93"/>
      <c r="I65" s="90">
        <f>+I63+I56+I36</f>
        <v>-19644028</v>
      </c>
      <c r="J65" s="93"/>
      <c r="K65" s="90">
        <f>+K63+K56+K36</f>
        <v>-26668629.899999999</v>
      </c>
      <c r="L65" s="137"/>
    </row>
    <row r="66" spans="1:12" s="91" customFormat="1" ht="18.45" customHeight="1">
      <c r="A66" s="198" t="s">
        <v>163</v>
      </c>
      <c r="B66" s="92"/>
      <c r="C66" s="89">
        <v>5</v>
      </c>
      <c r="D66" s="89"/>
      <c r="E66" s="120">
        <f>'FS (1-3)'!G16</f>
        <v>87323846</v>
      </c>
      <c r="F66" s="93"/>
      <c r="G66" s="120">
        <v>42037607</v>
      </c>
      <c r="H66" s="93"/>
      <c r="I66" s="120">
        <f>'FS (1-3)'!K16</f>
        <v>83893986</v>
      </c>
      <c r="J66" s="93"/>
      <c r="K66" s="120">
        <v>41073189</v>
      </c>
    </row>
    <row r="67" spans="1:12" ht="8.1" customHeight="1">
      <c r="B67" s="111"/>
      <c r="F67" s="114"/>
      <c r="G67" s="114"/>
      <c r="H67" s="114"/>
      <c r="I67" s="114"/>
      <c r="J67" s="114"/>
      <c r="K67" s="114"/>
    </row>
    <row r="68" spans="1:12" s="91" customFormat="1" ht="18.45" customHeight="1" thickBot="1">
      <c r="A68" s="199" t="s">
        <v>164</v>
      </c>
      <c r="B68" s="92"/>
      <c r="C68" s="89">
        <v>5</v>
      </c>
      <c r="D68" s="89"/>
      <c r="E68" s="124">
        <f>SUM(E65:E66)</f>
        <v>70988618</v>
      </c>
      <c r="F68" s="93"/>
      <c r="G68" s="124">
        <f>SUM(G65:G66)</f>
        <v>15216690.100000001</v>
      </c>
      <c r="H68" s="93"/>
      <c r="I68" s="124">
        <f>SUM(I65:I66)</f>
        <v>64249958</v>
      </c>
      <c r="J68" s="93"/>
      <c r="K68" s="124">
        <f>SUM(K65:K66)</f>
        <v>14404559.100000001</v>
      </c>
    </row>
    <row r="69" spans="1:12" s="91" customFormat="1" ht="18" customHeight="1" thickTop="1">
      <c r="A69" s="121"/>
      <c r="B69" s="113"/>
      <c r="C69" s="99"/>
      <c r="D69" s="99"/>
      <c r="E69" s="99"/>
      <c r="F69" s="90"/>
      <c r="G69" s="90"/>
      <c r="H69" s="90"/>
      <c r="I69" s="90"/>
      <c r="J69" s="90"/>
      <c r="K69" s="90"/>
    </row>
    <row r="70" spans="1:12" s="91" customFormat="1" ht="18.45" customHeight="1">
      <c r="A70" s="125" t="s">
        <v>69</v>
      </c>
      <c r="B70" s="113"/>
      <c r="C70" s="99"/>
      <c r="D70" s="99"/>
      <c r="E70" s="99"/>
      <c r="F70" s="90"/>
      <c r="G70" s="90"/>
      <c r="H70" s="90"/>
      <c r="I70" s="90"/>
      <c r="J70" s="90"/>
      <c r="K70" s="90"/>
    </row>
    <row r="71" spans="1:12" s="91" customFormat="1" ht="8.1" customHeight="1">
      <c r="A71" s="121"/>
      <c r="B71" s="113"/>
      <c r="C71" s="99"/>
      <c r="D71" s="99"/>
      <c r="E71" s="99"/>
      <c r="F71" s="90"/>
      <c r="G71" s="90"/>
      <c r="H71" s="90"/>
      <c r="I71" s="90"/>
      <c r="J71" s="90"/>
      <c r="K71" s="90"/>
    </row>
    <row r="72" spans="1:12" s="91" customFormat="1" ht="18.45" customHeight="1">
      <c r="A72" s="126" t="s">
        <v>138</v>
      </c>
      <c r="B72" s="113"/>
      <c r="C72" s="99"/>
      <c r="D72" s="99"/>
      <c r="E72" s="99"/>
      <c r="F72" s="90"/>
      <c r="G72" s="90"/>
      <c r="H72" s="90"/>
      <c r="I72" s="90"/>
      <c r="J72" s="90"/>
      <c r="K72" s="90"/>
    </row>
    <row r="73" spans="1:12" s="91" customFormat="1" ht="18.45" customHeight="1">
      <c r="A73" s="126" t="s">
        <v>139</v>
      </c>
      <c r="B73" s="113"/>
      <c r="C73" s="99"/>
      <c r="D73" s="99"/>
      <c r="E73" s="99"/>
      <c r="F73" s="90"/>
      <c r="G73" s="90"/>
      <c r="H73" s="90"/>
      <c r="I73" s="90"/>
      <c r="J73" s="90"/>
      <c r="K73" s="90"/>
    </row>
    <row r="74" spans="1:12" ht="20.399999999999999" customHeight="1">
      <c r="A74" s="198"/>
      <c r="B74" s="113"/>
      <c r="C74" s="146"/>
      <c r="D74" s="146"/>
      <c r="E74" s="173"/>
      <c r="F74" s="114"/>
      <c r="G74" s="114"/>
      <c r="H74" s="114"/>
      <c r="I74" s="114"/>
      <c r="J74" s="146"/>
      <c r="K74" s="173"/>
      <c r="L74" s="114"/>
    </row>
    <row r="75" spans="1:12" ht="20.399999999999999" customHeight="1">
      <c r="A75" s="128"/>
      <c r="E75" s="114"/>
      <c r="F75" s="114"/>
      <c r="G75" s="114"/>
      <c r="H75" s="114"/>
      <c r="I75" s="114"/>
      <c r="K75" s="114"/>
    </row>
    <row r="76" spans="1:12" ht="20.399999999999999" customHeight="1">
      <c r="E76" s="226"/>
    </row>
    <row r="80" spans="1:12" ht="20.399999999999999" customHeight="1">
      <c r="G80" s="196"/>
      <c r="I80" s="196"/>
    </row>
    <row r="81" spans="7:11" ht="20.399999999999999" customHeight="1">
      <c r="G81" s="196"/>
      <c r="I81" s="196"/>
    </row>
    <row r="83" spans="7:11" ht="20.399999999999999" customHeight="1">
      <c r="I83" s="127"/>
      <c r="K83" s="127"/>
    </row>
  </sheetData>
  <mergeCells count="4">
    <mergeCell ref="I7:K7"/>
    <mergeCell ref="I44:K44"/>
    <mergeCell ref="E7:G7"/>
    <mergeCell ref="E44:G44"/>
  </mergeCells>
  <pageMargins left="0.78740157480314965" right="0.39370078740157483" top="0.51181102362204722" bottom="0.59055118110236227" header="0.47244094488188981" footer="0.55118110236220474"/>
  <pageSetup paperSize="9" scale="74" firstPageNumber="7" fitToHeight="2" orientation="portrait" useFirstPageNumber="1" horizontalDpi="1200" verticalDpi="120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(1-3)</vt:lpstr>
      <vt:lpstr>PL (4)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(4)'!Print_Area</vt:lpstr>
      <vt:lpstr>'SE (6)'!Print_Area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Wuttipong</cp:lastModifiedBy>
  <cp:lastPrinted>2021-05-11T12:46:28Z</cp:lastPrinted>
  <dcterms:created xsi:type="dcterms:W3CDTF">2019-04-27T15:45:51Z</dcterms:created>
  <dcterms:modified xsi:type="dcterms:W3CDTF">2021-05-14T08:24:32Z</dcterms:modified>
</cp:coreProperties>
</file>