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ZigZag\Desktop\FS_SK_TO_SET\ENG\"/>
    </mc:Choice>
  </mc:AlternateContent>
  <xr:revisionPtr revIDLastSave="0" documentId="13_ncr:1_{8DF25E61-6542-4A9A-BA2F-F8DE6F001CCD}" xr6:coauthVersionLast="46" xr6:coauthVersionMax="46" xr10:uidLastSave="{00000000-0000-0000-0000-000000000000}"/>
  <bookViews>
    <workbookView xWindow="-108" yWindow="-108" windowWidth="23256" windowHeight="12720" tabRatio="853" activeTab="4" xr2:uid="{00000000-000D-0000-FFFF-FFFF00000000}"/>
  </bookViews>
  <sheets>
    <sheet name="BS" sheetId="31" r:id="rId1"/>
    <sheet name="PL" sheetId="26" r:id="rId2"/>
    <sheet name="CONSO" sheetId="27" r:id="rId3"/>
    <sheet name="COMPANY" sheetId="28" r:id="rId4"/>
    <sheet name="CASH FLOW" sheetId="30" r:id="rId5"/>
  </sheets>
  <definedNames>
    <definedName name="ABC" localSheetId="3">COMPANY!$A$2:$P$22</definedName>
    <definedName name="_xlnm.Print_Area" localSheetId="0">BS!$A$1:$M$109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30" l="1"/>
  <c r="M52" i="30"/>
  <c r="K52" i="30"/>
  <c r="I52" i="30"/>
  <c r="G52" i="30"/>
  <c r="G57" i="30"/>
  <c r="K57" i="30"/>
  <c r="M57" i="30"/>
  <c r="K63" i="31" l="1"/>
  <c r="I63" i="31"/>
  <c r="G63" i="31"/>
  <c r="K52" i="31"/>
  <c r="K57" i="31" s="1"/>
  <c r="I52" i="31"/>
  <c r="I57" i="31" s="1"/>
  <c r="G52" i="31"/>
  <c r="G57" i="31" s="1"/>
  <c r="K28" i="31"/>
  <c r="I28" i="31"/>
  <c r="G28" i="31"/>
  <c r="E28" i="31"/>
  <c r="G59" i="30"/>
  <c r="K59" i="30"/>
  <c r="P17" i="28"/>
  <c r="P10" i="27"/>
  <c r="G91" i="31"/>
  <c r="K91" i="31"/>
  <c r="I11" i="30" l="1"/>
  <c r="M11" i="30"/>
  <c r="K11" i="30"/>
  <c r="G11" i="30"/>
  <c r="T10" i="27" l="1"/>
  <c r="P10" i="28"/>
  <c r="P15" i="28"/>
  <c r="E14" i="31"/>
  <c r="E18" i="31" s="1"/>
  <c r="B79" i="31" l="1"/>
  <c r="B41" i="31"/>
  <c r="E63" i="31" l="1"/>
  <c r="E52" i="31"/>
  <c r="E57" i="31" s="1"/>
  <c r="I19" i="26"/>
  <c r="G19" i="26"/>
  <c r="E19" i="26"/>
  <c r="C19" i="26"/>
  <c r="I13" i="26"/>
  <c r="G13" i="26"/>
  <c r="E13" i="26"/>
  <c r="C13" i="26"/>
  <c r="I10" i="26"/>
  <c r="G10" i="26"/>
  <c r="E10" i="26"/>
  <c r="E14" i="26" s="1"/>
  <c r="K14" i="31"/>
  <c r="I14" i="31"/>
  <c r="G14" i="31"/>
  <c r="G18" i="31" s="1"/>
  <c r="I18" i="31" l="1"/>
  <c r="I29" i="31" s="1"/>
  <c r="K18" i="31"/>
  <c r="K29" i="31" s="1"/>
  <c r="G14" i="26"/>
  <c r="I14" i="26"/>
  <c r="G29" i="31"/>
  <c r="E29" i="31"/>
  <c r="P15" i="27"/>
  <c r="T15" i="27" s="1"/>
  <c r="L18" i="27" l="1"/>
  <c r="H13" i="27"/>
  <c r="J13" i="27"/>
  <c r="L13" i="27"/>
  <c r="G97" i="31" l="1"/>
  <c r="H13" i="28"/>
  <c r="J13" i="28"/>
  <c r="L13" i="28"/>
  <c r="H47" i="26" l="1"/>
  <c r="F47" i="26"/>
  <c r="C10" i="26" l="1"/>
  <c r="C14" i="26" s="1"/>
  <c r="K94" i="31"/>
  <c r="G94" i="31"/>
  <c r="L19" i="28"/>
  <c r="I94" i="31" s="1"/>
  <c r="J19" i="28"/>
  <c r="I91" i="31" s="1"/>
  <c r="H19" i="28"/>
  <c r="E94" i="31"/>
  <c r="J18" i="27"/>
  <c r="E91" i="31" s="1"/>
  <c r="H18" i="27"/>
  <c r="E50" i="26"/>
  <c r="R12" i="27" s="1"/>
  <c r="R13" i="27" s="1"/>
  <c r="C50" i="26"/>
  <c r="R17" i="27" s="1"/>
  <c r="R18" i="27" s="1"/>
  <c r="E97" i="31" s="1"/>
  <c r="G64" i="31" l="1"/>
  <c r="I16" i="26"/>
  <c r="I20" i="26" s="1"/>
  <c r="I23" i="26" s="1"/>
  <c r="I25" i="26" s="1"/>
  <c r="M8" i="30" s="1"/>
  <c r="M29" i="30" s="1"/>
  <c r="M32" i="30" s="1"/>
  <c r="G96" i="31"/>
  <c r="G98" i="31" s="1"/>
  <c r="K96" i="31"/>
  <c r="K98" i="31" s="1"/>
  <c r="E16" i="26"/>
  <c r="E20" i="26" s="1"/>
  <c r="E23" i="26" s="1"/>
  <c r="E25" i="26" s="1"/>
  <c r="I8" i="30" s="1"/>
  <c r="I29" i="30" s="1"/>
  <c r="I32" i="30" s="1"/>
  <c r="C16" i="26"/>
  <c r="C20" i="26" s="1"/>
  <c r="G99" i="31" l="1"/>
  <c r="C23" i="26"/>
  <c r="C25" i="26" s="1"/>
  <c r="G16" i="26"/>
  <c r="G20" i="26" s="1"/>
  <c r="G23" i="26" s="1"/>
  <c r="G25" i="26" s="1"/>
  <c r="G47" i="26" s="1"/>
  <c r="G45" i="26" s="1"/>
  <c r="N18" i="28" s="1"/>
  <c r="P18" i="28" s="1"/>
  <c r="P19" i="28" s="1"/>
  <c r="K64" i="31"/>
  <c r="K99" i="31" s="1"/>
  <c r="I64" i="31"/>
  <c r="E64" i="31"/>
  <c r="E47" i="26"/>
  <c r="E45" i="26" s="1"/>
  <c r="E28" i="26"/>
  <c r="E51" i="26" s="1"/>
  <c r="E49" i="26" s="1"/>
  <c r="E54" i="26" l="1"/>
  <c r="N12" i="27"/>
  <c r="C47" i="26"/>
  <c r="C45" i="26" s="1"/>
  <c r="G8" i="30"/>
  <c r="C28" i="26"/>
  <c r="C51" i="26" s="1"/>
  <c r="C49" i="26" s="1"/>
  <c r="C54" i="26" s="1"/>
  <c r="G28" i="26"/>
  <c r="G51" i="26" s="1"/>
  <c r="G49" i="26" s="1"/>
  <c r="G54" i="26" s="1"/>
  <c r="K8" i="30"/>
  <c r="I58" i="30"/>
  <c r="I60" i="30" s="1"/>
  <c r="K29" i="30" l="1"/>
  <c r="K32" i="30" s="1"/>
  <c r="K58" i="30" s="1"/>
  <c r="K60" i="30" s="1"/>
  <c r="G29" i="30"/>
  <c r="G32" i="30" s="1"/>
  <c r="P12" i="27"/>
  <c r="N13" i="27"/>
  <c r="N19" i="28"/>
  <c r="I95" i="31" s="1"/>
  <c r="I28" i="26"/>
  <c r="I51" i="26" s="1"/>
  <c r="I49" i="26" s="1"/>
  <c r="I54" i="26" s="1"/>
  <c r="N17" i="27"/>
  <c r="P17" i="27" s="1"/>
  <c r="T17" i="27" s="1"/>
  <c r="I47" i="26"/>
  <c r="I45" i="26" s="1"/>
  <c r="N12" i="28" s="1"/>
  <c r="P12" i="28" s="1"/>
  <c r="T12" i="27" l="1"/>
  <c r="P13" i="27"/>
  <c r="I96" i="31"/>
  <c r="I98" i="31" s="1"/>
  <c r="I99" i="31" s="1"/>
  <c r="G58" i="30"/>
  <c r="G60" i="30" s="1"/>
  <c r="N18" i="27"/>
  <c r="E95" i="31" s="1"/>
  <c r="T13" i="27"/>
  <c r="M58" i="30" l="1"/>
  <c r="M60" i="30" s="1"/>
  <c r="T18" i="27"/>
  <c r="P18" i="27"/>
  <c r="N13" i="28"/>
  <c r="P13" i="28"/>
  <c r="E96" i="31" l="1"/>
  <c r="E98" i="31" s="1"/>
  <c r="E99" i="31" s="1"/>
</calcChain>
</file>

<file path=xl/sharedStrings.xml><?xml version="1.0" encoding="utf-8"?>
<sst xmlns="http://schemas.openxmlformats.org/spreadsheetml/2006/main" count="338" uniqueCount="201">
  <si>
    <t>- 2 -</t>
  </si>
  <si>
    <t>- 3 -</t>
  </si>
  <si>
    <t>7</t>
  </si>
  <si>
    <t>8</t>
  </si>
  <si>
    <t>11</t>
  </si>
  <si>
    <t>14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</si>
  <si>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</si>
  <si>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</si>
  <si>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</si>
  <si>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</si>
  <si>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</si>
  <si>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     Trade accounts receivable - other parties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</si>
  <si>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</si>
  <si>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</si>
  <si>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</si>
  <si>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</si>
  <si>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</si>
  <si>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</si>
  <si>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</si>
  <si>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</si>
  <si>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</si>
  <si>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Trade accounts payable - other parties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</si>
  <si>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</si>
  <si>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</si>
  <si>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</si>
  <si>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</si>
  <si>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</si>
  <si>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</si>
  <si>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</si>
  <si>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</si>
  <si>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</si>
  <si>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</si>
  <si>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</si>
  <si>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</si>
  <si>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</si>
  <si>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</si>
  <si>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</si>
  <si>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</si>
  <si>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</si>
  <si>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</si>
  <si>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</si>
  <si>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</si>
  <si>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</si>
  <si>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</si>
  <si>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</si>
  <si>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</si>
  <si>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</si>
  <si>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</si>
  <si>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</si>
  <si>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</si>
  <si>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</si>
  <si>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</si>
  <si>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</si>
  <si>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</si>
  <si>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</si>
  <si>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</si>
  <si>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</si>
  <si>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</si>
  <si>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</si>
  <si>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</si>
  <si>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</si>
  <si>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</si>
  <si>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</si>
  <si>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</si>
  <si>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</si>
  <si>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</si>
  <si>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</si>
  <si>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</si>
  <si>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</si>
  <si>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</si>
  <si>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</si>
  <si>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</si>
  <si>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</si>
  <si>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</si>
  <si>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</si>
  <si>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</si>
  <si>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</si>
  <si>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(     Mr. Kovit   Hunhirun     )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</si>
  <si>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</si>
  <si>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</si>
  <si>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</si>
  <si>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</si>
  <si>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</si>
  <si>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>13</t>
  </si>
  <si>
    <t xml:space="preserve">     Deferred tax assets</t>
  </si>
  <si>
    <t>19</t>
  </si>
  <si>
    <t xml:space="preserve">(Sign)………………………………Director         </t>
  </si>
  <si>
    <t xml:space="preserve">          (     Mr. Kovit   Hunhirun     )</t>
  </si>
  <si>
    <t xml:space="preserve">               Total shareholders' equity</t>
  </si>
  <si>
    <t xml:space="preserve">               Total owners of the Company</t>
  </si>
  <si>
    <t>Profit for the period</t>
  </si>
  <si>
    <t xml:space="preserve">        Total comprehensive income for the period</t>
  </si>
  <si>
    <t>10</t>
  </si>
  <si>
    <t>Other comprehensive income :</t>
  </si>
  <si>
    <t xml:space="preserve">Total comprehensive income for the period </t>
  </si>
  <si>
    <t>Profit attributable to :</t>
  </si>
  <si>
    <t>Retained earnings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</si>
  <si>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</si>
  <si>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</si>
  <si>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</si>
  <si>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</si>
  <si>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</si>
  <si>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</si>
  <si>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Total comprehensive income (expense) attributable to :</t>
  </si>
  <si>
    <t>15</t>
  </si>
  <si>
    <t>STATEMENTS OF CHANGES IN SHAREHOLDERS' EQUITY (Cont'd)</t>
  </si>
  <si>
    <t xml:space="preserve">     Bank deposits with obligations</t>
  </si>
  <si>
    <t xml:space="preserve">     Other comprehensive income - net of tax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</si>
  <si>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</si>
  <si>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</si>
  <si>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</si>
  <si>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</si>
  <si>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</si>
  <si>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</si>
  <si>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</si>
  <si>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</si>
  <si>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</si>
  <si>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Profit before income tax expense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</si>
  <si>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</si>
  <si>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</si>
  <si>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</si>
  <si>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</si>
  <si>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</si>
  <si>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</si>
  <si>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</si>
  <si>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</si>
  <si>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</si>
  <si>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</si>
  <si>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</si>
  <si>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</si>
  <si>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</si>
  <si>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</si>
  <si>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</si>
  <si>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</si>
  <si>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</si>
  <si>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</si>
  <si>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>2020</t>
  </si>
  <si>
    <t>Balance as at January 1, 2020</t>
  </si>
  <si>
    <t>23</t>
  </si>
  <si>
    <t>20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</si>
  <si>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</si>
  <si>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</si>
  <si>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</si>
  <si>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</si>
  <si>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</si>
  <si>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</si>
  <si>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</si>
  <si>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</si>
  <si>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</si>
  <si>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</si>
  <si>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</si>
  <si>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</si>
  <si>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>Profit (loss) from operating activities</t>
  </si>
  <si>
    <t xml:space="preserve">Earnings per share </t>
  </si>
  <si>
    <t>Reviewed only)</t>
  </si>
  <si>
    <t xml:space="preserve">(Unaudited / </t>
  </si>
  <si>
    <t xml:space="preserve">Gross profit </t>
  </si>
  <si>
    <t xml:space="preserve">     Gain (loss) of owners of the Company (Baht)</t>
  </si>
  <si>
    <t>Costs of sales and services</t>
  </si>
  <si>
    <t xml:space="preserve">Proceeds from short-term borrowings - related </t>
  </si>
  <si>
    <t xml:space="preserve">       persons</t>
  </si>
  <si>
    <t xml:space="preserve">       obligations</t>
  </si>
  <si>
    <t xml:space="preserve">(Increase) Decrease in bank deposits with </t>
  </si>
  <si>
    <t xml:space="preserve">          Trade accounts payable - subsidiaries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</si>
  <si>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</si>
  <si>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</si>
  <si>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</si>
  <si>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</si>
  <si>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</si>
  <si>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</si>
  <si>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Lease payables</t>
  </si>
  <si>
    <t>Income tax expenses</t>
  </si>
  <si>
    <t xml:space="preserve">        Interim dividend paid</t>
  </si>
  <si>
    <t xml:space="preserve">     Long-term borrowings</t>
  </si>
  <si>
    <t>24</t>
  </si>
  <si>
    <t>Tax expense</t>
  </si>
  <si>
    <t>Payments for fixed assets acquisition</t>
  </si>
  <si>
    <t xml:space="preserve">     Total trade and other current payables</t>
  </si>
  <si>
    <t>18</t>
  </si>
  <si>
    <t>AS AT MARCH 31, 2021</t>
  </si>
  <si>
    <t>March 31, 2021</t>
  </si>
  <si>
    <t>December 31, 2020</t>
  </si>
  <si>
    <t xml:space="preserve">     Contract assets - current</t>
  </si>
  <si>
    <t xml:space="preserve">     Other non-current financial assets</t>
  </si>
  <si>
    <t xml:space="preserve">     Contract liabilities - current</t>
  </si>
  <si>
    <t>FOR THE THREE-MONTH PERIODS ENDED MARCH 31, 2021 (UNAUDITED / REVIEWED ONLY)</t>
  </si>
  <si>
    <t>2021</t>
  </si>
  <si>
    <t xml:space="preserve">Finance income </t>
  </si>
  <si>
    <t>Changes in shareholders' equity for the three-month periods :</t>
  </si>
  <si>
    <t>Balance as at March 31, 2020</t>
  </si>
  <si>
    <t>Balance as at January 1, 2021</t>
  </si>
  <si>
    <t>Balance as at March 31, 2021</t>
  </si>
  <si>
    <t>6</t>
  </si>
  <si>
    <t>Contract assets</t>
  </si>
  <si>
    <t>Contract liabilities</t>
  </si>
  <si>
    <t>Other non-current financial assets</t>
  </si>
  <si>
    <t xml:space="preserve">     Short-term borrowings - related persons</t>
  </si>
  <si>
    <t xml:space="preserve">     Contract assets - non-current</t>
  </si>
  <si>
    <t>Loss on lost of fixed assets</t>
  </si>
  <si>
    <t>29</t>
  </si>
  <si>
    <t>Supplemental disclosure of cash flows information are detailed in notes 26 to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</si>
</sst>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</numFmts>
  <fonts count="3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0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1" fontId="2" fillId="0" borderId="0"/>
    <xf numFmtId="0" fontId="29" fillId="0" borderId="0"/>
    <xf numFmtId="0" fontId="29" fillId="0" borderId="0"/>
    <xf numFmtId="0" fontId="25" fillId="0" borderId="0"/>
    <xf numFmtId="171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208">
    <xf numFmtId="0" fontId="0" fillId="0" borderId="0" xfId="0"/>
    <xf numFmtId="39" fontId="4" fillId="0" borderId="0" xfId="50" applyNumberFormat="1" applyFont="1" applyFill="1" applyAlignment="1"/>
    <xf numFmtId="39" fontId="5" fillId="0" borderId="0" xfId="50" applyNumberFormat="1" applyFont="1" applyFill="1" applyAlignment="1">
      <alignment horizontal="centerContinuous"/>
    </xf>
    <xf numFmtId="39" fontId="5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"/>
    </xf>
    <xf numFmtId="39" fontId="4" fillId="0" borderId="0" xfId="50" applyNumberFormat="1" applyFont="1" applyFill="1" applyBorder="1" applyAlignment="1">
      <alignment horizontal="right"/>
    </xf>
    <xf numFmtId="39" fontId="4" fillId="0" borderId="0" xfId="50" applyNumberFormat="1" applyFont="1" applyFill="1" applyAlignment="1">
      <alignment horizontal="right"/>
    </xf>
    <xf numFmtId="39" fontId="5" fillId="0" borderId="0" xfId="50" applyNumberFormat="1" applyFont="1" applyFill="1" applyAlignment="1"/>
    <xf numFmtId="39" fontId="22" fillId="0" borderId="0" xfId="50" applyNumberFormat="1" applyFont="1" applyFill="1" applyAlignment="1">
      <alignment horizontal="centerContinuous"/>
    </xf>
    <xf numFmtId="39" fontId="23" fillId="0" borderId="0" xfId="50" applyNumberFormat="1" applyFont="1" applyFill="1" applyBorder="1" applyAlignment="1">
      <alignment horizontal="center"/>
    </xf>
    <xf numFmtId="39" fontId="23" fillId="0" borderId="0" xfId="50" applyNumberFormat="1" applyFont="1" applyFill="1" applyBorder="1" applyAlignment="1">
      <alignment horizontal="centerContinuous"/>
    </xf>
    <xf numFmtId="39" fontId="4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Border="1" applyAlignment="1">
      <alignment horizontal="right"/>
    </xf>
    <xf numFmtId="39" fontId="19" fillId="0" borderId="0" xfId="50" quotePrefix="1" applyNumberFormat="1" applyFont="1" applyFill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19" fillId="0" borderId="0" xfId="50" applyNumberFormat="1" applyFont="1" applyFill="1" applyAlignment="1">
      <alignment horizontal="center"/>
    </xf>
    <xf numFmtId="39" fontId="4" fillId="0" borderId="0" xfId="50" applyNumberFormat="1" applyFont="1" applyFill="1" applyAlignment="1">
      <alignment horizontal="left"/>
    </xf>
    <xf numFmtId="39" fontId="4" fillId="0" borderId="0" xfId="50" applyNumberFormat="1" applyFont="1" applyFill="1" applyBorder="1" applyAlignment="1"/>
    <xf numFmtId="39" fontId="19" fillId="0" borderId="0" xfId="50" quotePrefix="1" applyNumberFormat="1" applyFont="1" applyFill="1" applyAlignment="1">
      <alignment horizontal="centerContinuous"/>
    </xf>
    <xf numFmtId="39" fontId="20" fillId="0" borderId="0" xfId="50" applyNumberFormat="1" applyFont="1" applyFill="1" applyAlignment="1"/>
    <xf numFmtId="39" fontId="20" fillId="0" borderId="0" xfId="50" applyNumberFormat="1" applyFont="1" applyFill="1" applyBorder="1" applyAlignment="1">
      <alignment horizontal="right"/>
    </xf>
    <xf numFmtId="39" fontId="20" fillId="0" borderId="0" xfId="50" applyNumberFormat="1" applyFont="1" applyFill="1" applyAlignment="1">
      <alignment vertical="center"/>
    </xf>
    <xf numFmtId="39" fontId="30" fillId="0" borderId="0" xfId="50" applyNumberFormat="1" applyFont="1" applyFill="1" applyBorder="1" applyAlignment="1">
      <alignment horizontal="center"/>
    </xf>
    <xf numFmtId="39" fontId="30" fillId="0" borderId="0" xfId="50" applyNumberFormat="1" applyFont="1" applyFill="1" applyBorder="1" applyAlignment="1">
      <alignment horizontal="left"/>
    </xf>
    <xf numFmtId="39" fontId="4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Border="1" applyAlignment="1">
      <alignment horizontal="centerContinuous"/>
    </xf>
    <xf numFmtId="39" fontId="4" fillId="0" borderId="0" xfId="40" quotePrefix="1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applyNumberFormat="1" applyFont="1" applyFill="1" applyBorder="1" applyAlignment="1">
      <alignment horizontal="left"/>
    </xf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5" fillId="0" borderId="0" xfId="50" applyNumberFormat="1" applyFont="1" applyFill="1" applyBorder="1" applyAlignment="1"/>
    <xf numFmtId="39" fontId="4" fillId="0" borderId="0" xfId="52" applyNumberFormat="1" applyFont="1" applyFill="1" applyAlignment="1" applyProtection="1">
      <alignment horizontal="left"/>
    </xf>
    <xf numFmtId="39" fontId="4" fillId="0" borderId="0" xfId="51" applyNumberFormat="1" applyFont="1" applyFill="1" applyBorder="1" applyAlignment="1">
      <alignment horizontal="right"/>
    </xf>
    <xf numFmtId="39" fontId="19" fillId="0" borderId="0" xfId="50" quotePrefix="1" applyNumberFormat="1" applyFont="1" applyFill="1" applyBorder="1" applyAlignment="1">
      <alignment horizontal="center"/>
    </xf>
    <xf numFmtId="39" fontId="4" fillId="0" borderId="0" xfId="50" applyNumberFormat="1" applyFont="1" applyFill="1" applyAlignment="1"/>
    <xf numFmtId="39" fontId="4" fillId="0" borderId="0" xfId="50" quotePrefix="1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right"/>
    </xf>
    <xf numFmtId="39" fontId="7" fillId="0" borderId="0" xfId="38" applyNumberFormat="1" applyFont="1" applyFill="1" applyAlignment="1"/>
    <xf numFmtId="39" fontId="7" fillId="0" borderId="0" xfId="38" applyNumberFormat="1" applyFont="1" applyFill="1" applyAlignment="1">
      <alignment horizontal="left"/>
    </xf>
    <xf numFmtId="39" fontId="30" fillId="0" borderId="0" xfId="52" applyNumberFormat="1" applyFont="1" applyFill="1" applyAlignment="1" applyProtection="1">
      <alignment horizontal="left"/>
    </xf>
    <xf numFmtId="39" fontId="4" fillId="0" borderId="0" xfId="50" applyNumberFormat="1" applyFont="1" applyFill="1" applyBorder="1" applyAlignment="1">
      <alignment horizontal="left" vertical="center"/>
    </xf>
    <xf numFmtId="39" fontId="19" fillId="0" borderId="0" xfId="50" applyNumberFormat="1" applyFont="1" applyFill="1" applyBorder="1" applyAlignment="1">
      <alignment horizontal="center" vertical="center"/>
    </xf>
    <xf numFmtId="39" fontId="22" fillId="0" borderId="0" xfId="50" applyNumberFormat="1" applyFont="1" applyFill="1" applyBorder="1" applyAlignment="1">
      <alignment horizontal="center" vertical="center"/>
    </xf>
    <xf numFmtId="39" fontId="5" fillId="0" borderId="0" xfId="50" applyNumberFormat="1" applyFont="1" applyFill="1" applyAlignment="1">
      <alignment vertical="center"/>
    </xf>
    <xf numFmtId="39" fontId="4" fillId="0" borderId="0" xfId="34" applyNumberFormat="1" applyFont="1" applyFill="1" applyAlignment="1"/>
    <xf numFmtId="172" fontId="4" fillId="0" borderId="0" xfId="50" applyNumberFormat="1" applyFont="1" applyFill="1" applyBorder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23" fillId="0" borderId="0" xfId="50" applyNumberFormat="1" applyFont="1" applyFill="1" applyAlignment="1">
      <alignment horizontal="center"/>
    </xf>
    <xf numFmtId="39" fontId="22" fillId="0" borderId="0" xfId="50" applyNumberFormat="1" applyFont="1" applyFill="1" applyAlignment="1"/>
    <xf numFmtId="39" fontId="19" fillId="0" borderId="0" xfId="50" applyNumberFormat="1" applyFont="1" applyFill="1" applyAlignment="1"/>
    <xf numFmtId="39" fontId="4" fillId="0" borderId="0" xfId="45" applyNumberFormat="1" applyFont="1" applyFill="1" applyAlignment="1"/>
    <xf numFmtId="39" fontId="24" fillId="0" borderId="0" xfId="50" applyNumberFormat="1" applyFont="1" applyFill="1" applyAlignment="1"/>
    <xf numFmtId="39" fontId="27" fillId="0" borderId="0" xfId="50" applyNumberFormat="1" applyFont="1" applyFill="1" applyBorder="1" applyAlignment="1">
      <alignment horizontal="center"/>
    </xf>
    <xf numFmtId="167" fontId="19" fillId="0" borderId="0" xfId="50" quotePrefix="1" applyNumberFormat="1" applyFont="1" applyFill="1" applyAlignment="1">
      <alignment horizontal="center"/>
    </xf>
    <xf numFmtId="167" fontId="4" fillId="0" borderId="0" xfId="50" applyNumberFormat="1" applyFont="1" applyFill="1" applyAlignment="1">
      <alignment horizontal="right"/>
    </xf>
    <xf numFmtId="39" fontId="4" fillId="0" borderId="0" xfId="52" applyNumberFormat="1" applyFont="1" applyFill="1" applyBorder="1"/>
    <xf numFmtId="39" fontId="4" fillId="0" borderId="0" xfId="34" applyNumberFormat="1" applyFont="1" applyFill="1" applyBorder="1"/>
    <xf numFmtId="39" fontId="4" fillId="0" borderId="0" xfId="38" applyNumberFormat="1" applyFont="1" applyFill="1" applyAlignment="1"/>
    <xf numFmtId="39" fontId="4" fillId="0" borderId="0" xfId="38" applyNumberFormat="1" applyFont="1" applyFill="1" applyAlignment="1">
      <alignment horizontal="left"/>
    </xf>
    <xf numFmtId="39" fontId="4" fillId="0" borderId="0" xfId="38" applyNumberFormat="1" applyFont="1" applyFill="1" applyAlignment="1">
      <alignment horizontal="center"/>
    </xf>
    <xf numFmtId="39" fontId="4" fillId="0" borderId="3" xfId="38" applyNumberFormat="1" applyFont="1" applyFill="1" applyBorder="1" applyAlignment="1">
      <alignment horizontal="center"/>
    </xf>
    <xf numFmtId="39" fontId="4" fillId="0" borderId="0" xfId="34" applyNumberFormat="1" applyFont="1" applyFill="1" applyBorder="1" applyAlignment="1"/>
    <xf numFmtId="39" fontId="4" fillId="0" borderId="0" xfId="52" applyNumberFormat="1" applyFont="1" applyFill="1" applyAlignment="1"/>
    <xf numFmtId="39" fontId="9" fillId="0" borderId="0" xfId="50" quotePrefix="1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4" fillId="0" borderId="0" xfId="51" applyNumberFormat="1" applyFont="1" applyFill="1" applyBorder="1" applyAlignment="1">
      <alignment horizontal="center"/>
    </xf>
    <xf numFmtId="39" fontId="4" fillId="0" borderId="0" xfId="34" applyNumberFormat="1" applyFont="1" applyFill="1"/>
    <xf numFmtId="39" fontId="4" fillId="0" borderId="0" xfId="52" applyNumberFormat="1" applyFont="1" applyFill="1" applyAlignment="1" applyProtection="1">
      <alignment horizontal="center"/>
    </xf>
    <xf numFmtId="39" fontId="4" fillId="0" borderId="0" xfId="52" applyNumberFormat="1" applyFont="1" applyFill="1"/>
    <xf numFmtId="39" fontId="4" fillId="0" borderId="3" xfId="52" applyNumberFormat="1" applyFont="1" applyFill="1" applyBorder="1"/>
    <xf numFmtId="39" fontId="4" fillId="0" borderId="3" xfId="52" applyNumberFormat="1" applyFont="1" applyFill="1" applyBorder="1" applyAlignment="1">
      <alignment horizontal="center"/>
    </xf>
    <xf numFmtId="39" fontId="4" fillId="0" borderId="0" xfId="52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>
      <alignment horizontal="center"/>
    </xf>
    <xf numFmtId="39" fontId="4" fillId="0" borderId="7" xfId="52" applyNumberFormat="1" applyFont="1" applyFill="1" applyBorder="1" applyAlignment="1">
      <alignment horizontal="center"/>
    </xf>
    <xf numFmtId="39" fontId="4" fillId="0" borderId="7" xfId="52" applyNumberFormat="1" applyFont="1" applyFill="1" applyBorder="1"/>
    <xf numFmtId="39" fontId="4" fillId="0" borderId="7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 applyProtection="1">
      <alignment horizontal="center"/>
    </xf>
    <xf numFmtId="39" fontId="4" fillId="0" borderId="0" xfId="34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Protection="1"/>
    <xf numFmtId="39" fontId="5" fillId="0" borderId="0" xfId="52" applyNumberFormat="1" applyFont="1" applyFill="1" applyAlignment="1" applyProtection="1"/>
    <xf numFmtId="39" fontId="30" fillId="0" borderId="0" xfId="34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0" xfId="34" applyNumberFormat="1" applyFont="1" applyFill="1" applyAlignment="1">
      <alignment horizontal="center"/>
    </xf>
    <xf numFmtId="39" fontId="30" fillId="0" borderId="0" xfId="34" applyNumberFormat="1" applyFont="1" applyFill="1" applyBorder="1" applyAlignment="1"/>
    <xf numFmtId="39" fontId="30" fillId="0" borderId="0" xfId="52" applyNumberFormat="1" applyFont="1" applyFill="1" applyAlignment="1"/>
    <xf numFmtId="39" fontId="4" fillId="0" borderId="0" xfId="34" applyNumberFormat="1" applyFont="1" applyFill="1" applyBorder="1" applyAlignment="1"/>
    <xf numFmtId="39" fontId="5" fillId="0" borderId="0" xfId="50" applyNumberFormat="1" applyFont="1" applyFill="1" applyAlignment="1"/>
    <xf numFmtId="39" fontId="4" fillId="0" borderId="0" xfId="52" applyNumberFormat="1" applyFont="1" applyFill="1" applyBorder="1"/>
    <xf numFmtId="39" fontId="4" fillId="0" borderId="0" xfId="52" applyNumberFormat="1" applyFont="1" applyFill="1" applyBorder="1" applyAlignment="1"/>
    <xf numFmtId="39" fontId="19" fillId="0" borderId="0" xfId="50" quotePrefix="1" applyNumberFormat="1" applyFont="1" applyFill="1" applyAlignment="1">
      <alignment horizontal="center"/>
    </xf>
    <xf numFmtId="39" fontId="4" fillId="0" borderId="0" xfId="52" applyNumberFormat="1" applyFont="1" applyFill="1" applyBorder="1" applyAlignment="1" applyProtection="1">
      <alignment horizontal="left"/>
    </xf>
    <xf numFmtId="167" fontId="4" fillId="0" borderId="0" xfId="50" applyNumberFormat="1" applyFont="1" applyFill="1" applyAlignment="1"/>
    <xf numFmtId="167" fontId="4" fillId="0" borderId="0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"/>
    </xf>
    <xf numFmtId="39" fontId="4" fillId="0" borderId="0" xfId="24" applyNumberFormat="1" applyFont="1" applyFill="1" applyAlignment="1"/>
    <xf numFmtId="39" fontId="4" fillId="0" borderId="0" xfId="24" applyNumberFormat="1" applyFont="1" applyFill="1" applyAlignment="1">
      <alignment horizontal="center"/>
    </xf>
    <xf numFmtId="39" fontId="4" fillId="0" borderId="0" xfId="24" applyNumberFormat="1" applyFont="1" applyFill="1" applyAlignment="1">
      <alignment horizontal="left"/>
    </xf>
    <xf numFmtId="39" fontId="33" fillId="0" borderId="0" xfId="50" applyNumberFormat="1" applyFont="1" applyFill="1" applyAlignment="1"/>
    <xf numFmtId="39" fontId="4" fillId="0" borderId="0" xfId="50" applyNumberFormat="1" applyFont="1" applyFill="1" applyBorder="1" applyAlignment="1">
      <alignment horizontal="center" vertical="center"/>
    </xf>
    <xf numFmtId="39" fontId="4" fillId="0" borderId="3" xfId="51" applyNumberFormat="1" applyFont="1" applyFill="1" applyBorder="1" applyAlignment="1">
      <alignment horizontal="center"/>
    </xf>
    <xf numFmtId="39" fontId="4" fillId="0" borderId="0" xfId="34" applyNumberFormat="1" applyFont="1" applyFill="1" applyAlignment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39" fontId="30" fillId="0" borderId="3" xfId="51" applyNumberFormat="1" applyFont="1" applyFill="1" applyBorder="1" applyAlignment="1">
      <alignment horizontal="center"/>
    </xf>
    <xf numFmtId="172" fontId="4" fillId="0" borderId="5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/>
    <xf numFmtId="167" fontId="4" fillId="0" borderId="4" xfId="50" applyNumberFormat="1" applyFont="1" applyFill="1" applyBorder="1" applyAlignment="1"/>
    <xf numFmtId="39" fontId="5" fillId="0" borderId="0" xfId="50" applyNumberFormat="1" applyFont="1" applyFill="1" applyBorder="1" applyAlignment="1">
      <alignment horizontal="right"/>
    </xf>
    <xf numFmtId="39" fontId="34" fillId="0" borderId="0" xfId="50" applyNumberFormat="1" applyFont="1" applyFill="1" applyAlignment="1">
      <alignment horizontal="centerContinuous"/>
    </xf>
    <xf numFmtId="39" fontId="4" fillId="0" borderId="3" xfId="50" applyNumberFormat="1" applyFont="1" applyFill="1" applyBorder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0" xfId="51" quotePrefix="1" applyNumberFormat="1" applyFont="1" applyFill="1" applyBorder="1" applyAlignment="1">
      <alignment horizontal="center"/>
    </xf>
    <xf numFmtId="39" fontId="35" fillId="0" borderId="0" xfId="50" applyNumberFormat="1" applyFont="1" applyFill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2" fontId="4" fillId="0" borderId="0" xfId="50" applyNumberFormat="1" applyFont="1" applyAlignment="1">
      <alignment horizontal="right"/>
    </xf>
    <xf numFmtId="167" fontId="4" fillId="0" borderId="0" xfId="50" applyNumberFormat="1" applyFont="1" applyAlignment="1">
      <alignment horizontal="right"/>
    </xf>
    <xf numFmtId="167" fontId="4" fillId="0" borderId="0" xfId="50" applyNumberFormat="1" applyFont="1"/>
    <xf numFmtId="167" fontId="19" fillId="0" borderId="0" xfId="50" quotePrefix="1" applyNumberFormat="1" applyFont="1" applyAlignment="1">
      <alignment horizontal="center"/>
    </xf>
    <xf numFmtId="39" fontId="26" fillId="0" borderId="0" xfId="50" quotePrefix="1" applyNumberFormat="1" applyFont="1" applyFill="1" applyBorder="1" applyAlignment="1">
      <alignment vertical="top" wrapText="1"/>
    </xf>
    <xf numFmtId="39" fontId="4" fillId="0" borderId="0" xfId="34" applyNumberFormat="1" applyFont="1"/>
    <xf numFmtId="39" fontId="35" fillId="0" borderId="0" xfId="50" applyNumberFormat="1" applyFont="1" applyFill="1" applyBorder="1" applyAlignment="1">
      <alignment horizontal="right"/>
    </xf>
    <xf numFmtId="39" fontId="34" fillId="0" borderId="0" xfId="50" applyNumberFormat="1" applyFont="1" applyFill="1" applyAlignment="1">
      <alignment horizontal="left"/>
    </xf>
    <xf numFmtId="39" fontId="4" fillId="0" borderId="0" xfId="50" applyNumberFormat="1" applyFont="1" applyFill="1"/>
    <xf numFmtId="39" fontId="26" fillId="0" borderId="0" xfId="50" quotePrefix="1" applyNumberFormat="1" applyFont="1" applyFill="1" applyBorder="1" applyAlignment="1">
      <alignment horizontal="center" vertical="top" wrapText="1"/>
    </xf>
    <xf numFmtId="39" fontId="4" fillId="0" borderId="3" xfId="52" applyNumberFormat="1" applyFont="1" applyFill="1" applyBorder="1" applyAlignment="1" applyProtection="1">
      <alignment horizontal="center"/>
    </xf>
    <xf numFmtId="39" fontId="26" fillId="0" borderId="0" xfId="50" quotePrefix="1" applyNumberFormat="1" applyFont="1" applyFill="1" applyBorder="1" applyAlignment="1">
      <alignment horizontal="center" wrapText="1"/>
    </xf>
    <xf numFmtId="167" fontId="4" fillId="0" borderId="4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Continuous"/>
    </xf>
    <xf numFmtId="167" fontId="4" fillId="0" borderId="5" xfId="50" applyNumberFormat="1" applyFont="1" applyFill="1" applyBorder="1" applyAlignment="1">
      <alignment horizontal="right"/>
    </xf>
    <xf numFmtId="167" fontId="4" fillId="0" borderId="3" xfId="50" applyNumberFormat="1" applyFont="1" applyBorder="1"/>
    <xf numFmtId="167" fontId="4" fillId="0" borderId="3" xfId="50" applyNumberFormat="1" applyFont="1" applyBorder="1" applyAlignment="1">
      <alignment horizontal="right"/>
    </xf>
    <xf numFmtId="167" fontId="4" fillId="0" borderId="3" xfId="50" applyNumberFormat="1" applyFont="1" applyFill="1" applyBorder="1" applyAlignment="1">
      <alignment horizontal="right"/>
    </xf>
    <xf numFmtId="167" fontId="4" fillId="0" borderId="6" xfId="50" applyNumberFormat="1" applyFont="1" applyBorder="1"/>
    <xf numFmtId="167" fontId="19" fillId="0" borderId="0" xfId="50" applyNumberFormat="1" applyFont="1" applyAlignment="1">
      <alignment horizontal="center"/>
    </xf>
    <xf numFmtId="167" fontId="4" fillId="0" borderId="7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6" xfId="50" applyNumberFormat="1" applyFont="1" applyFill="1" applyBorder="1" applyAlignment="1">
      <alignment horizontal="right"/>
    </xf>
    <xf numFmtId="39" fontId="4" fillId="0" borderId="0" xfId="52" applyFont="1" applyFill="1" applyAlignment="1">
      <alignment horizontal="left"/>
    </xf>
    <xf numFmtId="167" fontId="4" fillId="0" borderId="3" xfId="50" applyNumberFormat="1" applyFont="1" applyFill="1" applyBorder="1" applyAlignment="1">
      <alignment vertical="center"/>
    </xf>
    <xf numFmtId="167" fontId="4" fillId="0" borderId="0" xfId="50" applyNumberFormat="1" applyFont="1" applyFill="1" applyAlignment="1">
      <alignment vertical="center"/>
    </xf>
    <xf numFmtId="167" fontId="5" fillId="0" borderId="0" xfId="50" applyNumberFormat="1" applyFont="1" applyFill="1" applyBorder="1" applyAlignment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67" fontId="4" fillId="0" borderId="0" xfId="50" applyNumberFormat="1" applyFont="1" applyFill="1" applyBorder="1" applyAlignment="1">
      <alignment vertical="center"/>
    </xf>
    <xf numFmtId="167" fontId="4" fillId="0" borderId="0" xfId="50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28" fillId="0" borderId="0" xfId="50" applyNumberFormat="1" applyFont="1" applyFill="1" applyBorder="1" applyAlignment="1">
      <alignment horizontal="right" vertical="center"/>
    </xf>
    <xf numFmtId="167" fontId="5" fillId="0" borderId="0" xfId="50" applyNumberFormat="1" applyFont="1" applyFill="1" applyBorder="1" applyAlignment="1">
      <alignment vertical="center"/>
    </xf>
    <xf numFmtId="167" fontId="6" fillId="0" borderId="0" xfId="50" applyNumberFormat="1" applyFont="1" applyFill="1" applyBorder="1" applyAlignment="1">
      <alignment horizontal="right"/>
    </xf>
    <xf numFmtId="167" fontId="28" fillId="0" borderId="5" xfId="50" applyNumberFormat="1" applyFont="1" applyFill="1" applyBorder="1" applyAlignment="1">
      <alignment vertical="center"/>
    </xf>
    <xf numFmtId="167" fontId="4" fillId="0" borderId="5" xfId="50" applyNumberFormat="1" applyFont="1" applyFill="1" applyBorder="1" applyAlignment="1">
      <alignment vertical="center"/>
    </xf>
    <xf numFmtId="167" fontId="4" fillId="0" borderId="0" xfId="34" applyNumberFormat="1" applyFont="1" applyFill="1" applyBorder="1" applyAlignment="1"/>
    <xf numFmtId="167" fontId="5" fillId="0" borderId="0" xfId="51" applyNumberFormat="1" applyFont="1" applyFill="1" applyBorder="1" applyAlignment="1">
      <alignment horizontal="right"/>
    </xf>
    <xf numFmtId="167" fontId="4" fillId="0" borderId="4" xfId="34" applyNumberFormat="1" applyFont="1" applyFill="1" applyBorder="1"/>
    <xf numFmtId="167" fontId="4" fillId="0" borderId="0" xfId="34" applyNumberFormat="1" applyFont="1" applyFill="1" applyBorder="1"/>
    <xf numFmtId="167" fontId="4" fillId="0" borderId="0" xfId="34" applyNumberFormat="1" applyFont="1"/>
    <xf numFmtId="167" fontId="4" fillId="0" borderId="4" xfId="10" applyNumberFormat="1" applyFont="1" applyFill="1" applyBorder="1" applyAlignment="1"/>
    <xf numFmtId="167" fontId="4" fillId="0" borderId="0" xfId="34" applyNumberFormat="1" applyFont="1" applyFill="1"/>
    <xf numFmtId="167" fontId="4" fillId="0" borderId="0" xfId="10" applyNumberFormat="1" applyFont="1" applyFill="1" applyBorder="1" applyAlignment="1"/>
    <xf numFmtId="167" fontId="4" fillId="0" borderId="0" xfId="10" applyNumberFormat="1" applyFont="1" applyFill="1" applyBorder="1"/>
    <xf numFmtId="167" fontId="4" fillId="0" borderId="5" xfId="10" applyNumberFormat="1" applyFont="1" applyFill="1" applyBorder="1"/>
    <xf numFmtId="39" fontId="4" fillId="0" borderId="3" xfId="50" applyNumberFormat="1" applyFont="1" applyFill="1" applyBorder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19" fillId="0" borderId="0" xfId="52" quotePrefix="1" applyNumberFormat="1" applyFont="1" applyFill="1" applyBorder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173" fontId="4" fillId="0" borderId="0" xfId="50" applyNumberFormat="1" applyFont="1" applyAlignment="1">
      <alignment horizontal="right"/>
    </xf>
    <xf numFmtId="173" fontId="4" fillId="0" borderId="3" xfId="50" applyNumberFormat="1" applyFont="1" applyBorder="1" applyAlignment="1">
      <alignment vertical="center"/>
    </xf>
    <xf numFmtId="173" fontId="4" fillId="0" borderId="3" xfId="50" applyNumberFormat="1" applyFont="1" applyBorder="1" applyAlignment="1">
      <alignment horizontal="right"/>
    </xf>
    <xf numFmtId="173" fontId="4" fillId="0" borderId="0" xfId="50" applyNumberFormat="1" applyFont="1" applyAlignment="1">
      <alignment vertical="center"/>
    </xf>
    <xf numFmtId="172" fontId="4" fillId="0" borderId="0" xfId="50" applyNumberFormat="1" applyFont="1"/>
    <xf numFmtId="172" fontId="4" fillId="0" borderId="3" xfId="50" applyNumberFormat="1" applyFont="1" applyBorder="1" applyAlignment="1">
      <alignment horizontal="right"/>
    </xf>
    <xf numFmtId="39" fontId="32" fillId="0" borderId="0" xfId="50" applyNumberFormat="1" applyFont="1" applyFill="1" applyAlignment="1"/>
    <xf numFmtId="39" fontId="4" fillId="0" borderId="3" xfId="50" applyNumberFormat="1" applyFont="1" applyFill="1" applyBorder="1" applyAlignment="1">
      <alignment horizontal="center"/>
    </xf>
    <xf numFmtId="173" fontId="4" fillId="0" borderId="0" xfId="50" applyNumberFormat="1" applyFont="1" applyFill="1" applyAlignment="1"/>
    <xf numFmtId="173" fontId="4" fillId="0" borderId="0" xfId="50" applyNumberFormat="1" applyFont="1" applyFill="1" applyBorder="1" applyAlignment="1">
      <alignment horizontal="right"/>
    </xf>
    <xf numFmtId="174" fontId="4" fillId="0" borderId="0" xfId="50" applyNumberFormat="1" applyFont="1" applyFill="1" applyBorder="1" applyAlignment="1"/>
    <xf numFmtId="173" fontId="4" fillId="0" borderId="0" xfId="50" applyNumberFormat="1" applyFont="1" applyFill="1" applyBorder="1" applyAlignment="1"/>
    <xf numFmtId="172" fontId="4" fillId="0" borderId="3" xfId="50" applyNumberFormat="1" applyFont="1" applyFill="1" applyBorder="1" applyAlignment="1">
      <alignment horizontal="right"/>
    </xf>
    <xf numFmtId="39" fontId="4" fillId="0" borderId="0" xfId="50" quotePrefix="1" applyNumberFormat="1" applyFont="1" applyFill="1" applyAlignment="1">
      <alignment horizontal="center"/>
    </xf>
    <xf numFmtId="39" fontId="8" fillId="0" borderId="0" xfId="50" applyNumberFormat="1" applyFont="1" applyFill="1" applyBorder="1" applyAlignment="1">
      <alignment horizontal="center"/>
    </xf>
    <xf numFmtId="0" fontId="4" fillId="0" borderId="0" xfId="50" quotePrefix="1" applyFont="1" applyAlignment="1">
      <alignment horizontal="center"/>
    </xf>
    <xf numFmtId="172" fontId="4" fillId="0" borderId="0" xfId="50" applyNumberFormat="1" applyFont="1" applyAlignment="1">
      <alignment horizontal="center"/>
    </xf>
    <xf numFmtId="39" fontId="8" fillId="0" borderId="0" xfId="50" applyNumberFormat="1" applyFont="1" applyFill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5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7" fillId="0" borderId="0" xfId="38" quotePrefix="1" applyNumberFormat="1" applyFont="1" applyFill="1" applyAlignment="1">
      <alignment horizontal="center"/>
    </xf>
    <xf numFmtId="39" fontId="4" fillId="0" borderId="4" xfId="52" applyNumberFormat="1" applyFont="1" applyFill="1" applyBorder="1" applyAlignment="1">
      <alignment horizontal="center"/>
    </xf>
    <xf numFmtId="39" fontId="5" fillId="0" borderId="0" xfId="51" quotePrefix="1" applyNumberFormat="1" applyFont="1" applyFill="1" applyBorder="1" applyAlignment="1">
      <alignment horizontal="center"/>
    </xf>
    <xf numFmtId="39" fontId="5" fillId="0" borderId="0" xfId="51" applyNumberFormat="1" applyFont="1" applyFill="1" applyBorder="1" applyAlignment="1">
      <alignment horizontal="center"/>
    </xf>
    <xf numFmtId="39" fontId="5" fillId="0" borderId="0" xfId="52" applyNumberFormat="1" applyFont="1" applyFill="1" applyAlignment="1" applyProtection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4" xfId="50" applyNumberFormat="1" applyFont="1" applyFill="1" applyBorder="1" applyAlignment="1">
      <alignment horizontal="center"/>
    </xf>
    <xf numFmtId="39" fontId="31" fillId="0" borderId="0" xfId="51" quotePrefix="1" applyNumberFormat="1" applyFont="1" applyFill="1" applyBorder="1" applyAlignment="1">
      <alignment horizontal="center"/>
    </xf>
    <xf numFmtId="39" fontId="31" fillId="0" borderId="0" xfId="51" applyNumberFormat="1" applyFont="1" applyFill="1" applyBorder="1" applyAlignment="1">
      <alignment horizontal="center"/>
    </xf>
    <xf numFmtId="39" fontId="31" fillId="0" borderId="0" xfId="52" applyNumberFormat="1" applyFont="1" applyFill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</cellXfs>
  <cellStyles count="5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FFCC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9"/>
  <sheetViews>
    <sheetView zoomScaleNormal="100" zoomScaleSheetLayoutView="85" workbookViewId="0">
      <selection activeCell="E29" sqref="E29"/>
    </sheetView>
  </sheetViews>
  <sheetFormatPr defaultColWidth="12.5" defaultRowHeight="26.1" customHeight="1"/>
  <cols>
    <col min="1" max="1" width="1.625" style="1" customWidth="1"/>
    <col min="2" max="2" width="51.625" style="1" customWidth="1"/>
    <col min="3" max="3" width="7.875" style="4" customWidth="1"/>
    <col min="4" max="4" width="1.375" style="4" customWidth="1"/>
    <col min="5" max="5" width="16.5" style="4" customWidth="1"/>
    <col min="6" max="6" width="1.375" style="1" customWidth="1"/>
    <col min="7" max="7" width="16.5" style="1" customWidth="1"/>
    <col min="8" max="8" width="1.375" style="1" customWidth="1"/>
    <col min="9" max="9" width="16.5" style="1" customWidth="1"/>
    <col min="10" max="10" width="1.375" style="1" customWidth="1"/>
    <col min="11" max="11" width="16.5" style="1" customWidth="1"/>
    <col min="12" max="12" width="1.625" style="1" customWidth="1"/>
    <col min="13" max="13" width="2.625" style="1" customWidth="1"/>
    <col min="14" max="16384" width="12.5" style="1"/>
  </cols>
  <sheetData>
    <row r="1" spans="1:11" ht="25.5" customHeight="1">
      <c r="B1" s="193" t="s">
        <v>132</v>
      </c>
      <c r="C1" s="193"/>
      <c r="D1" s="193"/>
      <c r="E1" s="193"/>
      <c r="F1" s="193"/>
      <c r="G1" s="193"/>
      <c r="H1" s="193"/>
      <c r="I1" s="193"/>
      <c r="J1" s="193"/>
      <c r="K1" s="193"/>
    </row>
    <row r="2" spans="1:11" ht="25.5" customHeight="1">
      <c r="B2" s="193" t="s">
        <v>6</v>
      </c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5.5" customHeight="1">
      <c r="B3" s="194" t="s">
        <v>179</v>
      </c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5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9" customFormat="1" ht="25.5" customHeight="1">
      <c r="B5" s="37"/>
      <c r="C5" s="10"/>
      <c r="D5" s="10"/>
      <c r="E5" s="170"/>
      <c r="F5" s="170" t="s">
        <v>74</v>
      </c>
      <c r="G5" s="170"/>
      <c r="H5" s="3"/>
      <c r="I5" s="195" t="s">
        <v>72</v>
      </c>
      <c r="J5" s="195"/>
      <c r="K5" s="195"/>
    </row>
    <row r="6" spans="1:11" ht="25.5" customHeight="1">
      <c r="B6" s="171"/>
      <c r="C6" s="11"/>
      <c r="D6" s="12"/>
      <c r="E6" s="67" t="s">
        <v>180</v>
      </c>
      <c r="F6" s="117"/>
      <c r="G6" s="67" t="s">
        <v>181</v>
      </c>
      <c r="H6" s="126"/>
      <c r="I6" s="67" t="s">
        <v>180</v>
      </c>
      <c r="J6" s="117"/>
      <c r="K6" s="67" t="s">
        <v>181</v>
      </c>
    </row>
    <row r="7" spans="1:11" s="37" customFormat="1" ht="25.5" customHeight="1">
      <c r="B7" s="115"/>
      <c r="C7" s="11"/>
      <c r="D7" s="12"/>
      <c r="E7" s="131" t="s">
        <v>155</v>
      </c>
      <c r="F7" s="39"/>
      <c r="G7" s="131" t="s">
        <v>151</v>
      </c>
      <c r="H7" s="14"/>
      <c r="I7" s="131" t="s">
        <v>155</v>
      </c>
      <c r="J7" s="39"/>
      <c r="K7" s="131" t="s">
        <v>151</v>
      </c>
    </row>
    <row r="8" spans="1:11" s="37" customFormat="1" ht="25.5" customHeight="1">
      <c r="B8" s="115" t="s">
        <v>7</v>
      </c>
      <c r="C8" s="188" t="s">
        <v>8</v>
      </c>
      <c r="D8" s="12"/>
      <c r="E8" s="131" t="s">
        <v>154</v>
      </c>
      <c r="F8" s="39"/>
      <c r="G8" s="129"/>
      <c r="H8" s="14"/>
      <c r="I8" s="131" t="s">
        <v>154</v>
      </c>
      <c r="J8" s="39"/>
      <c r="K8" s="129"/>
    </row>
    <row r="9" spans="1:11" ht="25.5" customHeight="1">
      <c r="A9" s="9"/>
      <c r="B9" s="9" t="s">
        <v>9</v>
      </c>
      <c r="C9" s="5"/>
      <c r="E9" s="124"/>
    </row>
    <row r="10" spans="1:11" ht="25.5" customHeight="1">
      <c r="B10" s="1" t="s">
        <v>10</v>
      </c>
      <c r="C10" s="189" t="s">
        <v>192</v>
      </c>
      <c r="D10" s="15"/>
      <c r="E10" s="122">
        <v>65233688.68999996</v>
      </c>
      <c r="F10" s="57"/>
      <c r="G10" s="97">
        <v>89087651.859999999</v>
      </c>
      <c r="H10" s="58"/>
      <c r="I10" s="122">
        <v>60738504.299999967</v>
      </c>
      <c r="J10" s="58"/>
      <c r="K10" s="97">
        <v>86747206.700000003</v>
      </c>
    </row>
    <row r="11" spans="1:11" ht="25.5" customHeight="1">
      <c r="B11" s="16" t="s">
        <v>122</v>
      </c>
      <c r="C11" s="187"/>
      <c r="D11" s="15"/>
      <c r="E11" s="121"/>
      <c r="F11" s="57"/>
      <c r="G11" s="58"/>
      <c r="H11" s="58"/>
      <c r="I11" s="121"/>
      <c r="J11" s="98"/>
      <c r="K11" s="58"/>
    </row>
    <row r="12" spans="1:11" ht="25.5" customHeight="1">
      <c r="B12" s="18" t="s">
        <v>11</v>
      </c>
      <c r="C12" s="6"/>
      <c r="D12" s="17"/>
      <c r="E12" s="122">
        <v>105023866.55000003</v>
      </c>
      <c r="F12" s="99"/>
      <c r="G12" s="97">
        <v>71382831.769999981</v>
      </c>
      <c r="H12" s="58"/>
      <c r="I12" s="122">
        <v>100651846.55000003</v>
      </c>
      <c r="J12" s="98"/>
      <c r="K12" s="97">
        <v>69391971.769999981</v>
      </c>
    </row>
    <row r="13" spans="1:11" ht="25.5" customHeight="1">
      <c r="B13" s="18" t="s">
        <v>125</v>
      </c>
      <c r="C13" s="6"/>
      <c r="D13" s="17"/>
      <c r="E13" s="122">
        <v>13217141.560000001</v>
      </c>
      <c r="F13" s="99"/>
      <c r="G13" s="97">
        <v>16509295.140000001</v>
      </c>
      <c r="H13" s="58"/>
      <c r="I13" s="122">
        <v>12777819.379999999</v>
      </c>
      <c r="J13" s="98"/>
      <c r="K13" s="97">
        <v>16545631.76</v>
      </c>
    </row>
    <row r="14" spans="1:11" s="37" customFormat="1" ht="25.5" customHeight="1">
      <c r="B14" s="18" t="s">
        <v>133</v>
      </c>
      <c r="C14" s="189" t="s">
        <v>2</v>
      </c>
      <c r="D14" s="17"/>
      <c r="E14" s="111">
        <f>SUM(E12:E13)</f>
        <v>118241008.11000003</v>
      </c>
      <c r="F14" s="99"/>
      <c r="G14" s="111">
        <f>SUM(G12:G13)</f>
        <v>87892126.909999982</v>
      </c>
      <c r="H14" s="58"/>
      <c r="I14" s="111">
        <f>SUM(I12:I13)</f>
        <v>113429665.93000002</v>
      </c>
      <c r="J14" s="98"/>
      <c r="K14" s="111">
        <f>SUM(K12:K13)</f>
        <v>85937603.529999986</v>
      </c>
    </row>
    <row r="15" spans="1:11" s="37" customFormat="1" ht="25.5" customHeight="1">
      <c r="B15" s="68" t="s">
        <v>182</v>
      </c>
      <c r="C15" s="189" t="s">
        <v>3</v>
      </c>
      <c r="D15" s="17"/>
      <c r="E15" s="110">
        <v>60966934.880000003</v>
      </c>
      <c r="F15" s="99"/>
      <c r="G15" s="110">
        <v>48165856.369999997</v>
      </c>
      <c r="H15" s="58"/>
      <c r="I15" s="110">
        <v>58183752.010000005</v>
      </c>
      <c r="J15" s="98"/>
      <c r="K15" s="110">
        <v>47369427.850000001</v>
      </c>
    </row>
    <row r="16" spans="1:11" ht="25.5" customHeight="1">
      <c r="B16" s="68" t="s">
        <v>12</v>
      </c>
      <c r="C16" s="189" t="s">
        <v>75</v>
      </c>
      <c r="D16" s="15"/>
      <c r="E16" s="122">
        <v>70765122.99000001</v>
      </c>
      <c r="F16" s="57"/>
      <c r="G16" s="97">
        <v>79361163.510000005</v>
      </c>
      <c r="H16" s="58"/>
      <c r="I16" s="122">
        <v>58851839.310000002</v>
      </c>
      <c r="J16" s="97"/>
      <c r="K16" s="97">
        <v>68580030.320000008</v>
      </c>
    </row>
    <row r="17" spans="2:12" ht="25.5" customHeight="1">
      <c r="B17" s="68" t="s">
        <v>183</v>
      </c>
      <c r="C17" s="189" t="s">
        <v>92</v>
      </c>
      <c r="D17" s="15"/>
      <c r="E17" s="122">
        <v>14909.41</v>
      </c>
      <c r="F17" s="97"/>
      <c r="G17" s="58">
        <v>14838.070000000002</v>
      </c>
      <c r="H17" s="97"/>
      <c r="I17" s="122">
        <v>14909.41</v>
      </c>
      <c r="J17" s="97"/>
      <c r="K17" s="58">
        <v>14838.07</v>
      </c>
    </row>
    <row r="18" spans="2:12" ht="25.5" customHeight="1">
      <c r="B18" s="9" t="s">
        <v>13</v>
      </c>
      <c r="C18" s="5"/>
      <c r="E18" s="132">
        <f>+E10+E14+E15+E16+E17</f>
        <v>315221664.07999998</v>
      </c>
      <c r="F18" s="97"/>
      <c r="G18" s="132">
        <f>+G10+G14+G15+G16+G17</f>
        <v>304521636.71999997</v>
      </c>
      <c r="H18" s="58"/>
      <c r="I18" s="132">
        <f>+I10+I14+I15+I16+I17</f>
        <v>291218670.96000004</v>
      </c>
      <c r="J18" s="58"/>
      <c r="K18" s="132">
        <f>+K10+K14+K15+K16+K17</f>
        <v>288649106.46999997</v>
      </c>
    </row>
    <row r="19" spans="2:12" ht="25.5" customHeight="1">
      <c r="B19" s="9" t="s">
        <v>14</v>
      </c>
      <c r="C19" s="5"/>
      <c r="E19" s="98"/>
      <c r="F19" s="97"/>
      <c r="G19" s="98"/>
      <c r="H19" s="58"/>
      <c r="I19" s="98"/>
      <c r="J19" s="58"/>
      <c r="K19" s="98"/>
    </row>
    <row r="20" spans="2:12" ht="25.5" customHeight="1">
      <c r="B20" s="1" t="s">
        <v>106</v>
      </c>
      <c r="C20" s="189" t="s">
        <v>4</v>
      </c>
      <c r="D20" s="20"/>
      <c r="E20" s="122">
        <v>64783.340000000004</v>
      </c>
      <c r="F20" s="123"/>
      <c r="G20" s="122">
        <v>64751.02</v>
      </c>
      <c r="H20" s="121"/>
      <c r="I20" s="121">
        <v>0</v>
      </c>
      <c r="J20" s="121"/>
      <c r="K20" s="121">
        <v>0</v>
      </c>
    </row>
    <row r="21" spans="2:12" ht="25.5" customHeight="1">
      <c r="B21" s="1" t="s">
        <v>123</v>
      </c>
      <c r="C21" s="189">
        <v>12</v>
      </c>
      <c r="D21" s="20"/>
      <c r="E21" s="122">
        <v>0</v>
      </c>
      <c r="F21" s="123"/>
      <c r="G21" s="122">
        <v>0</v>
      </c>
      <c r="H21" s="121"/>
      <c r="I21" s="122">
        <v>22666112.969999999</v>
      </c>
      <c r="J21" s="121"/>
      <c r="K21" s="122">
        <v>22666112.969999999</v>
      </c>
    </row>
    <row r="22" spans="2:12" s="37" customFormat="1" ht="25.5" customHeight="1">
      <c r="B22" s="68" t="s">
        <v>197</v>
      </c>
      <c r="C22" s="189" t="s">
        <v>3</v>
      </c>
      <c r="D22" s="20"/>
      <c r="E22" s="122">
        <v>15974694.190000001</v>
      </c>
      <c r="F22" s="123"/>
      <c r="G22" s="122">
        <v>25397274.68</v>
      </c>
      <c r="H22" s="121"/>
      <c r="I22" s="122">
        <v>15974694.190000001</v>
      </c>
      <c r="J22" s="121"/>
      <c r="K22" s="122">
        <v>25397274.68</v>
      </c>
    </row>
    <row r="23" spans="2:12" ht="25.5" customHeight="1">
      <c r="B23" s="18" t="s">
        <v>73</v>
      </c>
      <c r="C23" s="189" t="s">
        <v>83</v>
      </c>
      <c r="D23" s="20"/>
      <c r="E23" s="122">
        <v>135930378.38999996</v>
      </c>
      <c r="F23" s="123"/>
      <c r="G23" s="122">
        <v>123609648.13999994</v>
      </c>
      <c r="H23" s="121"/>
      <c r="I23" s="121">
        <v>118038701.08999994</v>
      </c>
      <c r="J23" s="121"/>
      <c r="K23" s="121">
        <v>105801302.76999995</v>
      </c>
    </row>
    <row r="24" spans="2:12" s="37" customFormat="1" ht="25.5" customHeight="1">
      <c r="B24" s="18" t="s">
        <v>149</v>
      </c>
      <c r="C24" s="189" t="s">
        <v>5</v>
      </c>
      <c r="D24" s="20"/>
      <c r="E24" s="122">
        <v>25008683.5</v>
      </c>
      <c r="F24" s="123"/>
      <c r="G24" s="122">
        <v>25979690.859999999</v>
      </c>
      <c r="H24" s="121"/>
      <c r="I24" s="121">
        <v>25008683.5</v>
      </c>
      <c r="J24" s="121"/>
      <c r="K24" s="121">
        <v>25979690.859999999</v>
      </c>
    </row>
    <row r="25" spans="2:12" ht="25.5" customHeight="1">
      <c r="B25" s="1" t="s">
        <v>124</v>
      </c>
      <c r="C25" s="189" t="s">
        <v>104</v>
      </c>
      <c r="D25" s="20"/>
      <c r="E25" s="122">
        <v>674019.54999999981</v>
      </c>
      <c r="F25" s="123"/>
      <c r="G25" s="122">
        <v>748543.98</v>
      </c>
      <c r="H25" s="121"/>
      <c r="I25" s="121">
        <v>674019.54999999981</v>
      </c>
      <c r="J25" s="121"/>
      <c r="K25" s="121">
        <v>748543.98</v>
      </c>
    </row>
    <row r="26" spans="2:12" ht="25.5" customHeight="1">
      <c r="B26" s="1" t="s">
        <v>84</v>
      </c>
      <c r="C26" s="187"/>
      <c r="D26" s="20"/>
      <c r="E26" s="122">
        <v>5432332.9600000009</v>
      </c>
      <c r="F26" s="123"/>
      <c r="G26" s="122">
        <v>5075981.24</v>
      </c>
      <c r="H26" s="121"/>
      <c r="I26" s="122">
        <v>5273678.0200000005</v>
      </c>
      <c r="J26" s="121"/>
      <c r="K26" s="122">
        <v>4912835.6100000003</v>
      </c>
    </row>
    <row r="27" spans="2:12" ht="25.5" customHeight="1">
      <c r="B27" s="1" t="s">
        <v>15</v>
      </c>
      <c r="C27" s="189" t="s">
        <v>134</v>
      </c>
      <c r="E27" s="122">
        <v>1353399.19</v>
      </c>
      <c r="F27" s="139"/>
      <c r="G27" s="122">
        <v>1334792.19</v>
      </c>
      <c r="H27" s="121"/>
      <c r="I27" s="135">
        <v>1199400.95</v>
      </c>
      <c r="J27" s="121"/>
      <c r="K27" s="135">
        <v>1199400.95</v>
      </c>
    </row>
    <row r="28" spans="2:12" ht="25.5" customHeight="1">
      <c r="B28" s="9" t="s">
        <v>16</v>
      </c>
      <c r="C28" s="5"/>
      <c r="E28" s="132">
        <f>SUM(E20:E27)</f>
        <v>184438291.11999997</v>
      </c>
      <c r="F28" s="97"/>
      <c r="G28" s="132">
        <f>SUM(G20:G27)</f>
        <v>182210682.10999992</v>
      </c>
      <c r="H28" s="97"/>
      <c r="I28" s="98">
        <f>SUM(I20:I27)</f>
        <v>188835290.26999995</v>
      </c>
      <c r="J28" s="97"/>
      <c r="K28" s="98">
        <f>SUM(K20:K27)</f>
        <v>186705161.81999996</v>
      </c>
    </row>
    <row r="29" spans="2:12" ht="25.5" customHeight="1" thickBot="1">
      <c r="B29" s="9" t="s">
        <v>18</v>
      </c>
      <c r="E29" s="134">
        <f>SUM(E18+E28)</f>
        <v>499659955.19999993</v>
      </c>
      <c r="F29" s="97"/>
      <c r="G29" s="134">
        <f>SUM(G18+G28)</f>
        <v>486732318.82999992</v>
      </c>
      <c r="H29" s="97"/>
      <c r="I29" s="134">
        <f>SUM(I18+I28)</f>
        <v>480053961.23000002</v>
      </c>
      <c r="J29" s="97"/>
      <c r="K29" s="134">
        <f>SUM(K18+K28)</f>
        <v>475354268.28999996</v>
      </c>
    </row>
    <row r="30" spans="2:12" s="21" customFormat="1" ht="25.5" customHeight="1" thickTop="1">
      <c r="B30" s="1"/>
      <c r="C30" s="4"/>
      <c r="D30" s="4"/>
      <c r="E30" s="4"/>
      <c r="F30" s="1"/>
      <c r="G30" s="4"/>
      <c r="H30" s="37"/>
      <c r="I30" s="7"/>
      <c r="J30" s="37"/>
      <c r="K30" s="7"/>
      <c r="L30" s="1"/>
    </row>
    <row r="31" spans="2:12" s="21" customFormat="1" ht="25.5" customHeight="1">
      <c r="B31" s="1"/>
      <c r="C31" s="4"/>
      <c r="D31" s="4"/>
      <c r="E31" s="4"/>
      <c r="F31" s="1"/>
      <c r="G31" s="4"/>
      <c r="H31" s="7"/>
      <c r="I31" s="4"/>
      <c r="J31" s="7"/>
      <c r="K31" s="4"/>
      <c r="L31" s="1"/>
    </row>
    <row r="32" spans="2:12" s="21" customFormat="1" ht="25.5" customHeight="1">
      <c r="B32" s="1" t="s">
        <v>17</v>
      </c>
      <c r="C32" s="4"/>
      <c r="D32" s="4"/>
      <c r="E32" s="4"/>
      <c r="F32" s="1"/>
      <c r="G32" s="7"/>
      <c r="H32" s="7"/>
      <c r="I32" s="7"/>
      <c r="J32" s="7"/>
      <c r="K32" s="7"/>
      <c r="L32" s="1"/>
    </row>
    <row r="33" spans="1:12" s="21" customFormat="1" ht="25.5" customHeight="1">
      <c r="B33" s="1"/>
      <c r="C33" s="4"/>
      <c r="D33" s="4"/>
      <c r="E33" s="4"/>
      <c r="F33" s="1"/>
      <c r="G33" s="7"/>
      <c r="H33" s="7"/>
      <c r="I33" s="7"/>
      <c r="J33" s="7"/>
      <c r="K33" s="7"/>
      <c r="L33" s="1"/>
    </row>
    <row r="34" spans="1:12" s="21" customFormat="1" ht="25.5" customHeight="1">
      <c r="B34" s="1"/>
      <c r="C34" s="4"/>
      <c r="D34" s="4"/>
      <c r="E34" s="4"/>
      <c r="F34" s="1"/>
      <c r="G34" s="7"/>
      <c r="H34" s="7"/>
      <c r="I34" s="7"/>
      <c r="J34" s="7"/>
      <c r="K34" s="7"/>
      <c r="L34" s="1"/>
    </row>
    <row r="35" spans="1:12" s="21" customFormat="1" ht="25.5" customHeight="1">
      <c r="B35" s="100" t="s">
        <v>78</v>
      </c>
      <c r="C35" s="100"/>
      <c r="D35" s="100"/>
      <c r="E35" s="100"/>
      <c r="F35" s="100"/>
      <c r="G35" s="100" t="s">
        <v>86</v>
      </c>
      <c r="H35" s="100"/>
      <c r="I35" s="100"/>
      <c r="J35" s="1"/>
      <c r="K35" s="101"/>
      <c r="L35" s="1"/>
    </row>
    <row r="36" spans="1:12" s="21" customFormat="1" ht="25.5" customHeight="1">
      <c r="B36" s="102" t="s">
        <v>79</v>
      </c>
      <c r="C36" s="102"/>
      <c r="D36" s="29"/>
      <c r="E36" s="13"/>
      <c r="F36" s="13"/>
      <c r="G36" s="30" t="s">
        <v>87</v>
      </c>
      <c r="H36" s="29"/>
      <c r="I36" s="29"/>
      <c r="J36" s="1"/>
      <c r="K36" s="104"/>
      <c r="L36" s="1"/>
    </row>
    <row r="37" spans="1:12" s="21" customFormat="1" ht="26.1" customHeight="1">
      <c r="B37" s="1"/>
      <c r="C37" s="4"/>
      <c r="D37" s="4"/>
      <c r="E37" s="4"/>
      <c r="F37" s="1"/>
      <c r="G37" s="7"/>
      <c r="H37" s="7"/>
      <c r="I37" s="7"/>
      <c r="J37" s="7"/>
      <c r="K37" s="7"/>
      <c r="L37" s="1"/>
    </row>
    <row r="38" spans="1:12" s="21" customFormat="1" ht="25.5" customHeight="1">
      <c r="B38" s="196" t="s">
        <v>0</v>
      </c>
      <c r="C38" s="196"/>
      <c r="D38" s="196"/>
      <c r="E38" s="196"/>
      <c r="F38" s="196"/>
      <c r="G38" s="196"/>
      <c r="H38" s="196"/>
      <c r="I38" s="196"/>
      <c r="J38" s="196"/>
      <c r="K38" s="196"/>
      <c r="L38" s="1"/>
    </row>
    <row r="39" spans="1:12" ht="25.5" customHeight="1">
      <c r="B39" s="193" t="s">
        <v>132</v>
      </c>
      <c r="C39" s="193"/>
      <c r="D39" s="193"/>
      <c r="E39" s="193"/>
      <c r="F39" s="193"/>
      <c r="G39" s="193"/>
      <c r="H39" s="193"/>
      <c r="I39" s="193"/>
      <c r="J39" s="193"/>
      <c r="K39" s="193"/>
    </row>
    <row r="40" spans="1:12" ht="25.5" customHeight="1">
      <c r="B40" s="193" t="s">
        <v>80</v>
      </c>
      <c r="C40" s="193"/>
      <c r="D40" s="193"/>
      <c r="E40" s="193"/>
      <c r="F40" s="193"/>
      <c r="G40" s="193"/>
      <c r="H40" s="193"/>
      <c r="I40" s="193"/>
      <c r="J40" s="193"/>
      <c r="K40" s="193"/>
    </row>
    <row r="41" spans="1:12" ht="25.5" customHeight="1">
      <c r="B41" s="194" t="str">
        <f>B3</f>
        <v>AS AT MARCH 31, 2021</v>
      </c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2" ht="25.5" customHeight="1">
      <c r="A42" s="2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2" s="9" customFormat="1" ht="25.5" customHeight="1">
      <c r="B43" s="92"/>
      <c r="C43" s="10"/>
      <c r="D43" s="10"/>
      <c r="E43" s="170"/>
      <c r="F43" s="170" t="s">
        <v>74</v>
      </c>
      <c r="G43" s="170"/>
      <c r="H43" s="3"/>
      <c r="I43" s="195" t="s">
        <v>72</v>
      </c>
      <c r="J43" s="195"/>
      <c r="K43" s="195"/>
    </row>
    <row r="44" spans="1:12" ht="25.5" customHeight="1">
      <c r="B44" s="171"/>
      <c r="C44" s="11"/>
      <c r="D44" s="12"/>
      <c r="E44" s="67" t="s">
        <v>180</v>
      </c>
      <c r="F44" s="117"/>
      <c r="G44" s="67" t="s">
        <v>181</v>
      </c>
      <c r="H44" s="126"/>
      <c r="I44" s="67" t="s">
        <v>180</v>
      </c>
      <c r="J44" s="117"/>
      <c r="K44" s="67" t="s">
        <v>181</v>
      </c>
    </row>
    <row r="45" spans="1:12" s="37" customFormat="1" ht="25.5" customHeight="1">
      <c r="B45" s="115"/>
      <c r="C45" s="11"/>
      <c r="D45" s="12"/>
      <c r="E45" s="131" t="s">
        <v>155</v>
      </c>
      <c r="F45" s="39"/>
      <c r="G45" s="131" t="s">
        <v>151</v>
      </c>
      <c r="H45" s="14"/>
      <c r="I45" s="131" t="s">
        <v>155</v>
      </c>
      <c r="J45" s="39"/>
      <c r="K45" s="131" t="s">
        <v>151</v>
      </c>
    </row>
    <row r="46" spans="1:12" s="37" customFormat="1" ht="25.5" customHeight="1">
      <c r="B46" s="115" t="s">
        <v>19</v>
      </c>
      <c r="C46" s="188" t="s">
        <v>8</v>
      </c>
      <c r="D46" s="12"/>
      <c r="E46" s="131" t="s">
        <v>154</v>
      </c>
      <c r="F46" s="39"/>
      <c r="G46" s="129"/>
      <c r="H46" s="14"/>
      <c r="I46" s="131" t="s">
        <v>154</v>
      </c>
      <c r="J46" s="39"/>
      <c r="K46" s="129"/>
    </row>
    <row r="47" spans="1:12" ht="25.5" customHeight="1">
      <c r="B47" s="9" t="s">
        <v>20</v>
      </c>
      <c r="C47" s="5"/>
    </row>
    <row r="48" spans="1:12" ht="25.5" customHeight="1">
      <c r="B48" s="1" t="s">
        <v>126</v>
      </c>
      <c r="C48" s="187"/>
    </row>
    <row r="49" spans="2:11" ht="25.5" customHeight="1">
      <c r="B49" s="18" t="s">
        <v>163</v>
      </c>
      <c r="C49" s="5"/>
      <c r="E49" s="178">
        <v>0</v>
      </c>
      <c r="F49" s="190"/>
      <c r="G49" s="178">
        <v>0</v>
      </c>
      <c r="H49" s="178"/>
      <c r="I49" s="178">
        <v>25588525.699999999</v>
      </c>
      <c r="J49" s="120"/>
      <c r="K49" s="178">
        <v>29498155.899999995</v>
      </c>
    </row>
    <row r="50" spans="2:11" ht="25.5" customHeight="1">
      <c r="B50" s="18" t="s">
        <v>21</v>
      </c>
      <c r="C50" s="5"/>
      <c r="E50" s="178">
        <v>47982802.590000004</v>
      </c>
      <c r="F50" s="178"/>
      <c r="G50" s="178">
        <v>49719718.690000474</v>
      </c>
      <c r="H50" s="178"/>
      <c r="I50" s="178">
        <v>43383901.109999821</v>
      </c>
      <c r="J50" s="178"/>
      <c r="K50" s="178">
        <v>44532872.69000043</v>
      </c>
    </row>
    <row r="51" spans="2:11" ht="25.5" customHeight="1">
      <c r="B51" s="18" t="s">
        <v>110</v>
      </c>
      <c r="C51" s="5"/>
      <c r="E51" s="178">
        <v>30508471.739999998</v>
      </c>
      <c r="F51" s="190"/>
      <c r="G51" s="178">
        <v>25102499.829999998</v>
      </c>
      <c r="H51" s="178"/>
      <c r="I51" s="178">
        <v>28929642.68999999</v>
      </c>
      <c r="J51" s="120"/>
      <c r="K51" s="178">
        <v>23580466.289999999</v>
      </c>
    </row>
    <row r="52" spans="2:11" s="37" customFormat="1" ht="25.5" customHeight="1">
      <c r="B52" s="18" t="s">
        <v>177</v>
      </c>
      <c r="C52" s="189" t="s">
        <v>178</v>
      </c>
      <c r="D52" s="4"/>
      <c r="E52" s="111">
        <f>SUM(E49:E51)</f>
        <v>78491274.329999998</v>
      </c>
      <c r="F52" s="110"/>
      <c r="G52" s="111">
        <f>SUM(G49:G51)</f>
        <v>74822218.520000473</v>
      </c>
      <c r="H52" s="110"/>
      <c r="I52" s="111">
        <f>SUM(I49:I51)</f>
        <v>97902069.499999821</v>
      </c>
      <c r="J52" s="98"/>
      <c r="K52" s="111">
        <f>SUM(K49:K51)</f>
        <v>97611494.880000412</v>
      </c>
    </row>
    <row r="53" spans="2:11" s="37" customFormat="1" ht="25.5" customHeight="1">
      <c r="B53" s="68" t="s">
        <v>184</v>
      </c>
      <c r="C53" s="189" t="s">
        <v>3</v>
      </c>
      <c r="D53" s="4"/>
      <c r="E53" s="110">
        <v>10513433.33</v>
      </c>
      <c r="F53" s="110"/>
      <c r="G53" s="110">
        <v>9223231.8300000001</v>
      </c>
      <c r="H53" s="110"/>
      <c r="I53" s="110">
        <v>9600023.5700000003</v>
      </c>
      <c r="J53" s="98"/>
      <c r="K53" s="110">
        <v>9223231.8300000001</v>
      </c>
    </row>
    <row r="54" spans="2:11" ht="25.5" customHeight="1">
      <c r="B54" s="1" t="s">
        <v>150</v>
      </c>
      <c r="C54" s="189" t="s">
        <v>140</v>
      </c>
      <c r="E54" s="178">
        <v>7994380.3799999999</v>
      </c>
      <c r="F54" s="110"/>
      <c r="G54" s="110">
        <v>8166164.9199999999</v>
      </c>
      <c r="H54" s="97"/>
      <c r="I54" s="178">
        <v>7994380.3799999999</v>
      </c>
      <c r="J54" s="98"/>
      <c r="K54" s="110">
        <v>8166164.9199999999</v>
      </c>
    </row>
    <row r="55" spans="2:11" s="37" customFormat="1" ht="25.5" customHeight="1">
      <c r="B55" s="128" t="s">
        <v>196</v>
      </c>
      <c r="C55" s="189" t="s">
        <v>85</v>
      </c>
      <c r="D55" s="4"/>
      <c r="E55" s="178">
        <v>2500000</v>
      </c>
      <c r="F55" s="110"/>
      <c r="G55" s="110">
        <v>0</v>
      </c>
      <c r="H55" s="97"/>
      <c r="I55" s="178">
        <v>0</v>
      </c>
      <c r="J55" s="98"/>
      <c r="K55" s="110">
        <v>0</v>
      </c>
    </row>
    <row r="56" spans="2:11" ht="25.5" customHeight="1">
      <c r="B56" s="1" t="s">
        <v>111</v>
      </c>
      <c r="C56" s="187"/>
      <c r="E56" s="110">
        <v>854778.44</v>
      </c>
      <c r="F56" s="99"/>
      <c r="G56" s="110">
        <v>73895.930000000022</v>
      </c>
      <c r="H56" s="110"/>
      <c r="I56" s="110">
        <v>750613.78</v>
      </c>
      <c r="J56" s="98"/>
      <c r="K56" s="110">
        <v>0</v>
      </c>
    </row>
    <row r="57" spans="2:11" ht="25.5" customHeight="1">
      <c r="B57" s="9" t="s">
        <v>22</v>
      </c>
      <c r="C57" s="5"/>
      <c r="E57" s="132">
        <f>SUM(E52:E56)</f>
        <v>100353866.47999999</v>
      </c>
      <c r="F57" s="97"/>
      <c r="G57" s="132">
        <f>SUM(G52:G56)</f>
        <v>92285511.20000048</v>
      </c>
      <c r="H57" s="98"/>
      <c r="I57" s="132">
        <f>SUM(I52:I56)</f>
        <v>116247087.22999981</v>
      </c>
      <c r="J57" s="98"/>
      <c r="K57" s="132">
        <f>SUM(K52:K56)</f>
        <v>115000891.63000041</v>
      </c>
    </row>
    <row r="58" spans="2:11" ht="25.5" customHeight="1">
      <c r="B58" s="9" t="s">
        <v>23</v>
      </c>
      <c r="C58" s="5"/>
      <c r="E58" s="7"/>
      <c r="G58" s="7"/>
      <c r="H58" s="7"/>
      <c r="I58" s="7"/>
      <c r="J58" s="7"/>
      <c r="K58" s="7"/>
    </row>
    <row r="59" spans="2:11" s="37" customFormat="1" ht="25.5" customHeight="1">
      <c r="B59" s="128" t="s">
        <v>173</v>
      </c>
      <c r="C59" s="189" t="s">
        <v>139</v>
      </c>
      <c r="D59" s="4"/>
      <c r="E59" s="7">
        <v>20000000</v>
      </c>
      <c r="G59" s="7">
        <v>20000000</v>
      </c>
      <c r="H59" s="7"/>
      <c r="I59" s="7">
        <v>20000000</v>
      </c>
      <c r="J59" s="7"/>
      <c r="K59" s="7">
        <v>20000000</v>
      </c>
    </row>
    <row r="60" spans="2:11" ht="25.5" customHeight="1">
      <c r="B60" s="1" t="s">
        <v>141</v>
      </c>
      <c r="C60" s="189" t="s">
        <v>140</v>
      </c>
      <c r="E60" s="178">
        <v>7315337.5899999999</v>
      </c>
      <c r="F60" s="97"/>
      <c r="G60" s="98">
        <v>9155478.1699999999</v>
      </c>
      <c r="H60" s="97"/>
      <c r="I60" s="178">
        <v>7315337.5899999999</v>
      </c>
      <c r="J60" s="98"/>
      <c r="K60" s="98">
        <v>9155478.1699999999</v>
      </c>
    </row>
    <row r="61" spans="2:11" ht="25.5" customHeight="1">
      <c r="B61" s="1" t="s">
        <v>112</v>
      </c>
      <c r="C61" s="189" t="s">
        <v>144</v>
      </c>
      <c r="D61" s="20"/>
      <c r="E61" s="58">
        <v>25736623.5</v>
      </c>
      <c r="F61" s="97"/>
      <c r="G61" s="58">
        <v>24866599.5</v>
      </c>
      <c r="H61" s="98"/>
      <c r="I61" s="178">
        <v>22831695.5</v>
      </c>
      <c r="J61" s="98"/>
      <c r="K61" s="58">
        <v>22016760.5</v>
      </c>
    </row>
    <row r="62" spans="2:11" ht="25.5" customHeight="1">
      <c r="B62" s="1" t="s">
        <v>113</v>
      </c>
      <c r="C62" s="187"/>
      <c r="D62" s="20"/>
      <c r="E62" s="135">
        <v>1625790.86</v>
      </c>
      <c r="F62" s="123"/>
      <c r="G62" s="135">
        <v>1708369.0799999998</v>
      </c>
      <c r="H62" s="121"/>
      <c r="I62" s="179">
        <v>1215790.8600000001</v>
      </c>
      <c r="J62" s="121"/>
      <c r="K62" s="136">
        <v>1248369.08</v>
      </c>
    </row>
    <row r="63" spans="2:11" ht="25.5" customHeight="1">
      <c r="B63" s="9" t="s">
        <v>24</v>
      </c>
      <c r="C63" s="5"/>
      <c r="E63" s="132">
        <f>SUM(E59:E62)</f>
        <v>54677751.950000003</v>
      </c>
      <c r="F63" s="97"/>
      <c r="G63" s="132">
        <f>SUM(G59:G62)</f>
        <v>55730446.75</v>
      </c>
      <c r="H63" s="98"/>
      <c r="I63" s="132">
        <f>SUM(I59:I62)</f>
        <v>51362823.950000003</v>
      </c>
      <c r="J63" s="98"/>
      <c r="K63" s="132">
        <f>SUM(K59:K62)</f>
        <v>52420607.75</v>
      </c>
    </row>
    <row r="64" spans="2:11" ht="25.5" customHeight="1">
      <c r="B64" s="9" t="s">
        <v>25</v>
      </c>
      <c r="E64" s="137">
        <f>E57+E63</f>
        <v>155031618.43000001</v>
      </c>
      <c r="F64" s="97"/>
      <c r="G64" s="137">
        <f>G57+G63</f>
        <v>148015957.95000046</v>
      </c>
      <c r="H64" s="98"/>
      <c r="I64" s="137">
        <f>I57+I63</f>
        <v>167609911.17999983</v>
      </c>
      <c r="J64" s="98"/>
      <c r="K64" s="137">
        <f>K57+K63</f>
        <v>167421499.38000041</v>
      </c>
    </row>
    <row r="65" spans="1:12" ht="25.5" customHeight="1">
      <c r="B65" s="9"/>
      <c r="G65" s="7"/>
      <c r="H65" s="7"/>
      <c r="I65" s="7"/>
      <c r="J65" s="7"/>
      <c r="K65" s="7"/>
    </row>
    <row r="66" spans="1:12" ht="25.5" customHeight="1">
      <c r="B66" s="9"/>
      <c r="G66" s="7"/>
      <c r="H66" s="7"/>
      <c r="I66" s="7"/>
      <c r="J66" s="7"/>
      <c r="K66" s="7"/>
    </row>
    <row r="67" spans="1:12" ht="25.5" customHeight="1">
      <c r="B67" s="9"/>
      <c r="G67" s="7"/>
      <c r="H67" s="7"/>
      <c r="I67" s="7"/>
      <c r="J67" s="7"/>
      <c r="K67" s="7"/>
    </row>
    <row r="68" spans="1:12" ht="25.5" customHeight="1">
      <c r="B68" s="1" t="s">
        <v>17</v>
      </c>
      <c r="G68" s="7"/>
      <c r="H68" s="7"/>
      <c r="I68" s="7"/>
      <c r="J68" s="7"/>
      <c r="K68" s="7"/>
    </row>
    <row r="69" spans="1:12" ht="25.5" customHeight="1">
      <c r="B69" s="9"/>
      <c r="G69" s="7"/>
      <c r="H69" s="7"/>
      <c r="I69" s="7"/>
      <c r="J69" s="7"/>
      <c r="K69" s="7"/>
    </row>
    <row r="70" spans="1:12" ht="25.5" customHeight="1">
      <c r="B70" s="9"/>
      <c r="G70" s="7"/>
      <c r="H70" s="7"/>
      <c r="I70" s="7"/>
      <c r="J70" s="7"/>
      <c r="K70" s="7"/>
    </row>
    <row r="71" spans="1:12" ht="25.5" customHeight="1">
      <c r="B71" s="100" t="s">
        <v>78</v>
      </c>
      <c r="C71" s="100"/>
      <c r="D71" s="100"/>
      <c r="E71" s="100"/>
      <c r="F71" s="100"/>
      <c r="G71" s="100" t="s">
        <v>86</v>
      </c>
      <c r="H71" s="100"/>
      <c r="I71" s="100"/>
      <c r="K71" s="101"/>
    </row>
    <row r="72" spans="1:12" ht="25.5" customHeight="1">
      <c r="B72" s="102" t="s">
        <v>79</v>
      </c>
      <c r="C72" s="102"/>
      <c r="D72" s="29"/>
      <c r="E72" s="13"/>
      <c r="F72" s="13"/>
      <c r="G72" s="30" t="s">
        <v>87</v>
      </c>
      <c r="H72" s="29"/>
      <c r="I72" s="29"/>
      <c r="K72" s="104"/>
    </row>
    <row r="73" spans="1:12" ht="26.1" customHeight="1">
      <c r="B73" s="9"/>
      <c r="G73" s="102"/>
      <c r="H73" s="7"/>
      <c r="I73" s="7"/>
      <c r="J73" s="7"/>
      <c r="K73" s="7"/>
    </row>
    <row r="74" spans="1:12" ht="26.1" customHeight="1">
      <c r="B74" s="9"/>
      <c r="G74" s="7"/>
      <c r="H74" s="7"/>
      <c r="I74" s="7"/>
      <c r="J74" s="7"/>
      <c r="K74" s="7"/>
    </row>
    <row r="75" spans="1:12" s="21" customFormat="1" ht="25.5" customHeight="1">
      <c r="B75" s="196" t="s">
        <v>1</v>
      </c>
      <c r="C75" s="196"/>
      <c r="D75" s="196"/>
      <c r="E75" s="196"/>
      <c r="F75" s="196"/>
      <c r="G75" s="196"/>
      <c r="H75" s="196"/>
      <c r="I75" s="196"/>
      <c r="J75" s="196"/>
      <c r="K75" s="196"/>
      <c r="L75" s="1"/>
    </row>
    <row r="76" spans="1:12" s="21" customFormat="1" ht="25.5" customHeight="1">
      <c r="B76" s="1"/>
      <c r="C76" s="4"/>
      <c r="D76" s="4"/>
      <c r="E76" s="4"/>
      <c r="F76" s="1"/>
      <c r="G76" s="7"/>
      <c r="H76" s="7"/>
      <c r="I76" s="7"/>
      <c r="J76" s="7"/>
      <c r="K76" s="7"/>
      <c r="L76" s="1"/>
    </row>
    <row r="77" spans="1:12" ht="25.5" customHeight="1">
      <c r="B77" s="193" t="s">
        <v>132</v>
      </c>
      <c r="C77" s="193"/>
      <c r="D77" s="193"/>
      <c r="E77" s="193"/>
      <c r="F77" s="193"/>
      <c r="G77" s="193"/>
      <c r="H77" s="193"/>
      <c r="I77" s="193"/>
      <c r="J77" s="193"/>
      <c r="K77" s="193"/>
    </row>
    <row r="78" spans="1:12" ht="25.5" customHeight="1">
      <c r="B78" s="193" t="s">
        <v>80</v>
      </c>
      <c r="C78" s="193"/>
      <c r="D78" s="193"/>
      <c r="E78" s="193"/>
      <c r="F78" s="193"/>
      <c r="G78" s="193"/>
      <c r="H78" s="193"/>
      <c r="I78" s="193"/>
      <c r="J78" s="193"/>
      <c r="K78" s="193"/>
    </row>
    <row r="79" spans="1:12" ht="25.5" customHeight="1">
      <c r="B79" s="194" t="str">
        <f>B3</f>
        <v>AS AT MARCH 31, 2021</v>
      </c>
      <c r="C79" s="194"/>
      <c r="D79" s="194"/>
      <c r="E79" s="194"/>
      <c r="F79" s="194"/>
      <c r="G79" s="194"/>
      <c r="H79" s="194"/>
      <c r="I79" s="194"/>
      <c r="J79" s="194"/>
      <c r="K79" s="194"/>
    </row>
    <row r="80" spans="1:12" ht="25.5" customHeight="1">
      <c r="A80" s="2"/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spans="1:11" s="9" customFormat="1" ht="25.5" customHeight="1">
      <c r="B81" s="37"/>
      <c r="C81" s="10"/>
      <c r="D81" s="10"/>
      <c r="E81" s="170"/>
      <c r="F81" s="170" t="s">
        <v>74</v>
      </c>
      <c r="G81" s="170"/>
      <c r="H81" s="3"/>
      <c r="I81" s="195" t="s">
        <v>72</v>
      </c>
      <c r="J81" s="195"/>
      <c r="K81" s="195"/>
    </row>
    <row r="82" spans="1:11" ht="25.5" customHeight="1">
      <c r="B82" s="171"/>
      <c r="C82" s="11"/>
      <c r="D82" s="12"/>
      <c r="E82" s="67" t="s">
        <v>180</v>
      </c>
      <c r="F82" s="117"/>
      <c r="G82" s="67" t="s">
        <v>181</v>
      </c>
      <c r="H82" s="126"/>
      <c r="I82" s="67" t="s">
        <v>180</v>
      </c>
      <c r="J82" s="117"/>
      <c r="K82" s="67" t="s">
        <v>181</v>
      </c>
    </row>
    <row r="83" spans="1:11" s="37" customFormat="1" ht="25.5" customHeight="1">
      <c r="B83" s="115"/>
      <c r="C83" s="11"/>
      <c r="D83" s="12"/>
      <c r="E83" s="131" t="s">
        <v>155</v>
      </c>
      <c r="F83" s="39"/>
      <c r="G83" s="131" t="s">
        <v>151</v>
      </c>
      <c r="H83" s="14"/>
      <c r="I83" s="131" t="s">
        <v>155</v>
      </c>
      <c r="J83" s="39"/>
      <c r="K83" s="131" t="s">
        <v>151</v>
      </c>
    </row>
    <row r="84" spans="1:11" s="37" customFormat="1" ht="25.5" customHeight="1">
      <c r="B84" s="115" t="s">
        <v>81</v>
      </c>
      <c r="C84" s="188" t="s">
        <v>8</v>
      </c>
      <c r="D84" s="12"/>
      <c r="E84" s="131" t="s">
        <v>154</v>
      </c>
      <c r="F84" s="39"/>
      <c r="G84" s="129"/>
      <c r="H84" s="14"/>
      <c r="I84" s="131" t="s">
        <v>154</v>
      </c>
      <c r="J84" s="39"/>
      <c r="K84" s="129"/>
    </row>
    <row r="85" spans="1:11" ht="25.5" customHeight="1">
      <c r="B85" s="9" t="s">
        <v>26</v>
      </c>
      <c r="G85" s="8"/>
      <c r="H85" s="8"/>
      <c r="I85" s="7"/>
      <c r="J85" s="7"/>
      <c r="K85" s="7"/>
    </row>
    <row r="86" spans="1:11" ht="25.5" customHeight="1">
      <c r="B86" s="1" t="s">
        <v>27</v>
      </c>
      <c r="C86" s="17"/>
      <c r="D86" s="17"/>
      <c r="E86" s="17"/>
      <c r="G86" s="8"/>
      <c r="H86" s="8"/>
      <c r="I86" s="7"/>
      <c r="J86" s="7"/>
      <c r="K86" s="7"/>
    </row>
    <row r="87" spans="1:11" ht="25.5" customHeight="1">
      <c r="B87" s="16" t="s">
        <v>28</v>
      </c>
      <c r="C87" s="36"/>
      <c r="D87" s="17"/>
      <c r="E87" s="8"/>
      <c r="G87" s="8"/>
      <c r="H87" s="8"/>
      <c r="I87" s="7"/>
      <c r="J87" s="7"/>
      <c r="K87" s="7"/>
    </row>
    <row r="88" spans="1:11" ht="25.5" customHeight="1" thickBot="1">
      <c r="B88" s="68" t="s">
        <v>135</v>
      </c>
      <c r="C88" s="187" t="s">
        <v>138</v>
      </c>
      <c r="D88" s="17"/>
      <c r="E88" s="138">
        <v>230000000</v>
      </c>
      <c r="F88" s="139"/>
      <c r="G88" s="138">
        <v>230000000</v>
      </c>
      <c r="H88" s="121"/>
      <c r="I88" s="138">
        <v>230000000</v>
      </c>
      <c r="J88" s="121"/>
      <c r="K88" s="138">
        <v>230000000</v>
      </c>
    </row>
    <row r="89" spans="1:11" ht="25.5" customHeight="1" thickTop="1">
      <c r="B89" s="16" t="s">
        <v>29</v>
      </c>
      <c r="C89" s="38"/>
      <c r="E89" s="97"/>
      <c r="F89" s="133"/>
      <c r="G89" s="97"/>
      <c r="H89" s="58"/>
      <c r="I89" s="98"/>
      <c r="J89" s="58"/>
      <c r="K89" s="98"/>
    </row>
    <row r="90" spans="1:11" ht="25.5" customHeight="1">
      <c r="B90" s="68" t="s">
        <v>135</v>
      </c>
      <c r="C90" s="187" t="s">
        <v>138</v>
      </c>
      <c r="D90" s="17"/>
      <c r="E90" s="122">
        <v>230000000</v>
      </c>
      <c r="F90" s="139"/>
      <c r="G90" s="122">
        <v>230000000</v>
      </c>
      <c r="H90" s="121"/>
      <c r="I90" s="122">
        <v>230000000</v>
      </c>
      <c r="J90" s="121"/>
      <c r="K90" s="122">
        <v>230000000</v>
      </c>
    </row>
    <row r="91" spans="1:11" ht="25.5" customHeight="1">
      <c r="B91" s="68" t="s">
        <v>164</v>
      </c>
      <c r="C91" s="5"/>
      <c r="E91" s="97">
        <f>+CONSO!J18</f>
        <v>42699106.670000002</v>
      </c>
      <c r="F91" s="133"/>
      <c r="G91" s="97">
        <f>+CONSO!J15</f>
        <v>42699106.670000002</v>
      </c>
      <c r="H91" s="58"/>
      <c r="I91" s="97">
        <f>+COMPANY!J19</f>
        <v>42699106.670000002</v>
      </c>
      <c r="J91" s="58"/>
      <c r="K91" s="97">
        <f>+COMPANY!J15</f>
        <v>42699106.670000002</v>
      </c>
    </row>
    <row r="92" spans="1:11" ht="25.5" customHeight="1">
      <c r="A92" s="19"/>
      <c r="B92" s="1" t="s">
        <v>114</v>
      </c>
      <c r="C92" s="27"/>
      <c r="D92" s="27"/>
      <c r="E92" s="98"/>
      <c r="F92" s="110"/>
      <c r="G92" s="98"/>
      <c r="H92" s="97"/>
      <c r="I92" s="98"/>
      <c r="J92" s="97"/>
      <c r="K92" s="98"/>
    </row>
    <row r="93" spans="1:11" s="37" customFormat="1" ht="25.5" customHeight="1">
      <c r="A93" s="19"/>
      <c r="B93" s="37" t="s">
        <v>142</v>
      </c>
      <c r="C93" s="27"/>
      <c r="D93" s="27"/>
      <c r="E93" s="98"/>
      <c r="F93" s="110"/>
      <c r="G93" s="98"/>
      <c r="H93" s="97"/>
      <c r="I93" s="98"/>
      <c r="J93" s="97"/>
      <c r="K93" s="98"/>
    </row>
    <row r="94" spans="1:11" ht="25.5" customHeight="1">
      <c r="A94" s="19"/>
      <c r="B94" s="1" t="s">
        <v>143</v>
      </c>
      <c r="C94" s="36"/>
      <c r="D94" s="27"/>
      <c r="E94" s="98">
        <f>+CONSO!L18</f>
        <v>19500000</v>
      </c>
      <c r="F94" s="110"/>
      <c r="G94" s="98">
        <f>+CONSO!L15</f>
        <v>19500000</v>
      </c>
      <c r="H94" s="98"/>
      <c r="I94" s="98">
        <f>+COMPANY!L19</f>
        <v>17500000</v>
      </c>
      <c r="J94" s="98"/>
      <c r="K94" s="98">
        <f>+COMPANY!L15</f>
        <v>17500000</v>
      </c>
    </row>
    <row r="95" spans="1:11" ht="25.5" customHeight="1">
      <c r="B95" s="28" t="s">
        <v>30</v>
      </c>
      <c r="E95" s="98">
        <f>CONSO!N18</f>
        <v>52429028.413499959</v>
      </c>
      <c r="F95" s="97"/>
      <c r="G95" s="98">
        <v>46517058.149999999</v>
      </c>
      <c r="H95" s="98"/>
      <c r="I95" s="98">
        <f>COMPANY!N19</f>
        <v>22244943.379999928</v>
      </c>
      <c r="J95" s="98"/>
      <c r="K95" s="98">
        <v>17733662.239999998</v>
      </c>
    </row>
    <row r="96" spans="1:11" ht="25.5" customHeight="1">
      <c r="B96" s="9" t="s">
        <v>89</v>
      </c>
      <c r="E96" s="140">
        <f>SUM(E90:E95)</f>
        <v>344628135.08349997</v>
      </c>
      <c r="F96" s="97"/>
      <c r="G96" s="140">
        <f>SUM(G90:G95)</f>
        <v>338716164.81999999</v>
      </c>
      <c r="H96" s="141"/>
      <c r="I96" s="140">
        <f>SUM(I90:I95)</f>
        <v>312444050.04999995</v>
      </c>
      <c r="J96" s="141"/>
      <c r="K96" s="140">
        <f>SUM(K90:K95)</f>
        <v>307932768.91000003</v>
      </c>
    </row>
    <row r="97" spans="2:11" ht="25.5" customHeight="1">
      <c r="B97" s="1" t="s">
        <v>32</v>
      </c>
      <c r="E97" s="137">
        <f>CONSO!R18</f>
        <v>201.69</v>
      </c>
      <c r="F97" s="97"/>
      <c r="G97" s="137">
        <f>CONSO!R15</f>
        <v>196.06</v>
      </c>
      <c r="H97" s="141"/>
      <c r="I97" s="142">
        <v>0</v>
      </c>
      <c r="J97" s="143"/>
      <c r="K97" s="142">
        <v>0</v>
      </c>
    </row>
    <row r="98" spans="2:11" ht="25.5" customHeight="1">
      <c r="B98" s="9" t="s">
        <v>88</v>
      </c>
      <c r="E98" s="137">
        <f>SUM(E96:E97)</f>
        <v>344628336.77349997</v>
      </c>
      <c r="F98" s="97"/>
      <c r="G98" s="137">
        <f>SUM(G96:G97)</f>
        <v>338716360.88</v>
      </c>
      <c r="H98" s="58"/>
      <c r="I98" s="137">
        <f>SUM(I96:I97)</f>
        <v>312444050.04999995</v>
      </c>
      <c r="J98" s="58"/>
      <c r="K98" s="137">
        <f>SUM(K96:K97)</f>
        <v>307932768.91000003</v>
      </c>
    </row>
    <row r="99" spans="2:11" ht="25.5" customHeight="1" thickBot="1">
      <c r="B99" s="9" t="s">
        <v>31</v>
      </c>
      <c r="E99" s="144">
        <f>E64+E98</f>
        <v>499659955.20349997</v>
      </c>
      <c r="F99" s="97"/>
      <c r="G99" s="144">
        <f>G64+G98</f>
        <v>486732318.83000046</v>
      </c>
      <c r="H99" s="58"/>
      <c r="I99" s="144">
        <f>I64+I98</f>
        <v>480053961.22999978</v>
      </c>
      <c r="J99" s="58"/>
      <c r="K99" s="144">
        <f>K64+K98</f>
        <v>475354268.29000044</v>
      </c>
    </row>
    <row r="100" spans="2:11" ht="25.5" customHeight="1" thickTop="1">
      <c r="B100" s="9"/>
      <c r="E100" s="127"/>
      <c r="F100" s="113"/>
      <c r="G100" s="127"/>
      <c r="H100" s="113"/>
      <c r="I100" s="127"/>
      <c r="J100" s="113"/>
      <c r="K100" s="127"/>
    </row>
    <row r="101" spans="2:11" ht="25.5" customHeight="1">
      <c r="B101" s="9"/>
      <c r="G101" s="7"/>
      <c r="H101" s="8"/>
      <c r="I101" s="7"/>
      <c r="J101" s="8"/>
      <c r="K101" s="7"/>
    </row>
    <row r="102" spans="2:11" s="37" customFormat="1" ht="25.5" customHeight="1">
      <c r="B102" s="92"/>
      <c r="C102" s="4"/>
      <c r="D102" s="4"/>
      <c r="E102" s="4"/>
      <c r="G102" s="7"/>
      <c r="H102" s="8"/>
      <c r="I102" s="7"/>
      <c r="J102" s="8"/>
      <c r="K102" s="7"/>
    </row>
    <row r="103" spans="2:11" s="37" customFormat="1" ht="25.5" customHeight="1">
      <c r="B103" s="92"/>
      <c r="C103" s="4"/>
      <c r="D103" s="4"/>
      <c r="E103" s="4"/>
      <c r="G103" s="7"/>
      <c r="H103" s="8"/>
      <c r="I103" s="7"/>
      <c r="J103" s="8"/>
      <c r="K103" s="7"/>
    </row>
    <row r="104" spans="2:11" s="37" customFormat="1" ht="25.5" customHeight="1">
      <c r="B104" s="92"/>
      <c r="C104" s="4"/>
      <c r="D104" s="4"/>
      <c r="E104" s="4"/>
      <c r="G104" s="7"/>
      <c r="H104" s="8"/>
      <c r="I104" s="7"/>
      <c r="J104" s="8"/>
      <c r="K104" s="7"/>
    </row>
    <row r="105" spans="2:11" ht="25.5" customHeight="1">
      <c r="B105" s="1" t="s">
        <v>17</v>
      </c>
    </row>
    <row r="106" spans="2:11" ht="25.5" customHeight="1">
      <c r="B106" s="9"/>
      <c r="G106" s="7"/>
      <c r="H106" s="7"/>
      <c r="I106" s="7"/>
    </row>
    <row r="107" spans="2:11" ht="25.5" customHeight="1">
      <c r="B107" s="9"/>
      <c r="G107" s="7"/>
      <c r="H107" s="7"/>
      <c r="I107" s="7"/>
    </row>
    <row r="108" spans="2:11" ht="25.5" customHeight="1">
      <c r="B108" s="100" t="s">
        <v>78</v>
      </c>
      <c r="C108" s="100"/>
      <c r="D108" s="100"/>
      <c r="E108" s="100"/>
      <c r="F108" s="100"/>
      <c r="G108" s="100" t="s">
        <v>86</v>
      </c>
      <c r="H108" s="100"/>
      <c r="I108" s="100"/>
      <c r="K108" s="101"/>
    </row>
    <row r="109" spans="2:11" ht="25.5" customHeight="1">
      <c r="B109" s="102" t="s">
        <v>79</v>
      </c>
      <c r="C109" s="102"/>
      <c r="D109" s="29"/>
      <c r="E109" s="13"/>
      <c r="F109" s="13"/>
      <c r="G109" s="30" t="s">
        <v>87</v>
      </c>
      <c r="H109" s="29"/>
      <c r="I109" s="29"/>
      <c r="K109" s="104"/>
    </row>
  </sheetData>
  <mergeCells count="14">
    <mergeCell ref="B39:K39"/>
    <mergeCell ref="B79:K79"/>
    <mergeCell ref="I81:K81"/>
    <mergeCell ref="B40:K40"/>
    <mergeCell ref="B41:K41"/>
    <mergeCell ref="I43:K43"/>
    <mergeCell ref="B75:K75"/>
    <mergeCell ref="B77:K77"/>
    <mergeCell ref="B78:K78"/>
    <mergeCell ref="B1:K1"/>
    <mergeCell ref="B2:K2"/>
    <mergeCell ref="B3:K3"/>
    <mergeCell ref="I5:K5"/>
    <mergeCell ref="B38:K38"/>
  </mergeCells>
  <pageMargins left="0.51181102362204722" right="0.15748031496062992" top="0.55118110236220474" bottom="0.43307086614173229" header="0.27559055118110237" footer="0.19685039370078741"/>
  <pageSetup paperSize="9" scale="85" fitToHeight="7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zoomScaleNormal="100" zoomScaleSheetLayoutView="70" workbookViewId="0">
      <selection activeCell="B43" sqref="B43"/>
    </sheetView>
  </sheetViews>
  <sheetFormatPr defaultColWidth="12.5" defaultRowHeight="25.5" customHeight="1"/>
  <cols>
    <col min="1" max="1" width="45.875" style="1" customWidth="1"/>
    <col min="2" max="2" width="8.125" style="1" customWidth="1"/>
    <col min="3" max="3" width="17.375" style="4" customWidth="1"/>
    <col min="4" max="4" width="1.625" style="1" customWidth="1"/>
    <col min="5" max="5" width="17.375" style="1" customWidth="1"/>
    <col min="6" max="6" width="1.625" style="1" customWidth="1"/>
    <col min="7" max="7" width="17.375" style="1" customWidth="1"/>
    <col min="8" max="8" width="1.625" style="1" customWidth="1"/>
    <col min="9" max="9" width="17.375" style="1" customWidth="1"/>
    <col min="10" max="10" width="1.625" style="1" customWidth="1"/>
    <col min="11" max="16384" width="12.5" style="1"/>
  </cols>
  <sheetData>
    <row r="1" spans="1:9" ht="26.1" customHeight="1">
      <c r="A1" s="193" t="s">
        <v>132</v>
      </c>
      <c r="B1" s="193"/>
      <c r="C1" s="193"/>
      <c r="D1" s="193"/>
      <c r="E1" s="193"/>
      <c r="F1" s="193"/>
      <c r="G1" s="193"/>
      <c r="H1" s="193"/>
      <c r="I1" s="193"/>
    </row>
    <row r="2" spans="1:9" ht="26.1" customHeight="1">
      <c r="A2" s="194" t="s">
        <v>108</v>
      </c>
      <c r="B2" s="194"/>
      <c r="C2" s="194"/>
      <c r="D2" s="194"/>
      <c r="E2" s="194"/>
      <c r="F2" s="194"/>
      <c r="G2" s="194"/>
      <c r="H2" s="194"/>
      <c r="I2" s="194"/>
    </row>
    <row r="3" spans="1:9" ht="26.1" customHeight="1">
      <c r="A3" s="194" t="s">
        <v>185</v>
      </c>
      <c r="B3" s="194"/>
      <c r="C3" s="194"/>
      <c r="D3" s="194"/>
      <c r="E3" s="194"/>
      <c r="F3" s="194"/>
      <c r="G3" s="194"/>
      <c r="H3" s="194"/>
      <c r="I3" s="194"/>
    </row>
    <row r="4" spans="1:9" ht="26.1" customHeight="1">
      <c r="A4" s="5"/>
      <c r="B4" s="5"/>
      <c r="C4" s="5"/>
      <c r="D4" s="5"/>
      <c r="E4" s="5"/>
      <c r="F4" s="5"/>
      <c r="G4" s="5"/>
      <c r="H4" s="5"/>
      <c r="I4" s="5"/>
    </row>
    <row r="5" spans="1:9" s="9" customFormat="1" ht="26.1" customHeight="1">
      <c r="A5" s="1"/>
      <c r="B5" s="11"/>
      <c r="C5" s="114"/>
      <c r="D5" s="114" t="s">
        <v>74</v>
      </c>
      <c r="E5" s="114"/>
      <c r="F5" s="3"/>
      <c r="G5" s="195" t="s">
        <v>72</v>
      </c>
      <c r="H5" s="195"/>
      <c r="I5" s="195"/>
    </row>
    <row r="6" spans="1:9" ht="26.1" customHeight="1">
      <c r="B6" s="191" t="s">
        <v>8</v>
      </c>
      <c r="C6" s="38" t="s">
        <v>186</v>
      </c>
      <c r="D6" s="7"/>
      <c r="E6" s="38" t="s">
        <v>136</v>
      </c>
      <c r="F6" s="7"/>
      <c r="G6" s="38" t="s">
        <v>186</v>
      </c>
      <c r="H6" s="7"/>
      <c r="I6" s="38" t="s">
        <v>136</v>
      </c>
    </row>
    <row r="7" spans="1:9" ht="26.1" customHeight="1">
      <c r="A7" s="18" t="s">
        <v>33</v>
      </c>
      <c r="B7" s="18"/>
      <c r="C7" s="98">
        <v>99893770.989999995</v>
      </c>
      <c r="D7" s="98"/>
      <c r="E7" s="98">
        <v>61781529.359999999</v>
      </c>
      <c r="F7" s="98"/>
      <c r="G7" s="98">
        <v>99634141.36999999</v>
      </c>
      <c r="H7" s="98"/>
      <c r="I7" s="98">
        <v>61762229.359999999</v>
      </c>
    </row>
    <row r="8" spans="1:9" ht="26.1" customHeight="1">
      <c r="A8" s="18" t="s">
        <v>127</v>
      </c>
      <c r="B8" s="18"/>
      <c r="C8" s="98">
        <v>68468367.129999995</v>
      </c>
      <c r="D8" s="98"/>
      <c r="E8" s="98">
        <v>70143732.329999998</v>
      </c>
      <c r="F8" s="98"/>
      <c r="G8" s="98">
        <v>62531812.780000001</v>
      </c>
      <c r="H8" s="98"/>
      <c r="I8" s="98">
        <v>67591644.439999998</v>
      </c>
    </row>
    <row r="9" spans="1:9" ht="26.1" customHeight="1">
      <c r="A9" s="18" t="s">
        <v>35</v>
      </c>
      <c r="B9" s="18"/>
      <c r="C9" s="98">
        <v>301000</v>
      </c>
      <c r="D9" s="98"/>
      <c r="E9" s="98">
        <v>423453.27</v>
      </c>
      <c r="F9" s="98"/>
      <c r="G9" s="98">
        <v>301000</v>
      </c>
      <c r="H9" s="98"/>
      <c r="I9" s="98">
        <v>423453.27</v>
      </c>
    </row>
    <row r="10" spans="1:9" ht="26.1" customHeight="1">
      <c r="A10" s="18" t="s">
        <v>34</v>
      </c>
      <c r="B10" s="18"/>
      <c r="C10" s="132">
        <f>SUM(C7:C9)</f>
        <v>168663138.12</v>
      </c>
      <c r="D10" s="98"/>
      <c r="E10" s="132">
        <f>SUM(E7:E9)</f>
        <v>132348714.95999999</v>
      </c>
      <c r="F10" s="98"/>
      <c r="G10" s="132">
        <f>SUM(G7:G9)</f>
        <v>162466954.14999998</v>
      </c>
      <c r="H10" s="98"/>
      <c r="I10" s="132">
        <f>SUM(I7:I9)</f>
        <v>129777327.06999999</v>
      </c>
    </row>
    <row r="11" spans="1:9" ht="26.1" customHeight="1">
      <c r="A11" s="18" t="s">
        <v>158</v>
      </c>
      <c r="B11" s="18"/>
      <c r="C11" s="174">
        <v>-78931677.900000036</v>
      </c>
      <c r="D11" s="98"/>
      <c r="E11" s="98">
        <v>-44402745.270000003</v>
      </c>
      <c r="F11" s="98"/>
      <c r="G11" s="174">
        <v>-80150381.63000004</v>
      </c>
      <c r="H11" s="98"/>
      <c r="I11" s="98">
        <v>-46409709.280000001</v>
      </c>
    </row>
    <row r="12" spans="1:9" ht="26.1" customHeight="1">
      <c r="A12" s="18" t="s">
        <v>128</v>
      </c>
      <c r="B12" s="18"/>
      <c r="C12" s="174">
        <v>-59379923.299999997</v>
      </c>
      <c r="D12" s="98"/>
      <c r="E12" s="98">
        <v>-63062442.060000002</v>
      </c>
      <c r="F12" s="98"/>
      <c r="G12" s="174">
        <v>-54054537.199999996</v>
      </c>
      <c r="H12" s="98"/>
      <c r="I12" s="98">
        <v>-60701311.060000002</v>
      </c>
    </row>
    <row r="13" spans="1:9" ht="26.1" customHeight="1">
      <c r="A13" s="18" t="s">
        <v>115</v>
      </c>
      <c r="B13" s="18"/>
      <c r="C13" s="132">
        <f>SUM(C11:C12)</f>
        <v>-138311601.20000005</v>
      </c>
      <c r="D13" s="98"/>
      <c r="E13" s="132">
        <f>SUM(E11:E12)</f>
        <v>-107465187.33000001</v>
      </c>
      <c r="F13" s="98"/>
      <c r="G13" s="132">
        <f>SUM(G11:G12)</f>
        <v>-134204918.83000004</v>
      </c>
      <c r="H13" s="98"/>
      <c r="I13" s="132">
        <f>SUM(I11:I12)</f>
        <v>-107111020.34</v>
      </c>
    </row>
    <row r="14" spans="1:9" ht="26.1" customHeight="1">
      <c r="A14" s="18" t="s">
        <v>156</v>
      </c>
      <c r="B14" s="18"/>
      <c r="C14" s="98">
        <f>C10+C13</f>
        <v>30351536.919999957</v>
      </c>
      <c r="D14" s="98"/>
      <c r="E14" s="98">
        <f>E10+E13</f>
        <v>24883527.62999998</v>
      </c>
      <c r="F14" s="98"/>
      <c r="G14" s="98">
        <f>G10+G13</f>
        <v>28262035.319999933</v>
      </c>
      <c r="H14" s="98"/>
      <c r="I14" s="98">
        <f>I10+I13</f>
        <v>22666306.729999989</v>
      </c>
    </row>
    <row r="15" spans="1:9" ht="26.1" customHeight="1">
      <c r="A15" s="1" t="s">
        <v>36</v>
      </c>
      <c r="C15" s="175">
        <v>281938.69000000006</v>
      </c>
      <c r="D15" s="98"/>
      <c r="E15" s="146">
        <v>828246.21</v>
      </c>
      <c r="F15" s="98"/>
      <c r="G15" s="176">
        <v>495299.91000000003</v>
      </c>
      <c r="H15" s="98"/>
      <c r="I15" s="137">
        <v>1074082.71</v>
      </c>
    </row>
    <row r="16" spans="1:9" ht="26.1" customHeight="1">
      <c r="A16" s="1" t="s">
        <v>38</v>
      </c>
      <c r="C16" s="98">
        <f>SUM(C14:C15)</f>
        <v>30633475.609999958</v>
      </c>
      <c r="D16" s="98"/>
      <c r="E16" s="98">
        <f>SUM(E14:E15)</f>
        <v>25711773.839999981</v>
      </c>
      <c r="F16" s="98"/>
      <c r="G16" s="98">
        <f>SUM(G14:G15)</f>
        <v>28757335.229999933</v>
      </c>
      <c r="H16" s="98"/>
      <c r="I16" s="98">
        <f>SUM(I14:I15)</f>
        <v>23740389.43999999</v>
      </c>
    </row>
    <row r="17" spans="1:9" ht="26.1" customHeight="1">
      <c r="A17" s="18" t="s">
        <v>116</v>
      </c>
      <c r="B17" s="18"/>
      <c r="C17" s="177">
        <v>-9717712.5800000038</v>
      </c>
      <c r="D17" s="98"/>
      <c r="E17" s="147">
        <v>-10086876.66</v>
      </c>
      <c r="F17" s="98"/>
      <c r="G17" s="174">
        <v>-9717712.5800000038</v>
      </c>
      <c r="H17" s="98"/>
      <c r="I17" s="98">
        <v>-10086876.659999996</v>
      </c>
    </row>
    <row r="18" spans="1:9" ht="26.1" customHeight="1">
      <c r="A18" s="18" t="s">
        <v>37</v>
      </c>
      <c r="B18" s="18"/>
      <c r="C18" s="177">
        <v>-13493085.699999999</v>
      </c>
      <c r="D18" s="98"/>
      <c r="E18" s="147">
        <v>-13579586.42</v>
      </c>
      <c r="F18" s="98"/>
      <c r="G18" s="174">
        <v>-13059417.459999999</v>
      </c>
      <c r="H18" s="98"/>
      <c r="I18" s="98">
        <v>-13007901.080000002</v>
      </c>
    </row>
    <row r="19" spans="1:9" ht="26.1" customHeight="1">
      <c r="A19" s="1" t="s">
        <v>39</v>
      </c>
      <c r="C19" s="132">
        <f>SUM(C17:C18)</f>
        <v>-23210798.280000001</v>
      </c>
      <c r="D19" s="98"/>
      <c r="E19" s="132">
        <f>SUM(E17:E18)</f>
        <v>-23666463.079999998</v>
      </c>
      <c r="F19" s="98"/>
      <c r="G19" s="132">
        <f>SUM(G17:G18)</f>
        <v>-22777130.040000003</v>
      </c>
      <c r="H19" s="98"/>
      <c r="I19" s="132">
        <f>SUM(I17:I18)</f>
        <v>-23094777.739999998</v>
      </c>
    </row>
    <row r="20" spans="1:9" ht="26.1" customHeight="1">
      <c r="A20" s="1" t="s">
        <v>152</v>
      </c>
      <c r="C20" s="98">
        <f>C16+C19</f>
        <v>7422677.3299999572</v>
      </c>
      <c r="D20" s="98"/>
      <c r="E20" s="98">
        <f>E16+E19</f>
        <v>2045310.759999983</v>
      </c>
      <c r="F20" s="98"/>
      <c r="G20" s="98">
        <f>G16+G19</f>
        <v>5980205.1899999306</v>
      </c>
      <c r="H20" s="98"/>
      <c r="I20" s="98">
        <f>I16+I19</f>
        <v>645611.6999999918</v>
      </c>
    </row>
    <row r="21" spans="1:9" s="37" customFormat="1" ht="26.1" customHeight="1">
      <c r="A21" s="18" t="s">
        <v>187</v>
      </c>
      <c r="C21" s="98">
        <v>8323</v>
      </c>
      <c r="D21" s="98"/>
      <c r="E21" s="98">
        <v>46174.77</v>
      </c>
      <c r="F21" s="98"/>
      <c r="G21" s="98">
        <v>8290.9699999999993</v>
      </c>
      <c r="H21" s="98"/>
      <c r="I21" s="98">
        <v>46071.8</v>
      </c>
    </row>
    <row r="22" spans="1:9" ht="26.1" customHeight="1">
      <c r="A22" s="18" t="s">
        <v>42</v>
      </c>
      <c r="B22" s="18"/>
      <c r="C22" s="146">
        <v>-276112.53000000003</v>
      </c>
      <c r="D22" s="98"/>
      <c r="E22" s="146">
        <v>-129605.34999999999</v>
      </c>
      <c r="F22" s="98"/>
      <c r="G22" s="137">
        <v>-276112.53000000003</v>
      </c>
      <c r="H22" s="98"/>
      <c r="I22" s="137">
        <v>-129605.34999999999</v>
      </c>
    </row>
    <row r="23" spans="1:9" ht="26.1" customHeight="1">
      <c r="A23" s="18" t="s">
        <v>117</v>
      </c>
      <c r="B23" s="18"/>
      <c r="C23" s="98">
        <f>SUM(C20:C22)</f>
        <v>7154887.799999957</v>
      </c>
      <c r="D23" s="98"/>
      <c r="E23" s="98">
        <f>SUM(E20:E22)</f>
        <v>1961880.1799999829</v>
      </c>
      <c r="F23" s="98"/>
      <c r="G23" s="98">
        <f>SUM(G20:G22)</f>
        <v>5712383.62999993</v>
      </c>
      <c r="H23" s="98"/>
      <c r="I23" s="98">
        <f>SUM(I20:I22)</f>
        <v>562078.14999999187</v>
      </c>
    </row>
    <row r="24" spans="1:9" ht="26.1" customHeight="1">
      <c r="A24" s="18" t="s">
        <v>175</v>
      </c>
      <c r="B24" s="192" t="s">
        <v>174</v>
      </c>
      <c r="C24" s="176">
        <v>-1242911.9064999998</v>
      </c>
      <c r="D24" s="98"/>
      <c r="E24" s="137">
        <v>3679</v>
      </c>
      <c r="F24" s="98"/>
      <c r="G24" s="176">
        <v>-1201102.49</v>
      </c>
      <c r="H24" s="98"/>
      <c r="I24" s="137">
        <v>73781.490000000005</v>
      </c>
    </row>
    <row r="25" spans="1:9" ht="26.1" customHeight="1">
      <c r="A25" s="18" t="s">
        <v>90</v>
      </c>
      <c r="B25" s="18"/>
      <c r="C25" s="98">
        <f>SUM(C23:C24)</f>
        <v>5911975.8934999574</v>
      </c>
      <c r="D25" s="98"/>
      <c r="E25" s="98">
        <f>SUM(E23:E24)</f>
        <v>1965559.1799999829</v>
      </c>
      <c r="F25" s="98"/>
      <c r="G25" s="98">
        <f>SUM(G23:G24)</f>
        <v>4511281.1399999298</v>
      </c>
      <c r="H25" s="98"/>
      <c r="I25" s="98">
        <f>SUM(I23:I24)</f>
        <v>635859.63999999186</v>
      </c>
    </row>
    <row r="26" spans="1:9" ht="26.1" customHeight="1">
      <c r="A26" s="42" t="s">
        <v>93</v>
      </c>
      <c r="B26" s="42"/>
      <c r="C26" s="98"/>
      <c r="D26" s="97"/>
      <c r="E26" s="98"/>
      <c r="F26" s="58"/>
      <c r="G26" s="98"/>
      <c r="H26" s="58"/>
      <c r="I26" s="98"/>
    </row>
    <row r="27" spans="1:9" ht="26.1" customHeight="1">
      <c r="A27" s="30" t="s">
        <v>107</v>
      </c>
      <c r="B27" s="15"/>
      <c r="C27" s="98">
        <v>0</v>
      </c>
      <c r="D27" s="97"/>
      <c r="E27" s="98">
        <v>0</v>
      </c>
      <c r="F27" s="58"/>
      <c r="G27" s="98">
        <v>0</v>
      </c>
      <c r="H27" s="58"/>
      <c r="I27" s="98">
        <v>0</v>
      </c>
    </row>
    <row r="28" spans="1:9" ht="26.1" customHeight="1" thickBot="1">
      <c r="A28" s="42" t="s">
        <v>94</v>
      </c>
      <c r="B28" s="42"/>
      <c r="C28" s="134">
        <f>SUM(C25:C27)</f>
        <v>5911975.8934999574</v>
      </c>
      <c r="D28" s="97"/>
      <c r="E28" s="134">
        <f>SUM(E25:E27)</f>
        <v>1965559.1799999829</v>
      </c>
      <c r="F28" s="58"/>
      <c r="G28" s="134">
        <f>SUM(G25:G27)</f>
        <v>4511281.1399999298</v>
      </c>
      <c r="H28" s="58"/>
      <c r="I28" s="134">
        <f>SUM(I25:I27)</f>
        <v>635859.63999999186</v>
      </c>
    </row>
    <row r="29" spans="1:9" s="9" customFormat="1" ht="26.1" customHeight="1" thickTop="1">
      <c r="A29" s="33"/>
      <c r="B29" s="33"/>
      <c r="C29" s="7"/>
      <c r="D29" s="33"/>
      <c r="E29" s="7"/>
      <c r="F29" s="19"/>
      <c r="G29" s="7"/>
      <c r="H29" s="19"/>
      <c r="I29" s="7"/>
    </row>
    <row r="30" spans="1:9" s="9" customFormat="1" ht="26.1" customHeight="1">
      <c r="A30" s="33"/>
      <c r="B30" s="33"/>
      <c r="C30" s="7"/>
      <c r="D30" s="33"/>
      <c r="E30" s="7"/>
      <c r="F30" s="19"/>
      <c r="G30" s="7"/>
      <c r="H30" s="19"/>
      <c r="I30" s="7"/>
    </row>
    <row r="31" spans="1:9" ht="26.1" customHeight="1">
      <c r="A31" s="18" t="s">
        <v>17</v>
      </c>
      <c r="B31" s="18"/>
    </row>
    <row r="32" spans="1:9" ht="26.1" customHeight="1">
      <c r="A32" s="18"/>
      <c r="B32" s="18"/>
    </row>
    <row r="33" spans="1:9" ht="26.1" customHeight="1">
      <c r="A33" s="18"/>
      <c r="B33" s="18"/>
    </row>
    <row r="34" spans="1:9" ht="26.1" customHeight="1">
      <c r="A34" s="40" t="s">
        <v>78</v>
      </c>
      <c r="B34" s="40"/>
      <c r="C34" s="40"/>
      <c r="D34" s="40"/>
      <c r="E34" s="40" t="s">
        <v>109</v>
      </c>
      <c r="F34" s="40"/>
      <c r="H34" s="40"/>
      <c r="I34" s="40"/>
    </row>
    <row r="35" spans="1:9" ht="26.1" customHeight="1">
      <c r="A35" s="41" t="s">
        <v>79</v>
      </c>
      <c r="B35" s="41"/>
      <c r="C35" s="41"/>
      <c r="D35" s="23"/>
      <c r="E35" s="25" t="s">
        <v>77</v>
      </c>
      <c r="F35" s="24"/>
      <c r="H35" s="23"/>
      <c r="I35" s="23"/>
    </row>
    <row r="36" spans="1:9" s="37" customFormat="1" ht="26.1" customHeight="1">
      <c r="A36" s="41"/>
      <c r="B36" s="41"/>
      <c r="C36" s="41"/>
      <c r="D36" s="23"/>
      <c r="E36" s="25"/>
      <c r="F36" s="24"/>
      <c r="H36" s="23"/>
      <c r="I36" s="23"/>
    </row>
    <row r="37" spans="1:9" ht="25.5" customHeight="1">
      <c r="A37" s="197" t="s">
        <v>0</v>
      </c>
      <c r="B37" s="197"/>
      <c r="C37" s="197"/>
      <c r="D37" s="197"/>
      <c r="E37" s="197"/>
      <c r="F37" s="197"/>
      <c r="G37" s="197"/>
      <c r="H37" s="197"/>
      <c r="I37" s="197"/>
    </row>
    <row r="38" spans="1:9" ht="25.5" customHeight="1">
      <c r="A38" s="193" t="s">
        <v>132</v>
      </c>
      <c r="B38" s="193"/>
      <c r="C38" s="193"/>
      <c r="D38" s="193"/>
      <c r="E38" s="193"/>
      <c r="F38" s="193"/>
      <c r="G38" s="193"/>
      <c r="H38" s="193"/>
      <c r="I38" s="193"/>
    </row>
    <row r="39" spans="1:9" ht="25.5" customHeight="1">
      <c r="A39" s="194" t="s">
        <v>129</v>
      </c>
      <c r="B39" s="194"/>
      <c r="C39" s="194"/>
      <c r="D39" s="194"/>
      <c r="E39" s="194"/>
      <c r="F39" s="194"/>
      <c r="G39" s="194"/>
      <c r="H39" s="194"/>
      <c r="I39" s="194"/>
    </row>
    <row r="40" spans="1:9" ht="25.5" customHeight="1">
      <c r="A40" s="194" t="s">
        <v>185</v>
      </c>
      <c r="B40" s="194"/>
      <c r="C40" s="194"/>
      <c r="D40" s="194"/>
      <c r="E40" s="194"/>
      <c r="F40" s="194"/>
      <c r="G40" s="194"/>
      <c r="H40" s="194"/>
      <c r="I40" s="194"/>
    </row>
    <row r="41" spans="1:9" ht="25.5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s="9" customFormat="1" ht="25.5" customHeight="1">
      <c r="A42" s="1"/>
      <c r="B42" s="11"/>
      <c r="C42" s="181"/>
      <c r="D42" s="181" t="s">
        <v>74</v>
      </c>
      <c r="E42" s="181"/>
      <c r="F42" s="3"/>
      <c r="G42" s="195" t="s">
        <v>72</v>
      </c>
      <c r="H42" s="195"/>
      <c r="I42" s="195"/>
    </row>
    <row r="43" spans="1:9" ht="25.5" customHeight="1">
      <c r="B43" s="191" t="s">
        <v>8</v>
      </c>
      <c r="C43" s="38" t="s">
        <v>186</v>
      </c>
      <c r="D43" s="7"/>
      <c r="E43" s="38" t="s">
        <v>136</v>
      </c>
      <c r="F43" s="7"/>
      <c r="G43" s="38" t="s">
        <v>186</v>
      </c>
      <c r="H43" s="7"/>
      <c r="I43" s="38" t="s">
        <v>136</v>
      </c>
    </row>
    <row r="44" spans="1:9" ht="25.5" customHeight="1">
      <c r="A44" s="30" t="s">
        <v>95</v>
      </c>
      <c r="B44" s="30"/>
      <c r="C44" s="7"/>
      <c r="D44" s="19"/>
      <c r="E44" s="7"/>
      <c r="F44" s="31"/>
      <c r="G44" s="31"/>
      <c r="H44" s="32"/>
      <c r="I44" s="31"/>
    </row>
    <row r="45" spans="1:9" s="9" customFormat="1" ht="25.5" customHeight="1">
      <c r="A45" s="30" t="s">
        <v>40</v>
      </c>
      <c r="B45" s="30"/>
      <c r="C45" s="98">
        <f>C47-C46</f>
        <v>5911970.2634999575</v>
      </c>
      <c r="D45" s="148"/>
      <c r="E45" s="98">
        <f>E47-E46</f>
        <v>1965555.1899999829</v>
      </c>
      <c r="F45" s="149"/>
      <c r="G45" s="98">
        <f>G47-G46</f>
        <v>4511281.1399999298</v>
      </c>
      <c r="H45" s="150"/>
      <c r="I45" s="98">
        <f>I47-I46</f>
        <v>635859.63999999186</v>
      </c>
    </row>
    <row r="46" spans="1:9" s="9" customFormat="1" ht="25.5" customHeight="1">
      <c r="A46" s="19" t="s">
        <v>41</v>
      </c>
      <c r="B46" s="19"/>
      <c r="C46" s="182">
        <v>5.63</v>
      </c>
      <c r="D46" s="183"/>
      <c r="E46" s="182">
        <v>3.99</v>
      </c>
      <c r="F46" s="98"/>
      <c r="G46" s="98">
        <v>0</v>
      </c>
      <c r="H46" s="98"/>
      <c r="I46" s="98">
        <v>0</v>
      </c>
    </row>
    <row r="47" spans="1:9" s="9" customFormat="1" ht="25.5" customHeight="1" thickBot="1">
      <c r="A47" s="33"/>
      <c r="B47" s="33"/>
      <c r="C47" s="134">
        <f>C25</f>
        <v>5911975.8934999574</v>
      </c>
      <c r="D47" s="148"/>
      <c r="E47" s="134">
        <f>E25</f>
        <v>1965559.1799999829</v>
      </c>
      <c r="F47" s="98">
        <f>F25</f>
        <v>0</v>
      </c>
      <c r="G47" s="134">
        <f>G25</f>
        <v>4511281.1399999298</v>
      </c>
      <c r="H47" s="98">
        <f>H25</f>
        <v>0</v>
      </c>
      <c r="I47" s="134">
        <f>I25</f>
        <v>635859.63999999186</v>
      </c>
    </row>
    <row r="48" spans="1:9" s="29" customFormat="1" ht="25.5" customHeight="1" thickTop="1">
      <c r="A48" s="43" t="s">
        <v>103</v>
      </c>
      <c r="B48" s="44"/>
      <c r="C48" s="151"/>
      <c r="D48" s="151"/>
      <c r="E48" s="152"/>
      <c r="F48" s="153"/>
      <c r="G48" s="153"/>
      <c r="H48" s="154"/>
      <c r="I48" s="153"/>
    </row>
    <row r="49" spans="1:9" s="46" customFormat="1" ht="25.5" customHeight="1">
      <c r="A49" s="30" t="s">
        <v>40</v>
      </c>
      <c r="B49" s="45"/>
      <c r="C49" s="155">
        <f>C51-C50</f>
        <v>5911970.2634999575</v>
      </c>
      <c r="D49" s="156"/>
      <c r="E49" s="152">
        <f>E51-E50</f>
        <v>1965555.1899999829</v>
      </c>
      <c r="F49" s="153"/>
      <c r="G49" s="152">
        <f>G51-G50</f>
        <v>4511281.1399999298</v>
      </c>
      <c r="H49" s="154"/>
      <c r="I49" s="152">
        <f>I51-I50</f>
        <v>635859.63999999186</v>
      </c>
    </row>
    <row r="50" spans="1:9" s="46" customFormat="1" ht="25.5" customHeight="1">
      <c r="A50" s="19" t="s">
        <v>41</v>
      </c>
      <c r="B50" s="45"/>
      <c r="C50" s="155">
        <f>+C46</f>
        <v>5.63</v>
      </c>
      <c r="D50" s="157"/>
      <c r="E50" s="98">
        <f>E46</f>
        <v>3.99</v>
      </c>
      <c r="F50" s="147"/>
      <c r="G50" s="98">
        <v>0</v>
      </c>
      <c r="H50" s="98"/>
      <c r="I50" s="98">
        <v>0</v>
      </c>
    </row>
    <row r="51" spans="1:9" s="46" customFormat="1" ht="25.5" customHeight="1" thickBot="1">
      <c r="A51" s="33"/>
      <c r="B51" s="45"/>
      <c r="C51" s="158">
        <f>+C28</f>
        <v>5911975.8934999574</v>
      </c>
      <c r="D51" s="156"/>
      <c r="E51" s="159">
        <f>+E28</f>
        <v>1965559.1799999829</v>
      </c>
      <c r="F51" s="147"/>
      <c r="G51" s="159">
        <f>+G28</f>
        <v>4511281.1399999298</v>
      </c>
      <c r="H51" s="147"/>
      <c r="I51" s="159">
        <f>+I28</f>
        <v>635859.63999999186</v>
      </c>
    </row>
    <row r="52" spans="1:9" s="9" customFormat="1" ht="25.5" customHeight="1" thickTop="1">
      <c r="B52" s="42"/>
      <c r="C52" s="7"/>
      <c r="D52" s="33"/>
      <c r="E52" s="7"/>
      <c r="F52" s="1"/>
      <c r="G52" s="7"/>
      <c r="H52" s="1"/>
      <c r="I52" s="7"/>
    </row>
    <row r="53" spans="1:9" s="9" customFormat="1" ht="25.5" customHeight="1">
      <c r="A53" s="42" t="s">
        <v>153</v>
      </c>
      <c r="B53" s="189" t="s">
        <v>199</v>
      </c>
      <c r="C53" s="7"/>
      <c r="D53" s="112"/>
      <c r="E53" s="7"/>
      <c r="F53" s="8"/>
      <c r="G53" s="7"/>
      <c r="H53" s="8"/>
      <c r="I53" s="7"/>
    </row>
    <row r="54" spans="1:9" ht="25.5" customHeight="1">
      <c r="A54" s="145" t="s">
        <v>157</v>
      </c>
      <c r="B54" s="18"/>
      <c r="C54" s="118">
        <f>+C49/C56</f>
        <v>1.2852109268478169E-2</v>
      </c>
      <c r="D54" s="118"/>
      <c r="E54" s="118">
        <f>+E49/E56</f>
        <v>5.7030160114025291E-3</v>
      </c>
      <c r="F54" s="118"/>
      <c r="G54" s="118">
        <f>+G49/G56</f>
        <v>9.8071329130433264E-3</v>
      </c>
      <c r="H54" s="118"/>
      <c r="I54" s="118">
        <f>+I49/I56</f>
        <v>1.8449330379395924E-3</v>
      </c>
    </row>
    <row r="55" spans="1:9" ht="25.5" customHeight="1">
      <c r="A55" s="128" t="s">
        <v>147</v>
      </c>
      <c r="B55" s="18"/>
      <c r="C55" s="119"/>
      <c r="D55" s="118"/>
      <c r="E55" s="119"/>
      <c r="F55" s="118"/>
      <c r="G55" s="119"/>
      <c r="H55" s="118"/>
      <c r="I55" s="119"/>
    </row>
    <row r="56" spans="1:9" ht="25.5" customHeight="1">
      <c r="A56" s="37" t="s">
        <v>148</v>
      </c>
      <c r="B56" s="18"/>
      <c r="C56" s="184">
        <v>460000000</v>
      </c>
      <c r="D56" s="185"/>
      <c r="E56" s="184">
        <v>344651880</v>
      </c>
      <c r="F56" s="185"/>
      <c r="G56" s="184">
        <v>460000000</v>
      </c>
      <c r="H56" s="185"/>
      <c r="I56" s="184">
        <v>344651880</v>
      </c>
    </row>
    <row r="57" spans="1:9" s="37" customFormat="1" ht="25.5" customHeight="1">
      <c r="B57" s="18"/>
      <c r="C57" s="119"/>
      <c r="D57" s="118"/>
      <c r="E57" s="119"/>
      <c r="F57" s="118"/>
      <c r="G57" s="119"/>
      <c r="H57" s="118"/>
      <c r="I57" s="119"/>
    </row>
    <row r="58" spans="1:9" s="37" customFormat="1" ht="25.5" customHeight="1">
      <c r="B58" s="18"/>
      <c r="C58" s="119"/>
      <c r="D58" s="118"/>
      <c r="E58" s="119"/>
      <c r="F58" s="118"/>
      <c r="G58" s="119"/>
      <c r="H58" s="118"/>
      <c r="I58" s="119"/>
    </row>
    <row r="59" spans="1:9" ht="25.5" customHeight="1">
      <c r="A59" s="18" t="s">
        <v>17</v>
      </c>
      <c r="B59" s="18"/>
    </row>
    <row r="60" spans="1:9" ht="25.5" customHeight="1">
      <c r="A60" s="18"/>
      <c r="B60" s="18"/>
    </row>
    <row r="61" spans="1:9" ht="25.5" customHeight="1">
      <c r="A61" s="18"/>
      <c r="B61" s="18"/>
    </row>
    <row r="62" spans="1:9" ht="25.5" customHeight="1">
      <c r="A62" s="40" t="s">
        <v>78</v>
      </c>
      <c r="B62" s="40"/>
      <c r="C62" s="40"/>
      <c r="D62" s="40"/>
      <c r="E62" s="40" t="s">
        <v>109</v>
      </c>
      <c r="F62" s="40"/>
      <c r="H62" s="40"/>
      <c r="I62" s="40"/>
    </row>
    <row r="63" spans="1:9" ht="25.5" customHeight="1">
      <c r="A63" s="41" t="s">
        <v>79</v>
      </c>
      <c r="B63" s="41"/>
      <c r="C63" s="41"/>
      <c r="D63" s="23"/>
      <c r="E63" s="25" t="s">
        <v>77</v>
      </c>
      <c r="F63" s="24"/>
      <c r="H63" s="23"/>
      <c r="I63" s="23"/>
    </row>
  </sheetData>
  <mergeCells count="9">
    <mergeCell ref="A38:I38"/>
    <mergeCell ref="A39:I39"/>
    <mergeCell ref="A40:I40"/>
    <mergeCell ref="G42:I42"/>
    <mergeCell ref="A1:I1"/>
    <mergeCell ref="A2:I2"/>
    <mergeCell ref="A3:I3"/>
    <mergeCell ref="G5:I5"/>
    <mergeCell ref="A37:I37"/>
  </mergeCells>
  <pageMargins left="0.6692913385826772" right="0.19685039370078741" top="0.59055118110236227" bottom="0.43307086614173229" header="0.31496062992125984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zoomScaleNormal="100" zoomScaleSheetLayoutView="85" workbookViewId="0">
      <selection activeCell="G7" sqref="G7"/>
    </sheetView>
  </sheetViews>
  <sheetFormatPr defaultColWidth="9.375" defaultRowHeight="23.25" customHeight="1"/>
  <cols>
    <col min="1" max="1" width="9.375" style="70"/>
    <col min="2" max="5" width="9.375" style="70" customWidth="1"/>
    <col min="6" max="6" width="5.875" style="70" customWidth="1"/>
    <col min="7" max="7" width="7.625" style="70" customWidth="1"/>
    <col min="8" max="8" width="16.875" style="70" customWidth="1"/>
    <col min="9" max="9" width="1.5" style="70" customWidth="1"/>
    <col min="10" max="10" width="16.875" style="70" customWidth="1"/>
    <col min="11" max="11" width="1.375" style="70" customWidth="1"/>
    <col min="12" max="12" width="16.875" style="70" customWidth="1"/>
    <col min="13" max="13" width="1.375" style="70" customWidth="1"/>
    <col min="14" max="14" width="16.875" style="70" customWidth="1"/>
    <col min="15" max="15" width="1.375" style="70" customWidth="1"/>
    <col min="16" max="16" width="16.875" style="70" customWidth="1"/>
    <col min="17" max="17" width="1.375" style="70" customWidth="1"/>
    <col min="18" max="18" width="16.875" style="70" customWidth="1"/>
    <col min="19" max="19" width="1.375" style="70" customWidth="1"/>
    <col min="20" max="20" width="16.875" style="70" customWidth="1"/>
    <col min="21" max="21" width="1.375" style="70" customWidth="1"/>
    <col min="22" max="16384" width="9.375" style="70"/>
  </cols>
  <sheetData>
    <row r="1" spans="1:21" ht="24.6" customHeight="1">
      <c r="A1" s="199" t="s">
        <v>132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69"/>
    </row>
    <row r="2" spans="1:21" ht="24.6" customHeight="1">
      <c r="A2" s="201" t="s">
        <v>43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1" ht="24.6" customHeight="1">
      <c r="A3" s="201" t="s">
        <v>185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</row>
    <row r="4" spans="1:21" ht="24.6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1" ht="24.6" customHeight="1">
      <c r="A5" s="72"/>
      <c r="B5" s="72"/>
      <c r="C5" s="72"/>
      <c r="D5" s="72"/>
      <c r="E5" s="72"/>
      <c r="F5" s="72"/>
      <c r="G5" s="72"/>
      <c r="H5" s="202" t="s">
        <v>74</v>
      </c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1:21" ht="24.6" customHeight="1">
      <c r="A6" s="72"/>
      <c r="B6" s="72"/>
      <c r="C6" s="72"/>
      <c r="D6" s="72"/>
      <c r="E6" s="72"/>
      <c r="F6" s="72"/>
      <c r="G6" s="72"/>
      <c r="H6" s="198" t="s">
        <v>48</v>
      </c>
      <c r="I6" s="198"/>
      <c r="J6" s="198"/>
      <c r="K6" s="198"/>
      <c r="L6" s="198"/>
      <c r="M6" s="198"/>
      <c r="N6" s="198"/>
      <c r="O6" s="198"/>
      <c r="P6" s="198"/>
      <c r="Q6" s="71"/>
      <c r="R6" s="75" t="s">
        <v>52</v>
      </c>
      <c r="S6" s="71"/>
      <c r="T6" s="76" t="s">
        <v>54</v>
      </c>
    </row>
    <row r="7" spans="1:21" ht="24.6" customHeight="1">
      <c r="A7" s="34"/>
      <c r="B7" s="72"/>
      <c r="C7" s="72"/>
      <c r="D7" s="72"/>
      <c r="E7" s="72"/>
      <c r="F7" s="72"/>
      <c r="G7" s="72"/>
      <c r="H7" s="77" t="s">
        <v>44</v>
      </c>
      <c r="I7" s="78"/>
      <c r="J7" s="79" t="s">
        <v>130</v>
      </c>
      <c r="K7" s="77"/>
      <c r="L7" s="198" t="s">
        <v>96</v>
      </c>
      <c r="M7" s="198"/>
      <c r="N7" s="198"/>
      <c r="O7" s="198"/>
      <c r="P7" s="80" t="s">
        <v>57</v>
      </c>
      <c r="Q7" s="60"/>
      <c r="R7" s="81" t="s">
        <v>53</v>
      </c>
      <c r="S7" s="60"/>
      <c r="T7" s="81" t="s">
        <v>55</v>
      </c>
    </row>
    <row r="8" spans="1:21" ht="24.6" customHeight="1">
      <c r="A8" s="72"/>
      <c r="B8" s="34"/>
      <c r="C8" s="34"/>
      <c r="D8" s="34"/>
      <c r="E8" s="34"/>
      <c r="F8" s="34"/>
      <c r="G8" s="34"/>
      <c r="H8" s="82" t="s">
        <v>45</v>
      </c>
      <c r="I8" s="59"/>
      <c r="J8" s="83"/>
      <c r="K8" s="82"/>
      <c r="L8" s="82" t="s">
        <v>49</v>
      </c>
      <c r="M8" s="82"/>
      <c r="N8" s="80" t="s">
        <v>51</v>
      </c>
      <c r="O8" s="82"/>
      <c r="P8" s="80" t="s">
        <v>58</v>
      </c>
      <c r="Q8" s="59"/>
      <c r="R8" s="80"/>
      <c r="S8" s="59"/>
      <c r="T8" s="80" t="s">
        <v>56</v>
      </c>
    </row>
    <row r="9" spans="1:21" ht="24.6" customHeight="1">
      <c r="A9" s="72"/>
      <c r="B9" s="34"/>
      <c r="C9" s="34"/>
      <c r="D9" s="34"/>
      <c r="E9" s="34"/>
      <c r="F9" s="34"/>
      <c r="G9" s="51"/>
      <c r="H9" s="74" t="s">
        <v>46</v>
      </c>
      <c r="I9" s="73"/>
      <c r="J9" s="74"/>
      <c r="K9" s="74"/>
      <c r="L9" s="74" t="s">
        <v>50</v>
      </c>
      <c r="M9" s="74"/>
      <c r="N9" s="130"/>
      <c r="O9" s="74"/>
      <c r="P9" s="130"/>
      <c r="Q9" s="73"/>
      <c r="R9" s="130"/>
      <c r="S9" s="73"/>
      <c r="T9" s="130"/>
    </row>
    <row r="10" spans="1:21" s="91" customFormat="1" ht="24.6" customHeight="1">
      <c r="A10" s="72" t="s">
        <v>137</v>
      </c>
      <c r="B10" s="92"/>
      <c r="C10" s="92"/>
      <c r="D10" s="92"/>
      <c r="E10" s="92"/>
      <c r="F10" s="92"/>
      <c r="G10" s="92"/>
      <c r="H10" s="48">
        <v>172325940</v>
      </c>
      <c r="I10" s="48"/>
      <c r="J10" s="48">
        <v>11163065</v>
      </c>
      <c r="K10" s="48"/>
      <c r="L10" s="48">
        <v>19500000</v>
      </c>
      <c r="M10" s="48"/>
      <c r="N10" s="48">
        <v>79083483.88959983</v>
      </c>
      <c r="O10" s="48"/>
      <c r="P10" s="48">
        <f>SUM(H10:N10)</f>
        <v>282072488.8895998</v>
      </c>
      <c r="Q10" s="48"/>
      <c r="R10" s="120">
        <v>177.96</v>
      </c>
      <c r="S10" s="48"/>
      <c r="T10" s="48">
        <f>SUM(P10:R10)</f>
        <v>282072666.84959978</v>
      </c>
    </row>
    <row r="11" spans="1:21" s="91" customFormat="1" ht="24.6" customHeight="1">
      <c r="A11" s="72" t="s">
        <v>188</v>
      </c>
      <c r="B11" s="93"/>
      <c r="C11" s="93"/>
      <c r="D11" s="93"/>
      <c r="E11" s="93"/>
      <c r="F11" s="93"/>
      <c r="G11" s="93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1" s="91" customFormat="1" ht="24.6" customHeight="1">
      <c r="A12" s="93" t="s">
        <v>91</v>
      </c>
      <c r="B12" s="93"/>
      <c r="C12" s="93"/>
      <c r="D12" s="93"/>
      <c r="E12" s="93"/>
      <c r="F12" s="93"/>
      <c r="G12" s="93"/>
      <c r="H12" s="48">
        <v>0</v>
      </c>
      <c r="I12" s="48"/>
      <c r="J12" s="48">
        <v>0</v>
      </c>
      <c r="K12" s="48"/>
      <c r="L12" s="48">
        <v>0</v>
      </c>
      <c r="M12" s="48"/>
      <c r="N12" s="48">
        <f>PL!E49</f>
        <v>1965555.1899999829</v>
      </c>
      <c r="O12" s="48"/>
      <c r="P12" s="48">
        <f>SUM(H12:N12)</f>
        <v>1965555.1899999829</v>
      </c>
      <c r="Q12" s="48"/>
      <c r="R12" s="48">
        <f>PL!E50</f>
        <v>3.99</v>
      </c>
      <c r="S12" s="48"/>
      <c r="T12" s="48">
        <f>SUM(P12:R12)</f>
        <v>1965559.1799999829</v>
      </c>
    </row>
    <row r="13" spans="1:21" s="91" customFormat="1" ht="24.6" customHeight="1" thickBot="1">
      <c r="A13" s="72" t="s">
        <v>189</v>
      </c>
      <c r="B13" s="94"/>
      <c r="C13" s="94"/>
      <c r="D13" s="94"/>
      <c r="E13" s="94"/>
      <c r="F13" s="94"/>
      <c r="G13" s="94"/>
      <c r="H13" s="109">
        <f>SUM(H10:H12)</f>
        <v>172325940</v>
      </c>
      <c r="I13" s="48"/>
      <c r="J13" s="109">
        <f>SUM(J10:J12)</f>
        <v>11163065</v>
      </c>
      <c r="K13" s="48"/>
      <c r="L13" s="109">
        <f>SUM(L10:L12)</f>
        <v>19500000</v>
      </c>
      <c r="M13" s="48"/>
      <c r="N13" s="109">
        <f>SUM(N10:N12)</f>
        <v>81049039.079599813</v>
      </c>
      <c r="O13" s="48"/>
      <c r="P13" s="109">
        <f>SUM(P10:P12)</f>
        <v>284038044.0795998</v>
      </c>
      <c r="Q13" s="48"/>
      <c r="R13" s="109">
        <f>SUM(R10:R12)</f>
        <v>181.95000000000002</v>
      </c>
      <c r="S13" s="48"/>
      <c r="T13" s="109">
        <f>SUM(T10:T12)</f>
        <v>284038226.02959979</v>
      </c>
    </row>
    <row r="14" spans="1:21" s="91" customFormat="1" ht="24.6" customHeight="1" thickTop="1">
      <c r="A14" s="96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</row>
    <row r="15" spans="1:21" s="91" customFormat="1" ht="24.6" customHeight="1">
      <c r="A15" s="72" t="s">
        <v>190</v>
      </c>
      <c r="B15" s="92"/>
      <c r="C15" s="92"/>
      <c r="D15" s="92"/>
      <c r="E15" s="92"/>
      <c r="F15" s="92"/>
      <c r="G15" s="92"/>
      <c r="H15" s="48">
        <v>230000000</v>
      </c>
      <c r="I15" s="48"/>
      <c r="J15" s="48">
        <v>42699106.670000002</v>
      </c>
      <c r="K15" s="48"/>
      <c r="L15" s="48">
        <v>19500000</v>
      </c>
      <c r="M15" s="48"/>
      <c r="N15" s="48">
        <v>46517058.149999999</v>
      </c>
      <c r="O15" s="48"/>
      <c r="P15" s="48">
        <f>SUM(H15:N15)</f>
        <v>338716164.81999999</v>
      </c>
      <c r="Q15" s="48"/>
      <c r="R15" s="48">
        <v>196.06</v>
      </c>
      <c r="S15" s="48"/>
      <c r="T15" s="48">
        <f>SUM(P15:R15)</f>
        <v>338716360.88</v>
      </c>
    </row>
    <row r="16" spans="1:21" s="91" customFormat="1" ht="24.6" customHeight="1">
      <c r="A16" s="72" t="s">
        <v>188</v>
      </c>
      <c r="B16" s="93"/>
      <c r="C16" s="93"/>
      <c r="D16" s="93"/>
      <c r="E16" s="93"/>
      <c r="F16" s="93"/>
      <c r="G16" s="93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7" spans="1:20" s="91" customFormat="1" ht="24.6" customHeight="1">
      <c r="A17" s="59" t="s">
        <v>91</v>
      </c>
      <c r="B17" s="93"/>
      <c r="C17" s="93"/>
      <c r="D17" s="93"/>
      <c r="E17" s="93"/>
      <c r="F17" s="93"/>
      <c r="G17" s="93"/>
      <c r="H17" s="48">
        <v>0</v>
      </c>
      <c r="I17" s="48"/>
      <c r="J17" s="48">
        <v>0</v>
      </c>
      <c r="K17" s="48"/>
      <c r="L17" s="48">
        <v>0</v>
      </c>
      <c r="M17" s="48"/>
      <c r="N17" s="48">
        <f>PL!C45</f>
        <v>5911970.2634999575</v>
      </c>
      <c r="O17" s="48"/>
      <c r="P17" s="48">
        <f>SUM(H17:N17)</f>
        <v>5911970.2634999575</v>
      </c>
      <c r="Q17" s="48"/>
      <c r="R17" s="120">
        <f>PL!C50</f>
        <v>5.63</v>
      </c>
      <c r="S17" s="48"/>
      <c r="T17" s="48">
        <f>SUM(P17:R17)</f>
        <v>5911975.8934999574</v>
      </c>
    </row>
    <row r="18" spans="1:20" s="91" customFormat="1" ht="24.6" customHeight="1" thickBot="1">
      <c r="A18" s="72" t="s">
        <v>191</v>
      </c>
      <c r="B18" s="93"/>
      <c r="C18" s="93"/>
      <c r="D18" s="93"/>
      <c r="E18" s="93"/>
      <c r="F18" s="93"/>
      <c r="G18" s="93"/>
      <c r="H18" s="109">
        <f>SUM(H15:H17)</f>
        <v>230000000</v>
      </c>
      <c r="I18" s="48"/>
      <c r="J18" s="109">
        <f>SUM(J15:J17)</f>
        <v>42699106.670000002</v>
      </c>
      <c r="K18" s="48"/>
      <c r="L18" s="109">
        <f>SUM(L15:L17)</f>
        <v>19500000</v>
      </c>
      <c r="M18" s="48"/>
      <c r="N18" s="109">
        <f>SUM(N15:N17)</f>
        <v>52429028.413499959</v>
      </c>
      <c r="O18" s="48"/>
      <c r="P18" s="109">
        <f>SUM(P15:P17)</f>
        <v>344628135.08349997</v>
      </c>
      <c r="Q18" s="48"/>
      <c r="R18" s="109">
        <f>SUM(R15:R17)</f>
        <v>201.69</v>
      </c>
      <c r="S18" s="48"/>
      <c r="T18" s="109">
        <f>SUM(T15:T17)</f>
        <v>344628336.77349997</v>
      </c>
    </row>
    <row r="19" spans="1:20" s="60" customFormat="1" ht="24.6" customHeight="1" thickTop="1">
      <c r="A19" s="72"/>
      <c r="B19" s="59"/>
      <c r="C19" s="59"/>
      <c r="D19" s="59"/>
      <c r="E19" s="59"/>
      <c r="F19" s="93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20" s="60" customFormat="1" ht="24.6" customHeight="1">
      <c r="A20" s="72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</row>
    <row r="21" spans="1:20" s="60" customFormat="1" ht="24.6" customHeight="1">
      <c r="A21" s="34" t="s">
        <v>17</v>
      </c>
      <c r="B21" s="59"/>
      <c r="C21" s="59"/>
      <c r="D21" s="59"/>
      <c r="E21" s="59"/>
      <c r="F21" s="93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</row>
    <row r="22" spans="1:20" ht="24.6" customHeight="1"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4"/>
    </row>
    <row r="23" spans="1:20" ht="24.6" customHeight="1"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4"/>
    </row>
    <row r="24" spans="1:20" ht="24.6" customHeight="1">
      <c r="A24" s="66"/>
      <c r="B24" s="66"/>
      <c r="C24" s="61" t="s">
        <v>78</v>
      </c>
      <c r="D24" s="61"/>
      <c r="E24" s="61"/>
      <c r="F24" s="61"/>
      <c r="G24" s="61"/>
      <c r="I24" s="1"/>
      <c r="J24" s="66"/>
      <c r="K24" s="72"/>
      <c r="L24" s="66"/>
      <c r="M24" s="72"/>
      <c r="N24" s="61" t="s">
        <v>76</v>
      </c>
      <c r="O24" s="72"/>
    </row>
    <row r="25" spans="1:20" ht="24.6" customHeight="1">
      <c r="A25" s="66"/>
      <c r="B25" s="66"/>
      <c r="C25" s="62" t="s">
        <v>79</v>
      </c>
      <c r="D25" s="62"/>
      <c r="E25" s="23"/>
      <c r="F25" s="23"/>
      <c r="G25" s="23"/>
      <c r="I25" s="1"/>
      <c r="J25" s="66"/>
      <c r="K25" s="72"/>
      <c r="L25" s="66"/>
      <c r="M25" s="72"/>
      <c r="N25" s="25" t="s">
        <v>77</v>
      </c>
      <c r="O25" s="72"/>
    </row>
    <row r="26" spans="1:20" ht="23.25" customHeight="1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</sheetData>
  <mergeCells count="6">
    <mergeCell ref="L7:O7"/>
    <mergeCell ref="A1:T1"/>
    <mergeCell ref="A2:T2"/>
    <mergeCell ref="A3:T3"/>
    <mergeCell ref="H5:T5"/>
    <mergeCell ref="H6:P6"/>
  </mergeCells>
  <pageMargins left="0.78740157480314965" right="0.35433070866141736" top="0.55118110236220474" bottom="0.31496062992125984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0"/>
  <sheetViews>
    <sheetView zoomScaleNormal="100" workbookViewId="0">
      <selection activeCell="G7" sqref="G7"/>
    </sheetView>
  </sheetViews>
  <sheetFormatPr defaultColWidth="9.375" defaultRowHeight="27.75" customHeight="1"/>
  <cols>
    <col min="1" max="5" width="9.375" style="1" customWidth="1"/>
    <col min="6" max="6" width="1.625" style="1" customWidth="1"/>
    <col min="7" max="7" width="3.875" style="19" customWidth="1"/>
    <col min="8" max="8" width="16.375" style="1" customWidth="1"/>
    <col min="9" max="9" width="1.375" style="19" customWidth="1"/>
    <col min="10" max="10" width="16.375" style="1" customWidth="1"/>
    <col min="11" max="11" width="1.375" style="19" customWidth="1"/>
    <col min="12" max="12" width="16.375" style="19" customWidth="1"/>
    <col min="13" max="13" width="1.375" style="19" customWidth="1"/>
    <col min="14" max="14" width="16.375" style="19" customWidth="1"/>
    <col min="15" max="15" width="1.375" style="19" customWidth="1"/>
    <col min="16" max="16" width="16.375" style="1" customWidth="1"/>
    <col min="17" max="17" width="1.625" style="54" customWidth="1"/>
    <col min="18" max="16384" width="9.375" style="1"/>
  </cols>
  <sheetData>
    <row r="1" spans="1:20" ht="26.1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20" ht="26.1" customHeight="1">
      <c r="A2" s="193" t="s">
        <v>132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49"/>
    </row>
    <row r="3" spans="1:20" ht="26.1" customHeight="1">
      <c r="A3" s="194" t="s">
        <v>105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49"/>
    </row>
    <row r="4" spans="1:20" s="70" customFormat="1" ht="26.1" customHeight="1">
      <c r="A4" s="201" t="s">
        <v>185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85"/>
      <c r="R4" s="85"/>
      <c r="S4" s="85"/>
      <c r="T4" s="85"/>
    </row>
    <row r="5" spans="1:20" ht="26.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9"/>
    </row>
    <row r="6" spans="1:20" ht="26.1" customHeight="1">
      <c r="A6" s="37"/>
      <c r="B6" s="37"/>
      <c r="C6" s="37"/>
      <c r="D6" s="37"/>
      <c r="E6" s="37"/>
      <c r="F6" s="19"/>
      <c r="H6" s="195" t="s">
        <v>72</v>
      </c>
      <c r="I6" s="195"/>
      <c r="J6" s="195"/>
      <c r="K6" s="195"/>
      <c r="L6" s="195"/>
      <c r="M6" s="195"/>
      <c r="N6" s="195"/>
      <c r="O6" s="195"/>
      <c r="P6" s="195"/>
      <c r="Q6" s="49"/>
    </row>
    <row r="7" spans="1:20" ht="26.1" customHeight="1">
      <c r="A7" s="37"/>
      <c r="B7" s="37"/>
      <c r="C7" s="37"/>
      <c r="D7" s="37"/>
      <c r="E7" s="37"/>
      <c r="F7" s="19"/>
      <c r="H7" s="63" t="s">
        <v>44</v>
      </c>
      <c r="I7" s="13"/>
      <c r="J7" s="79" t="s">
        <v>130</v>
      </c>
      <c r="K7" s="13"/>
      <c r="L7" s="203" t="s">
        <v>47</v>
      </c>
      <c r="M7" s="203"/>
      <c r="N7" s="203"/>
      <c r="O7" s="13"/>
      <c r="P7" s="13"/>
      <c r="Q7" s="49"/>
    </row>
    <row r="8" spans="1:20" s="6" customFormat="1" ht="26.1" customHeight="1">
      <c r="F8" s="13"/>
      <c r="G8" s="13"/>
      <c r="H8" s="63" t="s">
        <v>45</v>
      </c>
      <c r="I8" s="13"/>
      <c r="J8" s="83"/>
      <c r="K8" s="13"/>
      <c r="L8" s="13" t="s">
        <v>49</v>
      </c>
      <c r="N8" s="6" t="s">
        <v>51</v>
      </c>
      <c r="P8" s="13" t="s">
        <v>54</v>
      </c>
      <c r="Q8" s="50"/>
    </row>
    <row r="9" spans="1:20" s="6" customFormat="1" ht="26.1" customHeight="1">
      <c r="F9" s="51"/>
      <c r="G9" s="51"/>
      <c r="H9" s="64" t="s">
        <v>46</v>
      </c>
      <c r="I9" s="173"/>
      <c r="J9" s="64"/>
      <c r="K9" s="173"/>
      <c r="L9" s="173" t="s">
        <v>50</v>
      </c>
      <c r="M9" s="173"/>
      <c r="N9" s="173"/>
      <c r="O9" s="173"/>
      <c r="P9" s="173"/>
      <c r="Q9" s="50"/>
    </row>
    <row r="10" spans="1:20" ht="26.1" customHeight="1">
      <c r="A10" s="72" t="s">
        <v>137</v>
      </c>
      <c r="B10" s="92"/>
      <c r="C10" s="92"/>
      <c r="D10" s="94"/>
      <c r="E10" s="94"/>
      <c r="F10" s="94"/>
      <c r="H10" s="98">
        <v>172325940</v>
      </c>
      <c r="I10" s="98"/>
      <c r="J10" s="98">
        <v>11163065</v>
      </c>
      <c r="K10" s="98"/>
      <c r="L10" s="98">
        <v>17500000</v>
      </c>
      <c r="M10" s="98"/>
      <c r="N10" s="183">
        <v>55961668.890000001</v>
      </c>
      <c r="O10" s="98"/>
      <c r="P10" s="98">
        <f>SUM(H10:N10)</f>
        <v>256950673.88999999</v>
      </c>
      <c r="Q10" s="49"/>
    </row>
    <row r="11" spans="1:20" ht="26.1" customHeight="1">
      <c r="A11" s="72" t="s">
        <v>188</v>
      </c>
      <c r="B11" s="93"/>
      <c r="C11" s="93"/>
      <c r="D11" s="180"/>
      <c r="E11" s="180"/>
      <c r="F11" s="103"/>
      <c r="H11" s="98"/>
      <c r="I11" s="98"/>
      <c r="J11" s="98"/>
      <c r="K11" s="98"/>
      <c r="L11" s="98"/>
      <c r="M11" s="98"/>
      <c r="N11" s="98"/>
      <c r="O11" s="98"/>
      <c r="P11" s="98"/>
      <c r="Q11" s="49"/>
    </row>
    <row r="12" spans="1:20" ht="26.1" customHeight="1">
      <c r="A12" s="93" t="s">
        <v>91</v>
      </c>
      <c r="B12" s="93"/>
      <c r="C12" s="93"/>
      <c r="D12" s="52"/>
      <c r="E12" s="52"/>
      <c r="F12" s="37"/>
      <c r="H12" s="58">
        <v>0</v>
      </c>
      <c r="I12" s="98"/>
      <c r="J12" s="58">
        <v>0</v>
      </c>
      <c r="K12" s="98"/>
      <c r="L12" s="58">
        <v>0</v>
      </c>
      <c r="M12" s="98"/>
      <c r="N12" s="58">
        <f>PL!I45</f>
        <v>635859.63999999186</v>
      </c>
      <c r="O12" s="98"/>
      <c r="P12" s="98">
        <f>SUM(H12:N12)</f>
        <v>635859.63999999186</v>
      </c>
      <c r="Q12" s="49"/>
    </row>
    <row r="13" spans="1:20" ht="26.1" customHeight="1" thickBot="1">
      <c r="A13" s="72" t="s">
        <v>189</v>
      </c>
      <c r="B13" s="94"/>
      <c r="C13" s="94"/>
      <c r="D13" s="53"/>
      <c r="E13" s="53"/>
      <c r="F13" s="37"/>
      <c r="H13" s="134">
        <f>SUM(H10:H12)</f>
        <v>172325940</v>
      </c>
      <c r="I13" s="98"/>
      <c r="J13" s="134">
        <f>SUM(J10:J12)</f>
        <v>11163065</v>
      </c>
      <c r="K13" s="98"/>
      <c r="L13" s="134">
        <f>SUM(L10:L12)</f>
        <v>17500000</v>
      </c>
      <c r="M13" s="98"/>
      <c r="N13" s="134">
        <f>SUM(N10:N12)</f>
        <v>56597528.529999994</v>
      </c>
      <c r="O13" s="98"/>
      <c r="P13" s="134">
        <f>SUM(P10:P12)</f>
        <v>257586533.52999997</v>
      </c>
    </row>
    <row r="14" spans="1:20" ht="26.1" customHeight="1" thickTop="1">
      <c r="A14" s="96"/>
      <c r="B14" s="94"/>
      <c r="C14" s="94"/>
      <c r="D14" s="52"/>
      <c r="E14" s="52"/>
      <c r="F14" s="37"/>
      <c r="G14" s="37"/>
      <c r="H14" s="97"/>
      <c r="I14" s="97"/>
      <c r="J14" s="97"/>
      <c r="K14" s="97"/>
      <c r="L14" s="97"/>
      <c r="M14" s="97"/>
      <c r="N14" s="97"/>
      <c r="O14" s="97"/>
      <c r="P14" s="97"/>
    </row>
    <row r="15" spans="1:20" ht="26.1" customHeight="1">
      <c r="A15" s="72" t="s">
        <v>190</v>
      </c>
      <c r="B15" s="92"/>
      <c r="C15" s="92"/>
      <c r="D15" s="52"/>
      <c r="E15" s="52"/>
      <c r="F15" s="37"/>
      <c r="G15" s="37"/>
      <c r="H15" s="98">
        <v>230000000</v>
      </c>
      <c r="I15" s="98"/>
      <c r="J15" s="98">
        <v>42699106.670000002</v>
      </c>
      <c r="K15" s="98"/>
      <c r="L15" s="98">
        <v>17500000</v>
      </c>
      <c r="M15" s="98"/>
      <c r="N15" s="183">
        <v>17733662.239999998</v>
      </c>
      <c r="O15" s="98"/>
      <c r="P15" s="98">
        <f>SUM(H15:N15)</f>
        <v>307932768.91000003</v>
      </c>
    </row>
    <row r="16" spans="1:20" ht="26.1" customHeight="1">
      <c r="A16" s="72" t="s">
        <v>188</v>
      </c>
      <c r="B16" s="93"/>
      <c r="C16" s="93"/>
      <c r="D16" s="94"/>
      <c r="E16" s="94"/>
      <c r="F16" s="94"/>
      <c r="G16" s="94"/>
      <c r="H16" s="98"/>
      <c r="I16" s="98"/>
      <c r="J16" s="98"/>
      <c r="K16" s="98"/>
      <c r="L16" s="98"/>
      <c r="M16" s="98"/>
      <c r="N16" s="98"/>
      <c r="O16" s="98"/>
      <c r="P16" s="98"/>
      <c r="Q16" s="49"/>
    </row>
    <row r="17" spans="1:20" s="37" customFormat="1" ht="26.1" hidden="1" customHeight="1">
      <c r="A17" s="93" t="s">
        <v>172</v>
      </c>
      <c r="B17" s="93"/>
      <c r="C17" s="93"/>
      <c r="D17" s="94"/>
      <c r="E17" s="94"/>
      <c r="F17" s="94"/>
      <c r="G17" s="172" t="s">
        <v>174</v>
      </c>
      <c r="H17" s="98">
        <v>0</v>
      </c>
      <c r="I17" s="98"/>
      <c r="J17" s="98">
        <v>0</v>
      </c>
      <c r="K17" s="98"/>
      <c r="L17" s="98">
        <v>0</v>
      </c>
      <c r="M17" s="98"/>
      <c r="N17" s="98">
        <v>0</v>
      </c>
      <c r="O17" s="98"/>
      <c r="P17" s="98">
        <f>SUM(H17:N17)</f>
        <v>0</v>
      </c>
      <c r="Q17" s="49"/>
    </row>
    <row r="18" spans="1:20" ht="26.1" customHeight="1">
      <c r="A18" s="93" t="s">
        <v>91</v>
      </c>
      <c r="B18" s="93"/>
      <c r="C18" s="93"/>
      <c r="D18" s="37"/>
      <c r="E18" s="37"/>
      <c r="F18" s="52"/>
      <c r="H18" s="98">
        <v>0</v>
      </c>
      <c r="I18" s="98"/>
      <c r="J18" s="98">
        <v>0</v>
      </c>
      <c r="K18" s="98"/>
      <c r="L18" s="98">
        <v>0</v>
      </c>
      <c r="M18" s="98"/>
      <c r="N18" s="98">
        <f>PL!G45</f>
        <v>4511281.1399999298</v>
      </c>
      <c r="O18" s="98"/>
      <c r="P18" s="98">
        <f>SUM(H18:N18)</f>
        <v>4511281.1399999298</v>
      </c>
      <c r="Q18" s="49"/>
    </row>
    <row r="19" spans="1:20" ht="26.1" customHeight="1" thickBot="1">
      <c r="A19" s="72" t="s">
        <v>191</v>
      </c>
      <c r="B19" s="93"/>
      <c r="C19" s="93"/>
      <c r="D19" s="37"/>
      <c r="E19" s="37"/>
      <c r="F19" s="95"/>
      <c r="H19" s="134">
        <f>SUM(H15:H18)</f>
        <v>230000000</v>
      </c>
      <c r="I19" s="98"/>
      <c r="J19" s="134">
        <f>SUM(J15:J18)</f>
        <v>42699106.670000002</v>
      </c>
      <c r="K19" s="98"/>
      <c r="L19" s="134">
        <f>SUM(L15:L18)</f>
        <v>17500000</v>
      </c>
      <c r="M19" s="98"/>
      <c r="N19" s="134">
        <f>SUM(N15:N18)</f>
        <v>22244943.379999928</v>
      </c>
      <c r="O19" s="98"/>
      <c r="P19" s="134">
        <f>SUM(P15:P18)</f>
        <v>312444050.04999995</v>
      </c>
      <c r="Q19" s="49"/>
    </row>
    <row r="20" spans="1:20" s="21" customFormat="1" ht="26.1" customHeight="1" thickTop="1">
      <c r="D20" s="55"/>
      <c r="E20" s="55"/>
      <c r="H20" s="22"/>
      <c r="I20" s="22"/>
      <c r="J20" s="22"/>
      <c r="K20" s="22"/>
      <c r="L20" s="22"/>
      <c r="M20" s="22"/>
      <c r="N20" s="22"/>
      <c r="O20" s="22"/>
      <c r="P20" s="22"/>
      <c r="Q20" s="49"/>
    </row>
    <row r="21" spans="1:20" ht="26.1" customHeight="1">
      <c r="A21" s="9"/>
      <c r="B21" s="9"/>
      <c r="C21" s="9"/>
      <c r="D21" s="52"/>
      <c r="E21" s="52"/>
      <c r="G21" s="1"/>
      <c r="H21" s="19"/>
      <c r="J21" s="19"/>
      <c r="P21" s="19"/>
    </row>
    <row r="22" spans="1:20" ht="26.1" customHeight="1">
      <c r="D22" s="52"/>
      <c r="E22" s="52"/>
      <c r="G22" s="1"/>
      <c r="H22" s="19"/>
      <c r="J22" s="19"/>
      <c r="P22" s="19"/>
    </row>
    <row r="23" spans="1:20" ht="26.1" customHeight="1">
      <c r="A23" s="1" t="s">
        <v>17</v>
      </c>
      <c r="D23" s="52"/>
      <c r="E23" s="52"/>
      <c r="G23" s="1"/>
      <c r="H23" s="19"/>
      <c r="J23" s="19"/>
      <c r="P23" s="19"/>
    </row>
    <row r="24" spans="1:20" ht="26.1" customHeight="1">
      <c r="N24" s="56"/>
    </row>
    <row r="25" spans="1:20" ht="26.1" customHeight="1">
      <c r="N25" s="56"/>
    </row>
    <row r="26" spans="1:20" ht="26.1" customHeight="1">
      <c r="A26" s="61" t="s">
        <v>78</v>
      </c>
      <c r="B26" s="61"/>
      <c r="C26" s="61"/>
      <c r="D26" s="61"/>
      <c r="G26" s="1"/>
      <c r="L26" s="61" t="s">
        <v>76</v>
      </c>
      <c r="M26" s="61"/>
      <c r="N26" s="56"/>
    </row>
    <row r="27" spans="1:20" ht="26.1" customHeight="1">
      <c r="A27" s="62" t="s">
        <v>79</v>
      </c>
      <c r="B27" s="62"/>
      <c r="C27" s="62"/>
      <c r="D27" s="62"/>
      <c r="G27" s="1"/>
      <c r="L27" s="25" t="s">
        <v>77</v>
      </c>
      <c r="M27" s="24"/>
      <c r="N27" s="56"/>
    </row>
    <row r="28" spans="1:20" s="19" customFormat="1" ht="27.75" customHeight="1">
      <c r="A28" s="1"/>
      <c r="B28" s="1"/>
      <c r="C28" s="1"/>
      <c r="D28" s="1"/>
      <c r="E28" s="1"/>
      <c r="F28" s="1"/>
      <c r="H28" s="1"/>
      <c r="J28" s="1"/>
      <c r="N28" s="13"/>
      <c r="P28" s="1"/>
      <c r="Q28" s="54"/>
      <c r="R28" s="1"/>
      <c r="S28" s="1"/>
      <c r="T28" s="1"/>
    </row>
    <row r="29" spans="1:20" s="19" customFormat="1" ht="27.75" customHeight="1">
      <c r="A29" s="1"/>
      <c r="B29" s="1"/>
      <c r="C29" s="1"/>
      <c r="D29" s="1"/>
      <c r="E29" s="1"/>
      <c r="F29" s="1"/>
      <c r="H29" s="1"/>
      <c r="J29" s="1"/>
      <c r="N29" s="13"/>
      <c r="P29" s="1"/>
      <c r="Q29" s="54"/>
      <c r="R29" s="1"/>
      <c r="S29" s="1"/>
      <c r="T29" s="1"/>
    </row>
    <row r="30" spans="1:20" s="19" customFormat="1" ht="27.75" customHeight="1">
      <c r="A30" s="1"/>
      <c r="B30" s="1"/>
      <c r="C30" s="1"/>
      <c r="D30" s="1"/>
      <c r="E30" s="1"/>
      <c r="F30" s="1"/>
      <c r="H30" s="1"/>
      <c r="J30" s="1"/>
      <c r="N30" s="13"/>
      <c r="P30" s="1"/>
      <c r="Q30" s="54"/>
      <c r="R30" s="1"/>
      <c r="S30" s="1"/>
      <c r="T30" s="1"/>
    </row>
  </sheetData>
  <mergeCells count="6">
    <mergeCell ref="L7:N7"/>
    <mergeCell ref="A1:P1"/>
    <mergeCell ref="A2:P2"/>
    <mergeCell ref="A3:P3"/>
    <mergeCell ref="A4:P4"/>
    <mergeCell ref="H6:P6"/>
  </mergeCells>
  <pageMargins left="0.70866141732283472" right="0.19685039370078741" top="0.6692913385826772" bottom="0.55118110236220474" header="0.31496062992125984" footer="0.3937007874015748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tabSelected="1" topLeftCell="A55" zoomScaleNormal="100" zoomScaleSheetLayoutView="85" workbookViewId="0">
      <selection activeCell="K62" sqref="K62"/>
    </sheetView>
  </sheetViews>
  <sheetFormatPr defaultColWidth="9.375" defaultRowHeight="24" customHeight="1"/>
  <cols>
    <col min="1" max="5" width="9.375" style="86" customWidth="1"/>
    <col min="6" max="6" width="8.875" style="86" customWidth="1"/>
    <col min="7" max="7" width="16.875" style="86" customWidth="1"/>
    <col min="8" max="8" width="1.375" style="86" customWidth="1"/>
    <col min="9" max="9" width="16.875" style="86" customWidth="1"/>
    <col min="10" max="10" width="1.375" style="86" customWidth="1"/>
    <col min="11" max="11" width="16.875" style="86" customWidth="1"/>
    <col min="12" max="12" width="1.375" style="86" customWidth="1"/>
    <col min="13" max="13" width="16.875" style="47" customWidth="1"/>
    <col min="14" max="14" width="1.625" style="86" customWidth="1"/>
    <col min="15" max="16384" width="9.375" style="86"/>
  </cols>
  <sheetData>
    <row r="1" spans="1:13" ht="24.6" customHeight="1">
      <c r="A1" s="204" t="s">
        <v>132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4.6" customHeight="1">
      <c r="A2" s="206" t="s">
        <v>59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s="1" customFormat="1" ht="24.6" customHeight="1">
      <c r="A3" s="194" t="s">
        <v>185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4.6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ht="24.6" customHeight="1">
      <c r="A5" s="88"/>
      <c r="B5" s="88"/>
      <c r="C5" s="88"/>
      <c r="D5" s="88"/>
      <c r="E5" s="88"/>
      <c r="F5" s="88"/>
      <c r="G5" s="108"/>
      <c r="H5" s="108" t="s">
        <v>74</v>
      </c>
      <c r="I5" s="108"/>
      <c r="J5" s="88"/>
      <c r="K5" s="202" t="s">
        <v>72</v>
      </c>
      <c r="L5" s="202"/>
      <c r="M5" s="202"/>
    </row>
    <row r="6" spans="1:13" s="89" customFormat="1" ht="24.6" customHeight="1">
      <c r="A6" s="65"/>
      <c r="B6" s="65"/>
      <c r="C6" s="65"/>
      <c r="D6" s="65"/>
      <c r="E6" s="65"/>
      <c r="F6" s="65"/>
      <c r="G6" s="116" t="s">
        <v>186</v>
      </c>
      <c r="H6" s="35"/>
      <c r="I6" s="116" t="s">
        <v>136</v>
      </c>
      <c r="J6" s="91"/>
      <c r="K6" s="116" t="s">
        <v>186</v>
      </c>
      <c r="L6" s="35"/>
      <c r="M6" s="116" t="s">
        <v>136</v>
      </c>
    </row>
    <row r="7" spans="1:13" s="89" customFormat="1" ht="24.6" customHeight="1">
      <c r="A7" s="65" t="s">
        <v>60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s="89" customFormat="1" ht="24.6" customHeight="1">
      <c r="A8" s="65" t="s">
        <v>165</v>
      </c>
      <c r="B8" s="65"/>
      <c r="C8" s="65"/>
      <c r="D8" s="65"/>
      <c r="E8" s="65"/>
      <c r="F8" s="65"/>
      <c r="G8" s="160">
        <f>PL!C25</f>
        <v>5911975.8934999574</v>
      </c>
      <c r="H8" s="160"/>
      <c r="I8" s="160">
        <f>PL!E25</f>
        <v>1965559.1799999829</v>
      </c>
      <c r="J8" s="160"/>
      <c r="K8" s="160">
        <f>PL!G25</f>
        <v>4511281.1399999298</v>
      </c>
      <c r="L8" s="161"/>
      <c r="M8" s="160">
        <f>PL!I25</f>
        <v>635859.63999999186</v>
      </c>
    </row>
    <row r="9" spans="1:13" s="89" customFormat="1" ht="24.6" customHeight="1">
      <c r="A9" s="65" t="s">
        <v>166</v>
      </c>
      <c r="B9" s="65"/>
      <c r="C9" s="65"/>
      <c r="D9" s="65"/>
      <c r="E9" s="65"/>
      <c r="F9" s="65"/>
      <c r="G9" s="160"/>
      <c r="H9" s="160"/>
      <c r="I9" s="160"/>
      <c r="J9" s="160"/>
      <c r="K9" s="160"/>
      <c r="L9" s="160"/>
      <c r="M9" s="160"/>
    </row>
    <row r="10" spans="1:13" s="89" customFormat="1" ht="24.6" customHeight="1">
      <c r="A10" s="65" t="s">
        <v>97</v>
      </c>
      <c r="B10" s="65"/>
      <c r="C10" s="65"/>
      <c r="D10" s="65"/>
      <c r="E10" s="65"/>
      <c r="F10" s="65"/>
      <c r="G10" s="160"/>
      <c r="H10" s="160"/>
      <c r="I10" s="160"/>
      <c r="J10" s="160"/>
      <c r="K10" s="160"/>
      <c r="L10" s="160"/>
      <c r="M10" s="160"/>
    </row>
    <row r="11" spans="1:13" s="89" customFormat="1" ht="24.6" customHeight="1">
      <c r="A11" s="91"/>
      <c r="B11" s="91" t="s">
        <v>171</v>
      </c>
      <c r="C11" s="91"/>
      <c r="D11" s="91"/>
      <c r="E11" s="91"/>
      <c r="F11" s="91"/>
      <c r="G11" s="160">
        <f>-PL!C24</f>
        <v>1242911.9064999998</v>
      </c>
      <c r="H11" s="160"/>
      <c r="I11" s="160">
        <f>-PL!E24</f>
        <v>-3679</v>
      </c>
      <c r="J11" s="160"/>
      <c r="K11" s="160">
        <f>-PL!G24</f>
        <v>1201102.49</v>
      </c>
      <c r="L11" s="160"/>
      <c r="M11" s="160">
        <f>-PL!I24</f>
        <v>-73781.490000000005</v>
      </c>
    </row>
    <row r="12" spans="1:13" s="89" customFormat="1" ht="24.6" customHeight="1">
      <c r="A12" s="65"/>
      <c r="B12" s="65" t="s">
        <v>69</v>
      </c>
      <c r="C12" s="65"/>
      <c r="D12" s="65"/>
      <c r="E12" s="65"/>
      <c r="F12" s="65"/>
      <c r="G12" s="58">
        <v>3608793.69</v>
      </c>
      <c r="H12" s="58"/>
      <c r="I12" s="48">
        <v>3475244.3800000004</v>
      </c>
      <c r="J12" s="58"/>
      <c r="K12" s="48">
        <v>3469643.2399999998</v>
      </c>
      <c r="L12" s="48"/>
      <c r="M12" s="48">
        <v>3354226.97</v>
      </c>
    </row>
    <row r="13" spans="1:13" s="89" customFormat="1" ht="24.6" customHeight="1">
      <c r="A13" s="65"/>
      <c r="B13" s="34" t="s">
        <v>118</v>
      </c>
      <c r="C13" s="65"/>
      <c r="D13" s="65"/>
      <c r="E13" s="65"/>
      <c r="F13" s="65"/>
      <c r="G13" s="58">
        <v>74524.429999999993</v>
      </c>
      <c r="H13" s="58"/>
      <c r="I13" s="48">
        <v>82681.56</v>
      </c>
      <c r="J13" s="58"/>
      <c r="K13" s="48">
        <v>74524.429999999993</v>
      </c>
      <c r="L13" s="48"/>
      <c r="M13" s="48">
        <v>82681.56</v>
      </c>
    </row>
    <row r="14" spans="1:13" s="89" customFormat="1" ht="24.6" customHeight="1">
      <c r="A14" s="65"/>
      <c r="B14" s="34" t="s">
        <v>98</v>
      </c>
      <c r="C14" s="65"/>
      <c r="D14" s="65"/>
      <c r="E14" s="65"/>
      <c r="F14" s="65"/>
      <c r="G14" s="58">
        <v>4177.63</v>
      </c>
      <c r="H14" s="58"/>
      <c r="I14" s="48">
        <v>4212.54</v>
      </c>
      <c r="J14" s="58"/>
      <c r="K14" s="48">
        <v>4177.63</v>
      </c>
      <c r="L14" s="48"/>
      <c r="M14" s="48">
        <v>4212.54</v>
      </c>
    </row>
    <row r="15" spans="1:13" s="89" customFormat="1" ht="24.6" customHeight="1">
      <c r="A15" s="65"/>
      <c r="B15" s="60" t="s">
        <v>167</v>
      </c>
      <c r="C15" s="65"/>
      <c r="D15" s="65"/>
      <c r="E15" s="65"/>
      <c r="F15" s="65"/>
      <c r="G15" s="58">
        <v>1659617</v>
      </c>
      <c r="H15" s="58"/>
      <c r="I15" s="48">
        <v>630527.06000000006</v>
      </c>
      <c r="J15" s="58"/>
      <c r="K15" s="48">
        <v>1614405.9400000004</v>
      </c>
      <c r="L15" s="48"/>
      <c r="M15" s="48">
        <v>499204</v>
      </c>
    </row>
    <row r="16" spans="1:13" s="89" customFormat="1" ht="24.6" customHeight="1">
      <c r="A16" s="65"/>
      <c r="B16" s="60" t="s">
        <v>169</v>
      </c>
      <c r="C16" s="65"/>
      <c r="D16" s="65"/>
      <c r="E16" s="65"/>
      <c r="F16" s="65"/>
      <c r="G16" s="58">
        <v>-126998</v>
      </c>
      <c r="H16" s="58"/>
      <c r="I16" s="48">
        <v>0</v>
      </c>
      <c r="J16" s="58"/>
      <c r="K16" s="48">
        <v>-104999</v>
      </c>
      <c r="L16" s="48"/>
      <c r="M16" s="48">
        <v>0</v>
      </c>
    </row>
    <row r="17" spans="1:14" s="89" customFormat="1" ht="24.6" customHeight="1">
      <c r="A17" s="91"/>
      <c r="B17" s="60" t="s">
        <v>198</v>
      </c>
      <c r="C17" s="91"/>
      <c r="D17" s="91"/>
      <c r="E17" s="91"/>
      <c r="F17" s="91"/>
      <c r="G17" s="58">
        <v>2961.92</v>
      </c>
      <c r="H17" s="58"/>
      <c r="I17" s="48">
        <v>0</v>
      </c>
      <c r="J17" s="58"/>
      <c r="K17" s="48">
        <v>2961.92</v>
      </c>
      <c r="L17" s="48"/>
      <c r="M17" s="48">
        <v>0</v>
      </c>
    </row>
    <row r="18" spans="1:14" s="89" customFormat="1" ht="24.6" customHeight="1">
      <c r="A18" s="65"/>
      <c r="B18" s="65" t="s">
        <v>121</v>
      </c>
      <c r="C18" s="65"/>
      <c r="D18" s="65"/>
      <c r="E18" s="65"/>
      <c r="F18" s="65"/>
      <c r="G18" s="58">
        <v>870024</v>
      </c>
      <c r="H18" s="58"/>
      <c r="I18" s="48">
        <v>869550</v>
      </c>
      <c r="J18" s="58"/>
      <c r="K18" s="48">
        <v>814935</v>
      </c>
      <c r="L18" s="48"/>
      <c r="M18" s="48">
        <v>814461</v>
      </c>
    </row>
    <row r="19" spans="1:14" s="89" customFormat="1" ht="24.6" customHeight="1">
      <c r="A19" s="65"/>
      <c r="B19" s="65" t="s">
        <v>145</v>
      </c>
      <c r="C19" s="65"/>
      <c r="D19" s="65"/>
      <c r="E19" s="65"/>
      <c r="F19" s="65"/>
      <c r="G19" s="58">
        <v>-82578.22</v>
      </c>
      <c r="H19" s="58"/>
      <c r="I19" s="48">
        <v>142309.62</v>
      </c>
      <c r="J19" s="58"/>
      <c r="K19" s="48">
        <v>-32578.22</v>
      </c>
      <c r="L19" s="48"/>
      <c r="M19" s="48">
        <v>252309.62</v>
      </c>
    </row>
    <row r="20" spans="1:14" s="89" customFormat="1" ht="24.6" customHeight="1">
      <c r="A20" s="65"/>
      <c r="B20" s="65" t="s">
        <v>168</v>
      </c>
      <c r="C20" s="65"/>
      <c r="D20" s="65"/>
      <c r="E20" s="65"/>
      <c r="F20" s="65"/>
      <c r="G20" s="58">
        <v>280241.52</v>
      </c>
      <c r="H20" s="58"/>
      <c r="I20" s="48">
        <v>201316.96</v>
      </c>
      <c r="J20" s="58"/>
      <c r="K20" s="48">
        <v>280241.52</v>
      </c>
      <c r="L20" s="48"/>
      <c r="M20" s="48">
        <v>201316.96</v>
      </c>
    </row>
    <row r="21" spans="1:14" s="89" customFormat="1" ht="24.6" customHeight="1">
      <c r="A21" s="65" t="s">
        <v>102</v>
      </c>
      <c r="B21" s="65"/>
      <c r="C21" s="65"/>
      <c r="D21" s="65"/>
      <c r="E21" s="65"/>
      <c r="F21" s="65"/>
      <c r="G21" s="98"/>
      <c r="H21" s="98"/>
      <c r="I21" s="98"/>
      <c r="J21" s="98"/>
      <c r="K21" s="98"/>
      <c r="L21" s="98"/>
      <c r="M21" s="98"/>
    </row>
    <row r="22" spans="1:14" s="89" customFormat="1" ht="24.6" customHeight="1">
      <c r="A22" s="65"/>
      <c r="B22" s="65" t="s">
        <v>119</v>
      </c>
      <c r="C22" s="65"/>
      <c r="D22" s="65"/>
      <c r="E22" s="65"/>
      <c r="F22" s="65"/>
      <c r="G22" s="48">
        <v>-30357581.200000048</v>
      </c>
      <c r="H22" s="58"/>
      <c r="I22" s="48">
        <v>-45488459.799999997</v>
      </c>
      <c r="J22" s="48"/>
      <c r="K22" s="48">
        <v>-27492062.399999999</v>
      </c>
      <c r="L22" s="48"/>
      <c r="M22" s="48">
        <v>-45620455.979999997</v>
      </c>
      <c r="N22" s="91"/>
    </row>
    <row r="23" spans="1:14" s="89" customFormat="1" ht="24.6" customHeight="1">
      <c r="A23" s="65"/>
      <c r="B23" s="65" t="s">
        <v>70</v>
      </c>
      <c r="C23" s="65"/>
      <c r="D23" s="65"/>
      <c r="E23" s="65"/>
      <c r="F23" s="65"/>
      <c r="G23" s="48">
        <v>6936423.5200000107</v>
      </c>
      <c r="H23" s="58"/>
      <c r="I23" s="48">
        <v>-26823931.999999981</v>
      </c>
      <c r="J23" s="48"/>
      <c r="K23" s="48">
        <v>8113785.070000005</v>
      </c>
      <c r="L23" s="48"/>
      <c r="M23" s="48">
        <v>-25193818.799999997</v>
      </c>
      <c r="N23" s="91"/>
    </row>
    <row r="24" spans="1:14" s="89" customFormat="1" ht="24.6" customHeight="1">
      <c r="A24" s="65"/>
      <c r="B24" s="65" t="s">
        <v>193</v>
      </c>
      <c r="C24" s="65"/>
      <c r="D24" s="65"/>
      <c r="E24" s="65"/>
      <c r="F24" s="65"/>
      <c r="G24" s="48">
        <v>-3378498.0200000033</v>
      </c>
      <c r="H24" s="58"/>
      <c r="I24" s="48">
        <v>15047003.880000001</v>
      </c>
      <c r="J24" s="48"/>
      <c r="K24" s="48">
        <v>-1391743.67</v>
      </c>
      <c r="L24" s="48"/>
      <c r="M24" s="48">
        <v>13674424.48</v>
      </c>
      <c r="N24" s="91"/>
    </row>
    <row r="25" spans="1:14" s="89" customFormat="1" ht="24.6" customHeight="1">
      <c r="A25" s="65"/>
      <c r="B25" s="65" t="s">
        <v>68</v>
      </c>
      <c r="C25" s="65"/>
      <c r="D25" s="65"/>
      <c r="E25" s="65"/>
      <c r="F25" s="65"/>
      <c r="G25" s="48">
        <v>109091.24</v>
      </c>
      <c r="H25" s="58"/>
      <c r="I25" s="48">
        <v>172272.21</v>
      </c>
      <c r="J25" s="48"/>
      <c r="K25" s="48">
        <v>0</v>
      </c>
      <c r="L25" s="48"/>
      <c r="M25" s="48">
        <v>96750</v>
      </c>
      <c r="N25" s="91"/>
    </row>
    <row r="26" spans="1:14" s="89" customFormat="1" ht="24.6" customHeight="1">
      <c r="A26" s="65" t="s">
        <v>67</v>
      </c>
      <c r="B26" s="65"/>
      <c r="C26" s="65"/>
      <c r="D26" s="65"/>
      <c r="E26" s="65"/>
      <c r="F26" s="65"/>
      <c r="G26" s="160"/>
      <c r="H26" s="160"/>
      <c r="I26" s="160"/>
      <c r="J26" s="160"/>
      <c r="K26" s="160"/>
      <c r="L26" s="160"/>
      <c r="M26" s="160"/>
    </row>
    <row r="27" spans="1:14" s="89" customFormat="1" ht="24.6" customHeight="1">
      <c r="A27" s="65"/>
      <c r="B27" s="65" t="s">
        <v>120</v>
      </c>
      <c r="C27" s="65"/>
      <c r="D27" s="65"/>
      <c r="E27" s="65"/>
      <c r="F27" s="65"/>
      <c r="G27" s="48">
        <v>3677755.81</v>
      </c>
      <c r="H27" s="48"/>
      <c r="I27" s="48">
        <v>27735694.810000002</v>
      </c>
      <c r="J27" s="48"/>
      <c r="K27" s="48">
        <v>290574.62</v>
      </c>
      <c r="L27" s="48"/>
      <c r="M27" s="48">
        <v>24722648.18</v>
      </c>
    </row>
    <row r="28" spans="1:14" s="89" customFormat="1" ht="24.6" customHeight="1">
      <c r="A28" s="65"/>
      <c r="B28" s="65" t="s">
        <v>194</v>
      </c>
      <c r="C28" s="65"/>
      <c r="D28" s="65"/>
      <c r="E28" s="65"/>
      <c r="F28" s="65"/>
      <c r="G28" s="186">
        <v>1290201.5</v>
      </c>
      <c r="H28" s="48"/>
      <c r="I28" s="186">
        <v>-5132772.12</v>
      </c>
      <c r="J28" s="48"/>
      <c r="K28" s="186">
        <v>376791.74</v>
      </c>
      <c r="L28" s="48"/>
      <c r="M28" s="186">
        <v>-5132772.12</v>
      </c>
    </row>
    <row r="29" spans="1:14" s="89" customFormat="1" ht="24.6" customHeight="1">
      <c r="A29" s="65" t="s">
        <v>99</v>
      </c>
      <c r="B29" s="65"/>
      <c r="C29" s="65"/>
      <c r="D29" s="65"/>
      <c r="E29" s="65"/>
      <c r="F29" s="65"/>
      <c r="G29" s="98">
        <f>SUM(G8:G28)</f>
        <v>-8276955.3800000809</v>
      </c>
      <c r="H29" s="98"/>
      <c r="I29" s="98">
        <f>SUM(I8:I28)</f>
        <v>-27122470.719999995</v>
      </c>
      <c r="J29" s="98"/>
      <c r="K29" s="98">
        <f>SUM(K8:K28)</f>
        <v>-8266958.5500000641</v>
      </c>
      <c r="L29" s="98"/>
      <c r="M29" s="98">
        <f>SUM(M8:M28)</f>
        <v>-31682733.440000001</v>
      </c>
    </row>
    <row r="30" spans="1:14" s="89" customFormat="1" ht="24.6" customHeight="1">
      <c r="A30" s="65"/>
      <c r="B30" s="65" t="s">
        <v>71</v>
      </c>
      <c r="C30" s="65"/>
      <c r="D30" s="65"/>
      <c r="E30" s="65"/>
      <c r="F30" s="65"/>
      <c r="G30" s="58">
        <v>-946079.36</v>
      </c>
      <c r="H30" s="58"/>
      <c r="I30" s="58">
        <v>-967826.43</v>
      </c>
      <c r="J30" s="58"/>
      <c r="K30" s="58">
        <v>-811331.12</v>
      </c>
      <c r="L30" s="58"/>
      <c r="M30" s="58">
        <v>-870156.17</v>
      </c>
      <c r="N30" s="125"/>
    </row>
    <row r="31" spans="1:14" s="89" customFormat="1" ht="24.6" customHeight="1">
      <c r="A31" s="91"/>
      <c r="B31" s="70" t="s">
        <v>146</v>
      </c>
      <c r="C31" s="91"/>
      <c r="D31" s="91"/>
      <c r="E31" s="91"/>
      <c r="F31" s="91"/>
      <c r="G31" s="58">
        <v>-99726.020000000019</v>
      </c>
      <c r="H31" s="58"/>
      <c r="I31" s="58">
        <v>-343.46</v>
      </c>
      <c r="J31" s="58"/>
      <c r="K31" s="58">
        <v>-99726.020000000019</v>
      </c>
      <c r="L31" s="58"/>
      <c r="M31" s="58">
        <v>-343.46</v>
      </c>
      <c r="N31" s="125"/>
    </row>
    <row r="32" spans="1:14" s="89" customFormat="1" ht="24.6" customHeight="1">
      <c r="A32" s="65" t="s">
        <v>66</v>
      </c>
      <c r="B32" s="65"/>
      <c r="C32" s="65"/>
      <c r="D32" s="65"/>
      <c r="E32" s="65"/>
      <c r="F32" s="65"/>
      <c r="G32" s="162">
        <f>SUM(G29:G31)</f>
        <v>-9322760.7600000799</v>
      </c>
      <c r="H32" s="163"/>
      <c r="I32" s="162">
        <f>SUM(I29:I31)</f>
        <v>-28090640.609999996</v>
      </c>
      <c r="J32" s="163"/>
      <c r="K32" s="162">
        <f>SUM(K29:K31)</f>
        <v>-9178015.6900000628</v>
      </c>
      <c r="L32" s="163"/>
      <c r="M32" s="162">
        <f>SUM(M29:M31)</f>
        <v>-32553233.070000004</v>
      </c>
    </row>
    <row r="33" spans="1:13" s="89" customFormat="1" ht="24.6" customHeight="1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</row>
    <row r="34" spans="1:13" s="89" customFormat="1" ht="24.6" customHeight="1">
      <c r="A34" s="34" t="s">
        <v>17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</row>
    <row r="35" spans="1:13" s="89" customFormat="1" ht="24.6" customHeight="1">
      <c r="A35" s="34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 s="89" customFormat="1" ht="24.6" customHeight="1">
      <c r="A36" s="3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 ht="24.6" customHeight="1">
      <c r="A37" s="66"/>
      <c r="B37" s="61" t="s">
        <v>78</v>
      </c>
      <c r="C37" s="61"/>
      <c r="D37" s="61"/>
      <c r="E37" s="47"/>
      <c r="F37" s="47"/>
      <c r="G37" s="47"/>
      <c r="H37" s="47"/>
      <c r="I37" s="61" t="s">
        <v>76</v>
      </c>
      <c r="J37" s="61"/>
      <c r="K37" s="66"/>
      <c r="L37" s="66"/>
    </row>
    <row r="38" spans="1:13" ht="24.6" customHeight="1">
      <c r="A38" s="66"/>
      <c r="B38" s="62" t="s">
        <v>79</v>
      </c>
      <c r="C38" s="62"/>
      <c r="D38" s="29"/>
      <c r="E38" s="47"/>
      <c r="F38" s="47"/>
      <c r="G38" s="47"/>
      <c r="H38" s="47"/>
      <c r="I38" s="30" t="s">
        <v>77</v>
      </c>
      <c r="J38" s="13"/>
      <c r="K38" s="66"/>
      <c r="L38" s="66"/>
    </row>
    <row r="39" spans="1:13" s="89" customFormat="1" ht="24.6" customHeight="1">
      <c r="A39" s="207" t="s">
        <v>0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</row>
    <row r="40" spans="1:13" ht="24.6" customHeight="1">
      <c r="A40" s="204" t="s">
        <v>132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3" ht="24.6" customHeight="1">
      <c r="A41" s="201" t="s">
        <v>82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</row>
    <row r="42" spans="1:13" ht="24.6" customHeight="1">
      <c r="A42" s="194" t="s">
        <v>185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 s="89" customFormat="1" ht="24.6" customHeight="1">
      <c r="A43" s="107"/>
      <c r="B43" s="107"/>
      <c r="C43" s="107"/>
      <c r="D43" s="107"/>
      <c r="E43" s="107"/>
      <c r="F43" s="107"/>
      <c r="G43" s="107"/>
      <c r="H43" s="107"/>
      <c r="I43" s="107"/>
      <c r="J43" s="107"/>
      <c r="K43" s="71"/>
      <c r="L43" s="71"/>
      <c r="M43" s="8"/>
    </row>
    <row r="44" spans="1:13" s="89" customFormat="1" ht="24.6" customHeight="1">
      <c r="A44" s="107"/>
      <c r="B44" s="107"/>
      <c r="C44" s="107"/>
      <c r="D44" s="107"/>
      <c r="E44" s="107"/>
      <c r="F44" s="107"/>
      <c r="G44" s="105"/>
      <c r="H44" s="105" t="s">
        <v>74</v>
      </c>
      <c r="I44" s="105"/>
      <c r="J44" s="106"/>
      <c r="K44" s="202" t="s">
        <v>72</v>
      </c>
      <c r="L44" s="202"/>
      <c r="M44" s="202"/>
    </row>
    <row r="45" spans="1:13" s="89" customFormat="1" ht="24.6" customHeight="1">
      <c r="A45" s="65"/>
      <c r="B45" s="65"/>
      <c r="C45" s="65"/>
      <c r="D45" s="65"/>
      <c r="E45" s="65"/>
      <c r="F45" s="65"/>
      <c r="G45" s="116" t="s">
        <v>186</v>
      </c>
      <c r="H45" s="35"/>
      <c r="I45" s="116" t="s">
        <v>136</v>
      </c>
      <c r="J45" s="91"/>
      <c r="K45" s="116" t="s">
        <v>186</v>
      </c>
      <c r="L45" s="35"/>
      <c r="M45" s="116" t="s">
        <v>136</v>
      </c>
    </row>
    <row r="46" spans="1:13" s="89" customFormat="1" ht="24.6" customHeight="1">
      <c r="A46" s="65" t="s">
        <v>65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</row>
    <row r="47" spans="1:13" s="89" customFormat="1" ht="24.6" customHeight="1">
      <c r="A47" s="65"/>
      <c r="B47" s="65" t="s">
        <v>195</v>
      </c>
      <c r="C47" s="65"/>
      <c r="D47" s="65"/>
      <c r="E47" s="65"/>
      <c r="F47" s="65"/>
      <c r="G47" s="164">
        <v>-71.34</v>
      </c>
      <c r="H47" s="164"/>
      <c r="I47" s="164">
        <v>-113.37</v>
      </c>
      <c r="J47" s="164"/>
      <c r="K47" s="164">
        <v>-71.34</v>
      </c>
      <c r="L47" s="164"/>
      <c r="M47" s="164">
        <v>-113.3700000000008</v>
      </c>
    </row>
    <row r="48" spans="1:13" s="89" customFormat="1" ht="24.6" customHeight="1">
      <c r="A48" s="65"/>
      <c r="B48" s="65" t="s">
        <v>176</v>
      </c>
      <c r="C48" s="65"/>
      <c r="D48" s="65"/>
      <c r="E48" s="65"/>
      <c r="F48" s="65"/>
      <c r="G48" s="164">
        <v>-14965658.130000016</v>
      </c>
      <c r="H48" s="164"/>
      <c r="I48" s="164">
        <v>-2835668.59</v>
      </c>
      <c r="J48" s="164"/>
      <c r="K48" s="164">
        <v>-14743174.749999993</v>
      </c>
      <c r="L48" s="164"/>
      <c r="M48" s="164">
        <v>-2578922.3300000466</v>
      </c>
    </row>
    <row r="49" spans="1:13" s="89" customFormat="1" ht="24.6" customHeight="1">
      <c r="A49" s="65"/>
      <c r="B49" s="65" t="s">
        <v>131</v>
      </c>
      <c r="C49" s="65"/>
      <c r="D49" s="65"/>
      <c r="E49" s="65"/>
      <c r="F49" s="65"/>
      <c r="G49" s="164">
        <v>127000</v>
      </c>
      <c r="H49" s="164"/>
      <c r="I49" s="164">
        <v>0</v>
      </c>
      <c r="J49" s="164"/>
      <c r="K49" s="164">
        <v>105000</v>
      </c>
      <c r="L49" s="164"/>
      <c r="M49" s="164">
        <v>0</v>
      </c>
    </row>
    <row r="50" spans="1:13" s="89" customFormat="1" ht="24.6" customHeight="1">
      <c r="A50" s="91"/>
      <c r="B50" s="91" t="s">
        <v>162</v>
      </c>
      <c r="C50" s="91"/>
      <c r="D50" s="91"/>
      <c r="E50" s="91"/>
      <c r="F50" s="91"/>
      <c r="G50" s="164"/>
      <c r="H50" s="164"/>
      <c r="I50" s="164"/>
      <c r="J50" s="164"/>
      <c r="K50" s="164"/>
      <c r="L50" s="164"/>
      <c r="M50" s="164"/>
    </row>
    <row r="51" spans="1:13" s="89" customFormat="1" ht="24.6" customHeight="1">
      <c r="A51" s="65"/>
      <c r="B51" s="65" t="s">
        <v>161</v>
      </c>
      <c r="C51" s="65"/>
      <c r="D51" s="65"/>
      <c r="E51" s="65"/>
      <c r="F51" s="65"/>
      <c r="G51" s="164">
        <v>-32.32</v>
      </c>
      <c r="H51" s="164"/>
      <c r="I51" s="164">
        <v>-4000136.68</v>
      </c>
      <c r="J51" s="164"/>
      <c r="K51" s="164">
        <v>0</v>
      </c>
      <c r="L51" s="164"/>
      <c r="M51" s="164">
        <v>-4000000</v>
      </c>
    </row>
    <row r="52" spans="1:13" s="89" customFormat="1" ht="24.6" customHeight="1">
      <c r="A52" s="65" t="s">
        <v>64</v>
      </c>
      <c r="B52" s="65"/>
      <c r="C52" s="65"/>
      <c r="D52" s="65"/>
      <c r="E52" s="65"/>
      <c r="F52" s="65"/>
      <c r="G52" s="165">
        <f>SUM(G47:G51)</f>
        <v>-14838761.790000016</v>
      </c>
      <c r="H52" s="160"/>
      <c r="I52" s="165">
        <f>SUM(I47:I51)</f>
        <v>-6835918.6400000006</v>
      </c>
      <c r="J52" s="160"/>
      <c r="K52" s="165">
        <f>SUM(K47:K51)</f>
        <v>-14638246.089999992</v>
      </c>
      <c r="L52" s="160"/>
      <c r="M52" s="165">
        <f>SUM(M47:M51)</f>
        <v>-6579035.7000000468</v>
      </c>
    </row>
    <row r="53" spans="1:13" s="89" customFormat="1" ht="24.6" customHeight="1">
      <c r="A53" s="65" t="s">
        <v>63</v>
      </c>
      <c r="B53" s="65"/>
      <c r="C53" s="65"/>
      <c r="D53" s="65"/>
      <c r="E53" s="65"/>
      <c r="F53" s="65"/>
      <c r="G53" s="163"/>
      <c r="H53" s="163"/>
      <c r="I53" s="163"/>
      <c r="J53" s="163"/>
      <c r="K53" s="163"/>
      <c r="L53" s="163"/>
      <c r="M53" s="163"/>
    </row>
    <row r="54" spans="1:13" s="89" customFormat="1" ht="24.6" customHeight="1">
      <c r="A54" s="91"/>
      <c r="B54" s="91" t="s">
        <v>159</v>
      </c>
      <c r="C54" s="91"/>
      <c r="D54" s="91"/>
      <c r="E54" s="91"/>
      <c r="F54" s="91"/>
      <c r="G54" s="166"/>
      <c r="H54" s="166"/>
      <c r="I54" s="167"/>
      <c r="J54" s="166"/>
      <c r="K54" s="166"/>
      <c r="L54" s="166"/>
      <c r="M54" s="167"/>
    </row>
    <row r="55" spans="1:13" s="89" customFormat="1" ht="24.6" customHeight="1">
      <c r="A55" s="65"/>
      <c r="B55" s="65" t="s">
        <v>160</v>
      </c>
      <c r="C55" s="65"/>
      <c r="D55" s="65"/>
      <c r="E55" s="65"/>
      <c r="F55" s="65"/>
      <c r="G55" s="166">
        <v>2500000</v>
      </c>
      <c r="H55" s="164"/>
      <c r="I55" s="166">
        <v>0</v>
      </c>
      <c r="J55" s="164"/>
      <c r="K55" s="166">
        <v>0</v>
      </c>
      <c r="L55" s="164"/>
      <c r="M55" s="166">
        <v>0</v>
      </c>
    </row>
    <row r="56" spans="1:13" s="89" customFormat="1" ht="24.6" customHeight="1">
      <c r="A56" s="65"/>
      <c r="B56" s="65" t="s">
        <v>170</v>
      </c>
      <c r="C56" s="65"/>
      <c r="D56" s="65"/>
      <c r="E56" s="65"/>
      <c r="F56" s="65"/>
      <c r="G56" s="164">
        <v>-2192440.62</v>
      </c>
      <c r="H56" s="164"/>
      <c r="I56" s="164">
        <v>-2331748.09</v>
      </c>
      <c r="J56" s="164"/>
      <c r="K56" s="164">
        <v>-2192440.62</v>
      </c>
      <c r="L56" s="164"/>
      <c r="M56" s="164">
        <v>-2331748.09</v>
      </c>
    </row>
    <row r="57" spans="1:13" s="89" customFormat="1" ht="24.6" customHeight="1">
      <c r="A57" s="65" t="s">
        <v>61</v>
      </c>
      <c r="B57" s="65"/>
      <c r="C57" s="65"/>
      <c r="D57" s="65"/>
      <c r="E57" s="65"/>
      <c r="F57" s="65"/>
      <c r="G57" s="165">
        <f>SUM(G54:G56)</f>
        <v>307559.37999999989</v>
      </c>
      <c r="H57" s="160"/>
      <c r="I57" s="165">
        <f>SUM(I54:I56)</f>
        <v>-2331748.09</v>
      </c>
      <c r="J57" s="160"/>
      <c r="K57" s="165">
        <f>SUM(K54:K56)</f>
        <v>-2192440.62</v>
      </c>
      <c r="L57" s="160"/>
      <c r="M57" s="165">
        <f>SUM(M54:M56)</f>
        <v>-2331748.09</v>
      </c>
    </row>
    <row r="58" spans="1:13" s="89" customFormat="1" ht="24.6" customHeight="1">
      <c r="A58" s="65" t="s">
        <v>62</v>
      </c>
      <c r="B58" s="65"/>
      <c r="C58" s="65"/>
      <c r="D58" s="65"/>
      <c r="E58" s="65"/>
      <c r="F58" s="65"/>
      <c r="G58" s="168">
        <f>+G32+G52+G57</f>
        <v>-23853963.170000095</v>
      </c>
      <c r="H58" s="163"/>
      <c r="I58" s="168">
        <f>+I32+I52+I57</f>
        <v>-37258307.340000004</v>
      </c>
      <c r="J58" s="163"/>
      <c r="K58" s="168">
        <f>+K32+K52+K57</f>
        <v>-26008702.400000054</v>
      </c>
      <c r="L58" s="163"/>
      <c r="M58" s="168">
        <f>+M32+M52+M57</f>
        <v>-41464016.860000044</v>
      </c>
    </row>
    <row r="59" spans="1:13" s="89" customFormat="1" ht="24.6" customHeight="1">
      <c r="A59" s="65" t="s">
        <v>100</v>
      </c>
      <c r="B59" s="65"/>
      <c r="C59" s="65"/>
      <c r="D59" s="65"/>
      <c r="E59" s="65"/>
      <c r="F59" s="65"/>
      <c r="G59" s="160">
        <f>BS!G10</f>
        <v>89087651.859999999</v>
      </c>
      <c r="H59" s="160"/>
      <c r="I59" s="160">
        <v>85641336.170000196</v>
      </c>
      <c r="J59" s="160"/>
      <c r="K59" s="160">
        <f>BS!K10</f>
        <v>86747206.700000003</v>
      </c>
      <c r="L59" s="160"/>
      <c r="M59" s="160">
        <v>79687355.010000005</v>
      </c>
    </row>
    <row r="60" spans="1:13" s="89" customFormat="1" ht="24.6" customHeight="1" thickBot="1">
      <c r="A60" s="65" t="s">
        <v>101</v>
      </c>
      <c r="B60" s="65"/>
      <c r="C60" s="65"/>
      <c r="D60" s="65"/>
      <c r="E60" s="65"/>
      <c r="F60" s="65"/>
      <c r="G60" s="169">
        <f>SUM(G58:G59)</f>
        <v>65233688.689999908</v>
      </c>
      <c r="H60" s="163"/>
      <c r="I60" s="169">
        <f>SUM(I58:I59)</f>
        <v>48383028.830000192</v>
      </c>
      <c r="J60" s="163"/>
      <c r="K60" s="169">
        <f>SUM(K58:K59)</f>
        <v>60738504.299999952</v>
      </c>
      <c r="L60" s="163"/>
      <c r="M60" s="169">
        <f>SUM(M58:M59)</f>
        <v>38223338.149999961</v>
      </c>
    </row>
    <row r="61" spans="1:13" s="89" customFormat="1" ht="24.6" customHeight="1" thickTop="1"/>
    <row r="62" spans="1:13" ht="24.6" customHeight="1"/>
    <row r="63" spans="1:13" ht="24.6" customHeight="1">
      <c r="A63" s="89"/>
      <c r="E63" s="90"/>
      <c r="F63" s="90"/>
      <c r="G63" s="90"/>
      <c r="H63" s="90"/>
      <c r="I63" s="90"/>
      <c r="J63" s="90"/>
      <c r="K63" s="90"/>
      <c r="L63" s="90"/>
      <c r="M63" s="66"/>
    </row>
    <row r="64" spans="1:13" ht="24.6" customHeight="1">
      <c r="A64" s="89" t="s">
        <v>200</v>
      </c>
      <c r="B64" s="90"/>
      <c r="D64" s="90"/>
      <c r="E64" s="90"/>
      <c r="F64" s="90"/>
      <c r="G64" s="90"/>
      <c r="H64" s="90"/>
      <c r="I64" s="90"/>
      <c r="J64" s="90"/>
      <c r="K64" s="90"/>
      <c r="L64" s="90"/>
    </row>
    <row r="65" spans="1:12" ht="24.6" customHeight="1">
      <c r="A65" s="42"/>
      <c r="B65" s="90"/>
      <c r="D65" s="90"/>
      <c r="E65" s="90"/>
      <c r="F65" s="90"/>
      <c r="G65" s="90"/>
      <c r="H65" s="90"/>
      <c r="I65" s="90"/>
      <c r="J65" s="90"/>
      <c r="K65" s="90"/>
      <c r="L65" s="90"/>
    </row>
    <row r="66" spans="1:12" ht="24.6" customHeight="1">
      <c r="A66" s="42"/>
      <c r="B66" s="90"/>
      <c r="D66" s="90"/>
      <c r="E66" s="90"/>
      <c r="F66" s="90"/>
      <c r="G66" s="90"/>
      <c r="H66" s="90"/>
      <c r="I66" s="90"/>
      <c r="J66" s="90"/>
      <c r="K66" s="90"/>
      <c r="L66" s="90"/>
    </row>
    <row r="67" spans="1:12" ht="24.6" customHeight="1">
      <c r="A67" s="42"/>
      <c r="B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2" ht="24.6" customHeight="1">
      <c r="A68" s="42" t="s">
        <v>17</v>
      </c>
      <c r="B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ht="24.6" customHeight="1">
      <c r="A69" s="42"/>
      <c r="B69" s="90"/>
      <c r="D69" s="90"/>
      <c r="E69" s="90"/>
      <c r="F69" s="90"/>
      <c r="G69" s="90"/>
      <c r="H69" s="90"/>
      <c r="I69" s="90"/>
      <c r="J69" s="90"/>
      <c r="K69" s="90"/>
      <c r="L69" s="90"/>
    </row>
    <row r="70" spans="1:12" ht="24.6" customHeight="1">
      <c r="A70" s="42"/>
      <c r="B70" s="90"/>
      <c r="D70" s="90"/>
      <c r="E70" s="90"/>
      <c r="F70" s="90"/>
      <c r="G70" s="90"/>
      <c r="H70" s="90"/>
      <c r="I70" s="90"/>
      <c r="J70" s="90"/>
      <c r="K70" s="90"/>
      <c r="L70" s="90"/>
    </row>
    <row r="71" spans="1:12" ht="24.6" customHeight="1">
      <c r="A71" s="42"/>
      <c r="B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ht="24.6" customHeight="1">
      <c r="A72" s="90"/>
      <c r="B72" s="90"/>
      <c r="D72" s="90"/>
    </row>
    <row r="73" spans="1:12" ht="24.6" customHeight="1">
      <c r="B73" s="61" t="s">
        <v>78</v>
      </c>
      <c r="C73" s="61"/>
      <c r="D73" s="61"/>
      <c r="I73" s="61" t="s">
        <v>76</v>
      </c>
      <c r="J73" s="61"/>
      <c r="K73" s="90"/>
      <c r="L73" s="90"/>
    </row>
    <row r="74" spans="1:12" ht="24.6" customHeight="1">
      <c r="B74" s="62" t="s">
        <v>79</v>
      </c>
      <c r="C74" s="62"/>
      <c r="D74" s="23"/>
      <c r="I74" s="25" t="s">
        <v>77</v>
      </c>
      <c r="J74" s="24"/>
      <c r="K74" s="90"/>
      <c r="L74" s="90"/>
    </row>
  </sheetData>
  <mergeCells count="9">
    <mergeCell ref="A40:M40"/>
    <mergeCell ref="A41:M41"/>
    <mergeCell ref="A42:M42"/>
    <mergeCell ref="K44:M44"/>
    <mergeCell ref="A1:M1"/>
    <mergeCell ref="A2:M2"/>
    <mergeCell ref="A3:M3"/>
    <mergeCell ref="K5:M5"/>
    <mergeCell ref="A39:M39"/>
  </mergeCells>
  <pageMargins left="0.70866141732283472" right="0.19685039370078741" top="0.59055118110236227" bottom="0.39370078740157483" header="0.27559055118110237" footer="0.27559055118110237"/>
  <pageSetup paperSize="9" scale="85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COMPANY!ABC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2021-05-13T09:02:16Z</cp:lastPrinted>
  <dcterms:created xsi:type="dcterms:W3CDTF">2012-03-05T09:08:05Z</dcterms:created>
  <dcterms:modified xsi:type="dcterms:W3CDTF">2021-05-14T03:19:45Z</dcterms:modified>
</cp:coreProperties>
</file>