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chitjaroen\Desktop\Work_2015\!!THE Steel\THE_YE2021\THE_Q1\Deliverable\SET file\"/>
    </mc:Choice>
  </mc:AlternateContent>
  <xr:revisionPtr revIDLastSave="0" documentId="13_ncr:1_{4283697E-74E1-4ED5-8E09-CBE570314D0B}" xr6:coauthVersionLast="45" xr6:coauthVersionMax="45" xr10:uidLastSave="{00000000-0000-0000-0000-000000000000}"/>
  <bookViews>
    <workbookView xWindow="-110" yWindow="-110" windowWidth="19420" windowHeight="10420" tabRatio="717" xr2:uid="{00000000-000D-0000-FFFF-FFFF00000000}"/>
  </bookViews>
  <sheets>
    <sheet name="BS 3-5" sheetId="1" r:id="rId1"/>
    <sheet name="PL 6" sheetId="9" r:id="rId2"/>
    <sheet name="SH 7-8" sheetId="5" r:id="rId3"/>
    <sheet name="SH 9" sheetId="15" r:id="rId4"/>
    <sheet name="CF 10-11" sheetId="6" r:id="rId5"/>
    <sheet name="CF 10-11 (2)" sheetId="16" state="hidden" r:id="rId6"/>
  </sheets>
  <definedNames>
    <definedName name="_Hlk120336604" localSheetId="4">'CF 10-11'!#REF!</definedName>
    <definedName name="_Hlk120336604" localSheetId="5">'CF 10-11 (2)'!#REF!</definedName>
    <definedName name="_xlnm.Print_Area" localSheetId="0">'BS 3-5'!$A$1:$I$84</definedName>
    <definedName name="_xlnm.Print_Area" localSheetId="4">'CF 10-11'!$A$1:$J$93</definedName>
    <definedName name="_xlnm.Print_Area" localSheetId="5">'CF 10-11 (2)'!$A$1:$J$87</definedName>
    <definedName name="_xlnm.Print_Area" localSheetId="1">'PL 6'!$A$1:$I$43</definedName>
    <definedName name="_xlnm.Print_Area" localSheetId="2">'SH 7-8'!$A$1:$R$42</definedName>
    <definedName name="_xlnm.Print_Area" localSheetId="3">'SH 9'!$A$1:$L$38</definedName>
    <definedName name="Z_A3B3E038_AAE0_4F24_B01A_BCF5B017EAC3_.wvu.PrintArea" localSheetId="0" hidden="1">'BS 3-5'!$A$1:$I$84</definedName>
    <definedName name="Z_A3B3E038_AAE0_4F24_B01A_BCF5B017EAC3_.wvu.PrintArea" localSheetId="4" hidden="1">'CF 10-11'!$A$1:$J$86</definedName>
    <definedName name="Z_A3B3E038_AAE0_4F24_B01A_BCF5B017EAC3_.wvu.PrintArea" localSheetId="5" hidden="1">'CF 10-11 (2)'!$A$1:$J$81</definedName>
    <definedName name="Z_A3B3E038_AAE0_4F24_B01A_BCF5B017EAC3_.wvu.PrintArea" localSheetId="1" hidden="1">'PL 6'!$A$1:$I$44</definedName>
    <definedName name="Z_A3B3E038_AAE0_4F24_B01A_BCF5B017EAC3_.wvu.PrintArea" localSheetId="2" hidden="1">'SH 7-8'!$A$1:$R$44</definedName>
    <definedName name="Z_A3B3E038_AAE0_4F24_B01A_BCF5B017EAC3_.wvu.PrintArea" localSheetId="3" hidden="1">'SH 9'!$A$1:$L$40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7" i="5" l="1"/>
  <c r="N38" i="5"/>
  <c r="I41" i="9"/>
  <c r="G41" i="9"/>
  <c r="E41" i="9"/>
  <c r="C41" i="9"/>
  <c r="I32" i="9"/>
  <c r="G32" i="9"/>
  <c r="E32" i="9"/>
  <c r="C32" i="9"/>
  <c r="I37" i="9"/>
  <c r="G37" i="9"/>
  <c r="E37" i="9"/>
  <c r="C37" i="9"/>
  <c r="H30" i="6" l="1"/>
  <c r="D30" i="6"/>
  <c r="G11" i="1"/>
  <c r="G10" i="1"/>
  <c r="C11" i="1"/>
  <c r="C10" i="1"/>
  <c r="C25" i="1" l="1"/>
  <c r="H39" i="5" l="1"/>
  <c r="H18" i="5"/>
  <c r="H20" i="5"/>
  <c r="H34" i="5" s="1"/>
  <c r="G26" i="9"/>
  <c r="C26" i="9"/>
  <c r="H41" i="5" l="1"/>
  <c r="C18" i="9"/>
  <c r="C16" i="9"/>
  <c r="D55" i="6"/>
  <c r="D79" i="6"/>
  <c r="H90" i="6"/>
  <c r="J89" i="6"/>
  <c r="H89" i="6"/>
  <c r="D89" i="6"/>
  <c r="D93" i="6" s="1"/>
  <c r="D90" i="6"/>
  <c r="J87" i="16"/>
  <c r="H87" i="16"/>
  <c r="F87" i="16"/>
  <c r="D87" i="16"/>
  <c r="H78" i="16"/>
  <c r="D78" i="16"/>
  <c r="J75" i="16"/>
  <c r="H75" i="16"/>
  <c r="F75" i="16"/>
  <c r="D75" i="16"/>
  <c r="J63" i="16"/>
  <c r="H63" i="16"/>
  <c r="F63" i="16"/>
  <c r="D63" i="16"/>
  <c r="K60" i="16"/>
  <c r="J41" i="16"/>
  <c r="J45" i="16" s="1"/>
  <c r="J77" i="16" s="1"/>
  <c r="J79" i="16" s="1"/>
  <c r="J37" i="16"/>
  <c r="J30" i="16"/>
  <c r="F30" i="16"/>
  <c r="F41" i="16" s="1"/>
  <c r="F45" i="16" s="1"/>
  <c r="F77" i="16" s="1"/>
  <c r="F79" i="16" s="1"/>
  <c r="D27" i="16"/>
  <c r="J10" i="16"/>
  <c r="F10" i="16"/>
  <c r="J93" i="6" l="1"/>
  <c r="H93" i="6"/>
  <c r="F93" i="6"/>
  <c r="C48" i="1" l="1"/>
  <c r="I43" i="9" l="1"/>
  <c r="E43" i="9"/>
  <c r="J35" i="6" l="1"/>
  <c r="G18" i="9" l="1"/>
  <c r="G16" i="9"/>
  <c r="G48" i="1" l="1"/>
  <c r="E48" i="1"/>
  <c r="H72" i="6" l="1"/>
  <c r="D25" i="6" l="1"/>
  <c r="J39" i="5" l="1"/>
  <c r="F39" i="5"/>
  <c r="D39" i="5"/>
  <c r="H60" i="6" l="1"/>
  <c r="I41" i="1" l="1"/>
  <c r="E27" i="1"/>
  <c r="E16" i="1"/>
  <c r="E29" i="1" s="1"/>
  <c r="I11" i="1"/>
  <c r="I12" i="1" s="1"/>
  <c r="I48" i="1" l="1"/>
  <c r="H36" i="15"/>
  <c r="F36" i="15"/>
  <c r="D36" i="15"/>
  <c r="L35" i="15"/>
  <c r="J31" i="15"/>
  <c r="H31" i="15"/>
  <c r="F31" i="15"/>
  <c r="D31" i="15"/>
  <c r="A22" i="15"/>
  <c r="L12" i="15"/>
  <c r="P34" i="5"/>
  <c r="L34" i="5"/>
  <c r="J34" i="5"/>
  <c r="D34" i="5"/>
  <c r="F34" i="5"/>
  <c r="R17" i="5"/>
  <c r="L13" i="5"/>
  <c r="J13" i="5"/>
  <c r="D13" i="5"/>
  <c r="N13" i="5" s="1"/>
  <c r="N34" i="5" l="1"/>
  <c r="L31" i="15"/>
  <c r="R13" i="5"/>
  <c r="I53" i="1"/>
  <c r="G52" i="1"/>
  <c r="I52" i="1"/>
  <c r="E52" i="1"/>
  <c r="G16" i="1" l="1"/>
  <c r="H75" i="6" l="1"/>
  <c r="D75" i="6"/>
  <c r="J72" i="6"/>
  <c r="F72" i="6"/>
  <c r="D72" i="6"/>
  <c r="J18" i="5"/>
  <c r="F18" i="5"/>
  <c r="D18" i="5"/>
  <c r="D20" i="5" s="1"/>
  <c r="L11" i="15" l="1"/>
  <c r="L10" i="15"/>
  <c r="P37" i="5"/>
  <c r="P39" i="5" s="1"/>
  <c r="P16" i="5"/>
  <c r="L16" i="5"/>
  <c r="N16" i="5" l="1"/>
  <c r="R16" i="5" s="1"/>
  <c r="R38" i="5"/>
  <c r="I55" i="1"/>
  <c r="G55" i="1"/>
  <c r="E55" i="1"/>
  <c r="C55" i="1"/>
  <c r="I20" i="9"/>
  <c r="C20" i="9"/>
  <c r="G20" i="9"/>
  <c r="E20" i="9"/>
  <c r="L16" i="15" l="1"/>
  <c r="I79" i="1"/>
  <c r="C16" i="1" l="1"/>
  <c r="I16" i="1" l="1"/>
  <c r="A2" i="15"/>
  <c r="D60" i="6" l="1"/>
  <c r="I13" i="9"/>
  <c r="I22" i="9" s="1"/>
  <c r="I25" i="9" s="1"/>
  <c r="G13" i="9"/>
  <c r="G22" i="9" s="1"/>
  <c r="G25" i="9" s="1"/>
  <c r="C13" i="9"/>
  <c r="G27" i="9" l="1"/>
  <c r="I27" i="9"/>
  <c r="C22" i="9"/>
  <c r="C25" i="9" s="1"/>
  <c r="J10" i="6"/>
  <c r="J15" i="15"/>
  <c r="L15" i="15" s="1"/>
  <c r="R34" i="5" l="1"/>
  <c r="H10" i="16"/>
  <c r="H30" i="16" s="1"/>
  <c r="H41" i="16" s="1"/>
  <c r="H45" i="16" s="1"/>
  <c r="H77" i="16" s="1"/>
  <c r="H79" i="16" s="1"/>
  <c r="H10" i="6"/>
  <c r="H28" i="6" s="1"/>
  <c r="H39" i="6" s="1"/>
  <c r="H43" i="6" s="1"/>
  <c r="H74" i="6" s="1"/>
  <c r="H76" i="6" s="1"/>
  <c r="J34" i="15"/>
  <c r="J36" i="15" s="1"/>
  <c r="G39" i="9"/>
  <c r="G35" i="9"/>
  <c r="G43" i="9" s="1"/>
  <c r="I35" i="9"/>
  <c r="I39" i="9"/>
  <c r="C27" i="9"/>
  <c r="L34" i="15" l="1"/>
  <c r="L36" i="15" s="1"/>
  <c r="L80" i="16"/>
  <c r="M79" i="16"/>
  <c r="G27" i="1"/>
  <c r="C27" i="1"/>
  <c r="D10" i="16" l="1"/>
  <c r="D30" i="16" s="1"/>
  <c r="D41" i="16" s="1"/>
  <c r="D45" i="16" s="1"/>
  <c r="D77" i="16" s="1"/>
  <c r="D79" i="16" s="1"/>
  <c r="C35" i="9"/>
  <c r="D10" i="6"/>
  <c r="D28" i="6" s="1"/>
  <c r="C29" i="1"/>
  <c r="C43" i="9" l="1"/>
  <c r="C39" i="9"/>
  <c r="L79" i="16"/>
  <c r="K80" i="16"/>
  <c r="J60" i="6"/>
  <c r="F60" i="6"/>
  <c r="J28" i="6" l="1"/>
  <c r="J39" i="6" s="1"/>
  <c r="J43" i="6" s="1"/>
  <c r="J38" i="15"/>
  <c r="G78" i="1" s="1"/>
  <c r="G79" i="1" s="1"/>
  <c r="J17" i="15"/>
  <c r="J19" i="15" s="1"/>
  <c r="H17" i="15"/>
  <c r="H19" i="15" s="1"/>
  <c r="F17" i="15"/>
  <c r="F19" i="15" s="1"/>
  <c r="D17" i="15"/>
  <c r="D19" i="15" s="1"/>
  <c r="F38" i="15" l="1"/>
  <c r="L17" i="15"/>
  <c r="L19" i="15" s="1"/>
  <c r="P18" i="5"/>
  <c r="P20" i="5" s="1"/>
  <c r="P41" i="5" s="1"/>
  <c r="J20" i="5"/>
  <c r="F20" i="5"/>
  <c r="E13" i="9"/>
  <c r="G81" i="1"/>
  <c r="E79" i="1"/>
  <c r="E81" i="1" s="1"/>
  <c r="I27" i="1"/>
  <c r="E22" i="9" l="1"/>
  <c r="E25" i="9" s="1"/>
  <c r="D38" i="15"/>
  <c r="L38" i="15"/>
  <c r="H38" i="15"/>
  <c r="I81" i="1"/>
  <c r="F41" i="5"/>
  <c r="J41" i="5"/>
  <c r="D39" i="6"/>
  <c r="D43" i="6" s="1"/>
  <c r="D74" i="6" s="1"/>
  <c r="I57" i="1"/>
  <c r="C57" i="1"/>
  <c r="G57" i="1"/>
  <c r="G83" i="1" s="1"/>
  <c r="G29" i="1"/>
  <c r="E57" i="1"/>
  <c r="I29" i="1"/>
  <c r="G85" i="1" l="1"/>
  <c r="E27" i="9"/>
  <c r="L18" i="5"/>
  <c r="L20" i="5" s="1"/>
  <c r="D76" i="6"/>
  <c r="E83" i="1"/>
  <c r="I83" i="1"/>
  <c r="I85" i="1" s="1"/>
  <c r="F10" i="6" l="1"/>
  <c r="F28" i="6" s="1"/>
  <c r="F39" i="6" s="1"/>
  <c r="F43" i="6" s="1"/>
  <c r="N18" i="5"/>
  <c r="N20" i="5" s="1"/>
  <c r="R18" i="5"/>
  <c r="R20" i="5" s="1"/>
  <c r="E85" i="1"/>
  <c r="D41" i="5" l="1"/>
  <c r="F74" i="6" l="1"/>
  <c r="F76" i="6" s="1"/>
  <c r="J74" i="6"/>
  <c r="J76" i="6" s="1"/>
  <c r="L37" i="5" l="1"/>
  <c r="N37" i="5" s="1"/>
  <c r="N39" i="5" l="1"/>
  <c r="N41" i="5" s="1"/>
  <c r="R37" i="5"/>
  <c r="R39" i="5" s="1"/>
  <c r="R41" i="5" s="1"/>
  <c r="L39" i="5"/>
  <c r="L41" i="5" l="1"/>
  <c r="C78" i="1" s="1"/>
  <c r="C79" i="1" l="1"/>
  <c r="C81" i="1" s="1"/>
  <c r="C83" i="1" l="1"/>
  <c r="C85" i="1" s="1"/>
  <c r="R43" i="5"/>
</calcChain>
</file>

<file path=xl/sharedStrings.xml><?xml version="1.0" encoding="utf-8"?>
<sst xmlns="http://schemas.openxmlformats.org/spreadsheetml/2006/main" count="441" uniqueCount="205">
  <si>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</si>
  <si>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</si>
  <si>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</si>
  <si>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</si>
  <si>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</si>
  <si>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</si>
  <si>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</si>
  <si>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</si>
  <si>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</si>
  <si>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</si>
  <si>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</si>
  <si>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</si>
  <si>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</si>
  <si>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</si>
  <si>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</si>
  <si>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</si>
  <si>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</si>
  <si>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</si>
  <si>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</si>
  <si>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</si>
  <si>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</si>
  <si>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</si>
  <si>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</si>
  <si>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</si>
  <si>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</si>
  <si>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</si>
  <si>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</si>
  <si>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</si>
  <si>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</si>
  <si>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</si>
  <si>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</si>
  <si>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</si>
  <si>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กำไร (ขาดทุน) สะสม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</si>
  <si>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</si>
  <si>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</si>
  <si>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</si>
  <si>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</si>
  <si>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</si>
  <si>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</si>
  <si>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ส่วนของผู้ถือหุ้น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</si>
  <si>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</si>
  <si>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</si>
  <si>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</si>
  <si>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</si>
  <si>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</si>
  <si>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</si>
  <si>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</si>
  <si>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</si>
  <si>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</si>
  <si>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</si>
  <si>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</si>
  <si>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</si>
  <si>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</si>
  <si>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</si>
  <si>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</si>
  <si>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</si>
  <si>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</si>
  <si>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</si>
  <si>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ส่วนเกิน</t>
  </si>
  <si>
    <t>ตาม</t>
  </si>
  <si>
    <t>กฎหมาย</t>
  </si>
  <si>
    <t>ที่ไม่มี</t>
  </si>
  <si>
    <t>อำนาจ</t>
  </si>
  <si>
    <t>ดอกเบี้ยรับ</t>
  </si>
  <si>
    <t>เงินลงทุนในบริษัทร่วม</t>
  </si>
  <si>
    <t>บริษัทใหญ่</t>
  </si>
  <si>
    <t>รายได้อื่น</t>
  </si>
  <si>
    <t>ของ</t>
  </si>
  <si>
    <t>งบการเงินรวม</t>
  </si>
  <si>
    <t xml:space="preserve">งบการเงินเฉพาะกิจการ </t>
  </si>
  <si>
    <t>31 มีนาคม</t>
  </si>
  <si>
    <t>งบการเงินเฉพาะกิจการ</t>
  </si>
  <si>
    <t>กำไรสะสม</t>
  </si>
  <si>
    <t xml:space="preserve">       ยังไม่ได้จัดสรร</t>
  </si>
  <si>
    <t>งบกำไรขาดทุนเบ็ดเสร็จ (ไม่ได้ตรวจสอบ)</t>
  </si>
  <si>
    <t>กำไรขาดทุนเบ็ดเสร็จอื่น</t>
  </si>
  <si>
    <t>ยอดคงเหลือ ณ วันที่ 31 มีนาคม 2563</t>
  </si>
  <si>
    <t>สำหรับงวดสามเดือนสิ้นสุดวันที่ 31 มีนาคม 2563</t>
  </si>
  <si>
    <t>รวมกำไรเบ็ดเสร็จสำหรับงวด</t>
  </si>
  <si>
    <t>ทุนสำรอง</t>
  </si>
  <si>
    <t>เงินสดและรายการเทียบเท่าเงินสด ณ 31 มีนาคม</t>
  </si>
  <si>
    <t>เงินสดจ่ายเพื่อซื้อที่ดิน อาคารและอุปกรณ์</t>
  </si>
  <si>
    <t>เงินสดรับจากการเพิ่มทุนในบริษัทย่อย - ส่วนได้เสียที่ไม่มีอำนาจควบคุม</t>
  </si>
  <si>
    <t>เงินปันผลจ่ายให้ผู้ถือหุ้น</t>
  </si>
  <si>
    <t>เงินปันผลจ่ายให้ผู้ถือหุ้นที่ไม่มีอำนาจควบคุมของบริษัทย่อย</t>
  </si>
  <si>
    <t xml:space="preserve">   ชำระภายในหนึ่งปี </t>
  </si>
  <si>
    <t>ส่วนของหนี้สินตามสัญญาเช่าที่ถึงกำหนด</t>
  </si>
  <si>
    <t xml:space="preserve">   ไว้ในกำไรหรือขาดทุนในภายหลัง</t>
  </si>
  <si>
    <t>หนี้สินตามสัญญาเช่า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</si>
  <si>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</si>
  <si>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</si>
  <si>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สินทรัพย์สิทธิการใช้</t>
  </si>
  <si>
    <t>เปลี่ยนแปลง</t>
  </si>
  <si>
    <t>สัดส่วน</t>
  </si>
  <si>
    <t>การถือหุ้น</t>
  </si>
  <si>
    <t>บริษัทย่อย</t>
  </si>
  <si>
    <t>รวมกำไร (ขาดทุน) เบ็ดเสร็จสำหรับงวด</t>
  </si>
  <si>
    <t>ค่าใช้จ่าย (รายได้) ภาษีเงินได้</t>
  </si>
  <si>
    <t>กำไรจากอัตราแลกเปลี่ยนสุทธิ</t>
  </si>
  <si>
    <t>ขาดทุนจากอัตราแลกเปลี่ยนสุทธิ</t>
  </si>
  <si>
    <t>งบแสดงการเปลี่ยนแปลงส่วนของผู้ถือหุ้น (ไม่ได้ตรวจสอบ)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</si>
  <si>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</si>
  <si>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</si>
  <si>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ส่วนเกินมูลค่าหุ้น</t>
  </si>
  <si>
    <t>สำหรับงวดสามเดือนสิ้นสุดวันที่ 31 มีนาคม 2564</t>
  </si>
  <si>
    <t>ยอดคงเหลือ ณ วันที่ 31 มีนาคม 2564</t>
  </si>
  <si>
    <t>เงินสดจ่ายในเงินลงทุนในบริษัทร่วม</t>
  </si>
  <si>
    <t>เงินสดจ่ายเพื่อซื้อสินทรัพย์สิทธิการใช้</t>
  </si>
  <si>
    <t>เงินสดรับในเงินปันผลบริษัทย่อย</t>
  </si>
  <si>
    <t>เงินจ่ายล่วงหน้าค่าสินค้า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</si>
  <si>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</si>
  <si>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</si>
  <si>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เงินรับล่วงหน้าค่าสินค้า</t>
  </si>
  <si>
    <t>กำไร (ขาดทุน) จากกิจกรรมดำเนินงาน</t>
  </si>
  <si>
    <t>ส่วนต่ำจากการ</t>
  </si>
  <si>
    <t>ผลกระทบจากการเปลี่ยนแปลงนโยบายการบัญชี</t>
  </si>
  <si>
    <t xml:space="preserve">ยอดคงเหลือ ณ วันที่ 1 มกราคม 2563 ตามที่รายงานในงวดก่อน </t>
  </si>
  <si>
    <t>กำไร (ขาดทุน) สำหรับงวด</t>
  </si>
  <si>
    <t>การแบ่งปันกำไร (ขาดทุน)</t>
  </si>
  <si>
    <t>การแบ่งปันกำไร (ขาดทุน) เบ็ดเสร็จรวม</t>
  </si>
  <si>
    <t>ยอดคงเหลือ ณ วันที่ 1 มกราคม 2564</t>
  </si>
  <si>
    <t xml:space="preserve">ยอดคงเหลือ ณ วันที่ 1 มกราคม 2564 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</si>
  <si>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</si>
  <si>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</si>
  <si>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</si>
  <si>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</si>
  <si>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</si>
  <si>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</si>
  <si>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สินทรัพย์ไม่มีตัวตนอื่น</t>
  </si>
  <si>
    <t>หนี้สินไม่หมุนเวียนอื่น</t>
  </si>
  <si>
    <t xml:space="preserve">    (หุ้นสามัญ 1,650,015,240 หุ้น มูลค่า 0.5 บาท ต่อหุ้น)</t>
  </si>
  <si>
    <t xml:space="preserve">    (หุ้นสามัญ 1,102,061,385 หุ้น มูลค่า 0.5 บาท ต่อหุ้น)</t>
  </si>
  <si>
    <t>บริษัท เดอะ สตีล จำกัด (มหาชน) และบริษัทย่อย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</si>
  <si>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</si>
  <si>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</si>
  <si>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</si>
  <si>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ส่วนแบ่ง (กำไร) ขาดทุนของบริษัทร่วมที่ใช้วิธีส่วนได้เสีย</t>
  </si>
  <si>
    <t xml:space="preserve">ยอดคงเหลือ ณ วันที่ 1 มกราคม 2563 </t>
  </si>
  <si>
    <t xml:space="preserve">   กำไร</t>
  </si>
  <si>
    <t xml:space="preserve">   กำไรขาดทุนเบ็ดเสร็จอื่น</t>
  </si>
  <si>
    <r>
      <t>กำไร (ขาดทุน) สำหรับงวด</t>
    </r>
    <r>
      <rPr>
        <b/>
        <sz val="15"/>
        <rFont val="Angsana New"/>
        <family val="1"/>
      </rPr>
      <t xml:space="preserve"> </t>
    </r>
  </si>
  <si>
    <t>ปรับรายการที่กระทบกำไร (ขาดทุน) เป็นเงินสดรับ (จ่าย)</t>
  </si>
  <si>
    <t xml:space="preserve">   ที่ดิน อาคารและอุปกรณ์</t>
  </si>
  <si>
    <t>(กลับรายการ) ผลขาดทุนจากการปรับลดมูลค่าสินค้าคงเหลือ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</si>
  <si>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</si>
  <si>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</si>
  <si>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 xml:space="preserve">เงินเบิกเกินบัญชีและเงินกู้ยืมระยะสั้นจาก </t>
  </si>
  <si>
    <t xml:space="preserve">   สถาบันการเงินเพิ่มขึ้น (ลดลง)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</si>
  <si>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</si>
  <si>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</si>
  <si>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ค่าเสื่อมราคาอสังหาริมทรัพย์เพื่อการลงทุน</t>
  </si>
  <si>
    <t>3, 4</t>
  </si>
  <si>
    <t>ภาษีเงินได้รับคืน</t>
  </si>
  <si>
    <t>ภาษีเงินได้จ่ายออก</t>
  </si>
  <si>
    <t>เงินสดรับจากการขายที่ดิน อาคารและอุปกรณ์</t>
  </si>
  <si>
    <t>ดอกเบี้ยจ่าย</t>
  </si>
  <si>
    <t>เงินสดจ่ายชำระหนี้สินตามสัญญาเช่า</t>
  </si>
  <si>
    <t>เงินกู้ยืมระยะสั้นจากบริษัทย่อย</t>
  </si>
  <si>
    <t>เงินสดรับจากเงินกู้ยืมระยะสั้นจากบริษัทย่อย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</si>
  <si>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</si>
  <si>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</si>
  <si>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เงินสดจ่ายเพื่อชำระเงินกู้ยืมระยะสั้นจากบริษัทย่อย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</si>
  <si>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</si>
  <si>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</si>
  <si>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</si>
  <si>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</si>
  <si>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ข้อมูลงบกระแสเงินสดเปิดเผยเพิ่มเติม</t>
  </si>
  <si>
    <t>ที่ดิน อาคารและอุปกรณ์จ่ายชำระเป็นเงินสด</t>
  </si>
  <si>
    <t xml:space="preserve">   ในระหว่างงวดมีรายละเอียดมีดังนี้ </t>
  </si>
  <si>
    <t>เพิ่มขึ้นในระหว่างงวด</t>
  </si>
  <si>
    <r>
      <rPr>
        <i/>
        <sz val="15"/>
        <color indexed="8"/>
        <rFont val="Angsana New"/>
        <family val="1"/>
      </rPr>
      <t>บวก 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</si>
  <si>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ซื้อมาและจ่ายชำระเป็นเงินสด</t>
  </si>
  <si>
    <t>สินทรัพย์ไม่มีตัวตนอื่นที่จ่ายชำระเป็นเงินสด</t>
  </si>
  <si>
    <t>กำไร (ขาดทุน) ก่อนค่าใช้จ่าย (รายได้) ภาษีเงินได้</t>
  </si>
  <si>
    <t xml:space="preserve">   วิธีส่วนได้เสีย </t>
  </si>
  <si>
    <t>(กลับรายการ) ผลขาดทุนจากการด้อยค่าลูกหนี้การค้า</t>
  </si>
  <si>
    <t>ส่วนแบ่ง (กำไร) ขาดทุนของบริษัทร่วมที่ใช้</t>
  </si>
  <si>
    <t>ภาษีเงินได้ค้างจ่าย</t>
  </si>
  <si>
    <t xml:space="preserve">                 - รับโอนมาจากสินค้าคงเหลือ</t>
  </si>
  <si>
    <t>กระแสเงินสดสุทธิใช้ไปในกิจกรรมจัดหาเงิน</t>
  </si>
  <si>
    <t>กำไรจากอัตราแลกเปลี่ยนที่ยังไม่เกิดขึ้น</t>
  </si>
  <si>
    <t>ผลขาดทุนจากการด้อยค่าเงินจ่ายล่วงหน้าค่าสินค้า</t>
  </si>
  <si>
    <t>ขาดทุนจากการจำหน่ายและตัดจำหน่าย</t>
  </si>
  <si>
    <t>ขาดทุนจากการตัดจำหน่ายภาษีเงินได้ถูกหัก ณ ที่จ่าย</t>
  </si>
  <si>
    <t>ตัดขาดทุนระหว่างกันที่ยังไม่รับรู้จากการขายสินค้าให้บริษัทร่วม</t>
  </si>
  <si>
    <t xml:space="preserve">                 - รับโอนมาจากสินทรัพย์สิทธิการใช้</t>
  </si>
  <si>
    <t>รายการที่ไม่ใช่เงินสด</t>
  </si>
  <si>
    <t>ซื้อที่ดิน อาคารและอุปกรณ์ที่ยังมิได้ชำระเงิน</t>
  </si>
  <si>
    <t>โอนสินค้าคงเหลือไปยังที่ดิน อาคารและอุปกรณ์</t>
  </si>
  <si>
    <t xml:space="preserve">โอนสินทรัพย์สิทธิการใช้ไปยังที่ดิน อาคารและอุปกรณ์ </t>
  </si>
  <si>
    <t>กำไร (ขาดทุน) เบ็ดเสร็จรวมสำหรับงวด</t>
  </si>
  <si>
    <t>ตัดกำไรระหว่างกันที่ยังไม่รับรู้จากการขายสินค้าให้บริษัทร่วม</t>
  </si>
  <si>
    <t>ส่วนต่ำจากการเปลี่ยนแปลงสัดส่วนการถือหุ้นบริษัทย่อย</t>
  </si>
  <si>
    <t>ส่วนต่ำจาก</t>
  </si>
  <si>
    <t>การเปลี่ยนแปลง</t>
  </si>
  <si>
    <t>และชำระแล้ว</t>
  </si>
  <si>
    <t>ทุนเรือนหุ้นที่ออก</t>
  </si>
  <si>
    <t>ทุนสำรองตาม</t>
  </si>
  <si>
    <t>รวมส่วนของ</t>
  </si>
  <si>
    <t>ขาดทุนจากการด้อยค่าเงินจ่ายล่วงหน้าค่าสินค้า</t>
  </si>
  <si>
    <t xml:space="preserve">ส่วนแบ่ง (กำไร) ขาดทุนของบริษัทร่วมที่ใช้วิธีส่วนได้เสีย </t>
  </si>
  <si>
    <t>ขาดทุนจากการจำหน่ายและตัดจำหน่ายที่ดิน อาคารและอุปกรณ์</t>
  </si>
  <si>
    <t>รายได้จากการขายสินค้าและการให้บริการ</t>
  </si>
  <si>
    <t>ต้นทุนขายสินค้าและการให้บริการ</t>
  </si>
  <si>
    <t xml:space="preserve">   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</si>
</sst>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0.0%"/>
  </numFmts>
  <fonts count="3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color indexed="10"/>
      <name val="Angsana New"/>
      <family val="1"/>
    </font>
    <font>
      <sz val="14"/>
      <name val="Arial"/>
      <family val="2"/>
    </font>
    <font>
      <sz val="14"/>
      <name val="CordiaUPC"/>
      <family val="2"/>
    </font>
    <font>
      <sz val="15"/>
      <color indexed="10"/>
      <name val="Angsana New"/>
      <family val="1"/>
    </font>
    <font>
      <sz val="15"/>
      <name val="Arial"/>
      <family val="2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i/>
      <sz val="15"/>
      <color indexed="12"/>
      <name val="Angsana New"/>
      <family val="1"/>
    </font>
    <font>
      <i/>
      <sz val="15"/>
      <color indexed="10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.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05">
    <xf numFmtId="0" fontId="0" fillId="0" borderId="0" xfId="0"/>
    <xf numFmtId="37" fontId="4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9" fillId="0" borderId="0" xfId="0" applyFont="1" applyFill="1" applyBorder="1" applyAlignment="1"/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5" fillId="0" borderId="0" xfId="0" applyFont="1" applyFill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7" fillId="0" borderId="0" xfId="0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43" fontId="9" fillId="0" borderId="0" xfId="1" applyFont="1" applyFill="1" applyAlignment="1"/>
    <xf numFmtId="37" fontId="8" fillId="0" borderId="0" xfId="0" applyNumberFormat="1" applyFont="1" applyFill="1" applyAlignment="1"/>
    <xf numFmtId="37" fontId="8" fillId="0" borderId="0" xfId="0" applyNumberFormat="1" applyFont="1" applyFill="1" applyBorder="1" applyAlignment="1"/>
    <xf numFmtId="0" fontId="18" fillId="0" borderId="0" xfId="0" applyFont="1" applyFill="1" applyAlignment="1">
      <alignment horizontal="left"/>
    </xf>
    <xf numFmtId="0" fontId="9" fillId="2" borderId="0" xfId="0" applyFont="1" applyFill="1" applyAlignment="1"/>
    <xf numFmtId="164" fontId="9" fillId="0" borderId="0" xfId="1" applyNumberFormat="1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0" fontId="6" fillId="0" borderId="0" xfId="0" applyFont="1" applyFill="1" applyAlignment="1">
      <alignment horizontal="left"/>
    </xf>
    <xf numFmtId="164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0" fillId="0" borderId="5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4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4" fillId="0" borderId="2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164" fontId="9" fillId="2" borderId="0" xfId="1" applyNumberFormat="1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>
      <alignment horizontal="left"/>
    </xf>
    <xf numFmtId="164" fontId="0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37" fontId="5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left" wrapText="1"/>
    </xf>
    <xf numFmtId="164" fontId="4" fillId="0" borderId="2" xfId="1" applyNumberFormat="1" applyFont="1" applyFill="1" applyBorder="1" applyAlignment="1"/>
    <xf numFmtId="43" fontId="0" fillId="0" borderId="0" xfId="1" applyFont="1" applyFill="1" applyAlignment="1"/>
    <xf numFmtId="43" fontId="0" fillId="0" borderId="0" xfId="0" applyNumberFormat="1" applyFont="1" applyFill="1" applyAlignment="1"/>
    <xf numFmtId="0" fontId="0" fillId="0" borderId="0" xfId="0" applyFont="1" applyFill="1" applyAlignment="1">
      <alignment wrapText="1"/>
    </xf>
    <xf numFmtId="37" fontId="4" fillId="0" borderId="0" xfId="0" applyNumberFormat="1" applyFont="1" applyFill="1" applyBorder="1" applyAlignment="1"/>
    <xf numFmtId="164" fontId="4" fillId="0" borderId="1" xfId="1" applyNumberFormat="1" applyFont="1" applyFill="1" applyBorder="1" applyAlignment="1"/>
    <xf numFmtId="41" fontId="0" fillId="0" borderId="0" xfId="1" quotePrefix="1" applyNumberFormat="1" applyFont="1" applyFill="1" applyAlignment="1">
      <alignment horizontal="right"/>
    </xf>
    <xf numFmtId="164" fontId="4" fillId="0" borderId="4" xfId="1" applyNumberFormat="1" applyFont="1" applyFill="1" applyBorder="1" applyAlignment="1"/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37" fontId="0" fillId="0" borderId="1" xfId="0" applyNumberFormat="1" applyFont="1" applyFill="1" applyBorder="1" applyAlignment="1"/>
    <xf numFmtId="37" fontId="0" fillId="0" borderId="4" xfId="0" applyNumberFormat="1" applyFont="1" applyFill="1" applyBorder="1" applyAlignment="1"/>
    <xf numFmtId="37" fontId="4" fillId="0" borderId="2" xfId="0" applyNumberFormat="1" applyFont="1" applyFill="1" applyBorder="1" applyAlignment="1"/>
    <xf numFmtId="37" fontId="4" fillId="0" borderId="1" xfId="0" applyNumberFormat="1" applyFont="1" applyFill="1" applyBorder="1" applyAlignment="1"/>
    <xf numFmtId="3" fontId="0" fillId="0" borderId="0" xfId="0" applyNumberFormat="1" applyFont="1" applyFill="1" applyAlignment="1"/>
    <xf numFmtId="0" fontId="24" fillId="0" borderId="0" xfId="0" applyFont="1" applyFill="1" applyAlignment="1">
      <alignment horizontal="center"/>
    </xf>
    <xf numFmtId="3" fontId="4" fillId="0" borderId="2" xfId="0" applyNumberFormat="1" applyFont="1" applyFill="1" applyBorder="1" applyAlignment="1"/>
    <xf numFmtId="0" fontId="4" fillId="0" borderId="0" xfId="0" applyFont="1" applyFill="1" applyBorder="1" applyAlignment="1"/>
    <xf numFmtId="3" fontId="4" fillId="0" borderId="0" xfId="0" applyNumberFormat="1" applyFont="1" applyFill="1" applyAlignment="1"/>
    <xf numFmtId="164" fontId="4" fillId="0" borderId="5" xfId="1" applyNumberFormat="1" applyFont="1" applyFill="1" applyBorder="1" applyAlignment="1"/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0" fontId="4" fillId="0" borderId="0" xfId="0" applyFont="1" applyFill="1" applyAlignment="1"/>
    <xf numFmtId="0" fontId="0" fillId="0" borderId="4" xfId="0" applyFont="1" applyFill="1" applyBorder="1" applyAlignment="1"/>
    <xf numFmtId="164" fontId="0" fillId="0" borderId="4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3" borderId="0" xfId="0" applyFont="1" applyFill="1" applyAlignment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5" fontId="4" fillId="0" borderId="0" xfId="0" applyNumberFormat="1" applyFont="1" applyAlignment="1">
      <alignment horizontal="left" vertical="center"/>
    </xf>
    <xf numFmtId="164" fontId="4" fillId="0" borderId="1" xfId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64" fontId="4" fillId="0" borderId="0" xfId="1" applyNumberFormat="1" applyFont="1" applyFill="1" applyAlignment="1">
      <alignment wrapText="1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164" fontId="4" fillId="0" borderId="0" xfId="1" applyNumberFormat="1" applyFont="1" applyFill="1" applyBorder="1" applyAlignment="1">
      <alignment wrapText="1"/>
    </xf>
    <xf numFmtId="164" fontId="4" fillId="0" borderId="0" xfId="1" applyNumberFormat="1" applyFont="1" applyBorder="1" applyAlignment="1">
      <alignment wrapText="1"/>
    </xf>
    <xf numFmtId="164" fontId="0" fillId="0" borderId="0" xfId="1" applyNumberFormat="1" applyFont="1" applyAlignment="1">
      <alignment wrapText="1"/>
    </xf>
    <xf numFmtId="164" fontId="4" fillId="0" borderId="0" xfId="1" applyNumberFormat="1" applyFont="1" applyAlignment="1">
      <alignment wrapText="1"/>
    </xf>
    <xf numFmtId="0" fontId="21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37" fontId="4" fillId="0" borderId="0" xfId="0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41" fontId="0" fillId="0" borderId="0" xfId="1" applyNumberFormat="1" applyFont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0" fontId="2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 wrapText="1"/>
    </xf>
    <xf numFmtId="164" fontId="5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26" fillId="0" borderId="0" xfId="0" applyFont="1" applyFill="1" applyAlignment="1">
      <alignment horizontal="left"/>
    </xf>
    <xf numFmtId="0" fontId="27" fillId="0" borderId="0" xfId="0" applyFont="1" applyFill="1" applyAlignment="1"/>
    <xf numFmtId="0" fontId="28" fillId="0" borderId="0" xfId="0" applyFont="1" applyFill="1" applyAlignment="1"/>
    <xf numFmtId="0" fontId="28" fillId="0" borderId="0" xfId="0" applyFont="1" applyFill="1" applyBorder="1" applyAlignment="1"/>
    <xf numFmtId="41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64" fontId="4" fillId="0" borderId="3" xfId="1" applyNumberFormat="1" applyFont="1" applyFill="1" applyBorder="1" applyAlignment="1"/>
    <xf numFmtId="41" fontId="3" fillId="0" borderId="0" xfId="1" applyNumberFormat="1" applyFont="1" applyFill="1" applyBorder="1" applyAlignment="1"/>
    <xf numFmtId="41" fontId="0" fillId="0" borderId="4" xfId="1" applyNumberFormat="1" applyFont="1" applyFill="1" applyBorder="1" applyAlignment="1"/>
    <xf numFmtId="41" fontId="0" fillId="0" borderId="4" xfId="1" applyNumberFormat="1" applyFont="1" applyFill="1" applyBorder="1" applyAlignment="1">
      <alignment wrapText="1"/>
    </xf>
    <xf numFmtId="0" fontId="0" fillId="4" borderId="0" xfId="0" applyFont="1" applyFill="1" applyAlignment="1"/>
    <xf numFmtId="41" fontId="5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41" fontId="34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41" fontId="0" fillId="4" borderId="0" xfId="0" applyNumberFormat="1" applyFill="1" applyAlignment="1">
      <alignment vertical="center"/>
    </xf>
    <xf numFmtId="0" fontId="33" fillId="4" borderId="0" xfId="0" applyFont="1" applyFill="1" applyAlignment="1">
      <alignment vertical="center" wrapText="1"/>
    </xf>
    <xf numFmtId="41" fontId="4" fillId="4" borderId="3" xfId="0" applyNumberFormat="1" applyFont="1" applyFill="1" applyBorder="1" applyAlignment="1">
      <alignment horizontal="right" vertical="center"/>
    </xf>
    <xf numFmtId="41" fontId="4" fillId="4" borderId="0" xfId="0" applyNumberFormat="1" applyFont="1" applyFill="1" applyAlignment="1">
      <alignment horizontal="right" vertical="center"/>
    </xf>
    <xf numFmtId="0" fontId="34" fillId="4" borderId="0" xfId="0" applyFont="1" applyFill="1" applyAlignment="1">
      <alignment vertical="center"/>
    </xf>
    <xf numFmtId="41" fontId="0" fillId="4" borderId="0" xfId="0" applyNumberFormat="1" applyFill="1"/>
    <xf numFmtId="41" fontId="34" fillId="4" borderId="0" xfId="4" applyNumberFormat="1" applyFont="1" applyFill="1" applyAlignment="1">
      <alignment vertical="center"/>
    </xf>
    <xf numFmtId="0" fontId="5" fillId="4" borderId="0" xfId="0" applyFont="1" applyFill="1" applyBorder="1" applyAlignment="1">
      <alignment horizontal="center"/>
    </xf>
    <xf numFmtId="9" fontId="0" fillId="0" borderId="0" xfId="5" applyFont="1" applyFill="1" applyAlignment="1"/>
    <xf numFmtId="166" fontId="0" fillId="0" borderId="0" xfId="5" applyNumberFormat="1" applyFont="1" applyFill="1" applyAlignment="1"/>
    <xf numFmtId="166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41" fontId="0" fillId="0" borderId="4" xfId="1" quotePrefix="1" applyNumberFormat="1" applyFont="1" applyFill="1" applyBorder="1" applyAlignment="1">
      <alignment horizontal="right"/>
    </xf>
    <xf numFmtId="0" fontId="30" fillId="0" borderId="0" xfId="0" applyFont="1" applyFill="1" applyAlignment="1">
      <alignment vertical="center" wrapText="1"/>
    </xf>
    <xf numFmtId="41" fontId="34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vertical="center" wrapText="1"/>
    </xf>
    <xf numFmtId="41" fontId="0" fillId="0" borderId="0" xfId="0" applyNumberFormat="1" applyFill="1" applyAlignment="1">
      <alignment vertical="center"/>
    </xf>
    <xf numFmtId="0" fontId="33" fillId="0" borderId="0" xfId="0" applyFont="1" applyFill="1" applyAlignment="1">
      <alignment vertical="center" wrapText="1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vertical="center" wrapText="1"/>
    </xf>
    <xf numFmtId="41" fontId="0" fillId="4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4" fillId="0" borderId="1" xfId="0" applyNumberFormat="1" applyFont="1" applyFill="1" applyBorder="1" applyAlignment="1"/>
    <xf numFmtId="43" fontId="4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/>
    <xf numFmtId="41" fontId="0" fillId="0" borderId="0" xfId="1" quotePrefix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horizontal="center"/>
    </xf>
  </cellXfs>
  <cellStyles count="6">
    <cellStyle name="Comma" xfId="1" builtinId="3"/>
    <cellStyle name="Comma 10" xfId="4" xr:uid="{DCAF3DCB-D289-442B-BA44-90B5B0F12E54}"/>
    <cellStyle name="Comma 2" xfId="2" xr:uid="{00000000-0005-0000-0000-000001000000}"/>
    <cellStyle name="Normal" xfId="0" builtinId="0"/>
    <cellStyle name="Normal 2" xfId="3" xr:uid="{45A9F114-CE4D-417B-B119-C08599877E21}"/>
    <cellStyle name="Percent" xfId="5" builtinId="5"/>
  </cellStyles>
  <dxfs count="0"/>
  <tableStyles count="0" defaultTableStyle="TableStyleMedium9" defaultPivotStyle="PivotStyleLight16"/>
  <colors>
    <mruColors>
      <color rgb="FFCCFF99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N160"/>
  <sheetViews>
    <sheetView showGridLines="0" tabSelected="1" view="pageBreakPreview" topLeftCell="A23" zoomScaleNormal="70" zoomScaleSheetLayoutView="100" workbookViewId="0">
      <selection activeCell="L17" sqref="L17"/>
    </sheetView>
  </sheetViews>
  <sheetFormatPr defaultColWidth="9.09765625" defaultRowHeight="20" x14ac:dyDescent="0.6"/>
  <cols>
    <col min="1" max="1" width="46.09765625" style="4" customWidth="1"/>
    <col min="2" max="2" width="8.296875" style="6" customWidth="1"/>
    <col min="3" max="3" width="14" style="6" customWidth="1"/>
    <col min="4" max="4" width="1.3984375" style="6" customWidth="1"/>
    <col min="5" max="5" width="14" style="6" customWidth="1"/>
    <col min="6" max="6" width="1.3984375" style="6" customWidth="1"/>
    <col min="7" max="7" width="14" style="6" customWidth="1"/>
    <col min="8" max="8" width="1.3984375" style="6" customWidth="1"/>
    <col min="9" max="9" width="14" style="6" customWidth="1"/>
    <col min="10" max="10" width="15.296875" style="6" bestFit="1" customWidth="1"/>
    <col min="11" max="11" width="11" style="46" bestFit="1" customWidth="1"/>
    <col min="12" max="12" width="10.3984375" style="46" bestFit="1" customWidth="1"/>
    <col min="13" max="13" width="9.09765625" style="6"/>
    <col min="14" max="15" width="12.09765625" style="6" customWidth="1"/>
    <col min="16" max="16384" width="9.09765625" style="6"/>
  </cols>
  <sheetData>
    <row r="1" spans="1:14" ht="23" x14ac:dyDescent="0.7">
      <c r="A1" s="3" t="s">
        <v>132</v>
      </c>
    </row>
    <row r="2" spans="1:14" ht="23" x14ac:dyDescent="0.7">
      <c r="A2" s="3" t="s">
        <v>34</v>
      </c>
    </row>
    <row r="3" spans="1:14" ht="23" x14ac:dyDescent="0.7">
      <c r="A3" s="3"/>
    </row>
    <row r="4" spans="1:14" s="23" customFormat="1" ht="22" x14ac:dyDescent="0.7">
      <c r="A4" s="22"/>
      <c r="B4" s="64"/>
      <c r="C4" s="197" t="s">
        <v>68</v>
      </c>
      <c r="D4" s="197"/>
      <c r="E4" s="197"/>
      <c r="F4" s="66"/>
      <c r="G4" s="197" t="s">
        <v>69</v>
      </c>
      <c r="H4" s="197"/>
      <c r="I4" s="197"/>
      <c r="K4" s="27"/>
      <c r="L4" s="27"/>
    </row>
    <row r="5" spans="1:14" s="23" customFormat="1" ht="22" x14ac:dyDescent="0.7">
      <c r="A5" s="22"/>
      <c r="B5" s="64"/>
      <c r="C5" s="64" t="s">
        <v>70</v>
      </c>
      <c r="D5" s="64"/>
      <c r="E5" s="64" t="s">
        <v>52</v>
      </c>
      <c r="F5" s="66"/>
      <c r="G5" s="64" t="s">
        <v>70</v>
      </c>
      <c r="H5" s="64"/>
      <c r="I5" s="64" t="s">
        <v>52</v>
      </c>
      <c r="K5" s="27"/>
      <c r="L5" s="27"/>
    </row>
    <row r="6" spans="1:14" s="23" customFormat="1" ht="23" x14ac:dyDescent="0.7">
      <c r="A6" s="3" t="s">
        <v>0</v>
      </c>
      <c r="B6" s="65" t="s">
        <v>1</v>
      </c>
      <c r="C6" s="64">
        <v>2564</v>
      </c>
      <c r="D6" s="64"/>
      <c r="E6" s="64">
        <v>2563</v>
      </c>
      <c r="F6" s="64"/>
      <c r="G6" s="64">
        <v>2564</v>
      </c>
      <c r="H6" s="64"/>
      <c r="I6" s="64">
        <v>2563</v>
      </c>
      <c r="K6" s="27"/>
      <c r="L6" s="27"/>
    </row>
    <row r="7" spans="1:14" s="23" customFormat="1" ht="22" x14ac:dyDescent="0.7">
      <c r="A7" s="9"/>
      <c r="B7" s="65"/>
      <c r="C7" s="64" t="s">
        <v>54</v>
      </c>
      <c r="E7" s="69"/>
      <c r="F7" s="64"/>
      <c r="G7" s="64" t="s">
        <v>54</v>
      </c>
      <c r="H7" s="64"/>
      <c r="I7" s="69"/>
      <c r="K7" s="27"/>
      <c r="L7" s="27"/>
    </row>
    <row r="8" spans="1:14" s="23" customFormat="1" ht="21.5" x14ac:dyDescent="0.65">
      <c r="A8" s="70"/>
      <c r="B8" s="64"/>
      <c r="C8" s="196" t="s">
        <v>48</v>
      </c>
      <c r="D8" s="196"/>
      <c r="E8" s="196"/>
      <c r="F8" s="196"/>
      <c r="G8" s="196"/>
      <c r="H8" s="196"/>
      <c r="I8" s="196"/>
      <c r="K8" s="27"/>
      <c r="L8" s="27"/>
    </row>
    <row r="9" spans="1:14" s="23" customFormat="1" ht="22" x14ac:dyDescent="0.7">
      <c r="A9" s="49" t="s">
        <v>2</v>
      </c>
      <c r="B9" s="65"/>
      <c r="K9" s="27"/>
      <c r="L9" s="27"/>
    </row>
    <row r="10" spans="1:14" s="23" customFormat="1" ht="21.5" x14ac:dyDescent="0.65">
      <c r="A10" s="22" t="s">
        <v>3</v>
      </c>
      <c r="B10" s="65"/>
      <c r="C10" s="52">
        <f>269590+1382</f>
        <v>270972</v>
      </c>
      <c r="D10" s="52"/>
      <c r="E10" s="52">
        <v>199384</v>
      </c>
      <c r="F10" s="27"/>
      <c r="G10" s="27">
        <f>260811+1382</f>
        <v>262193</v>
      </c>
      <c r="H10" s="27"/>
      <c r="I10" s="27">
        <v>191916</v>
      </c>
      <c r="J10" s="71"/>
      <c r="K10" s="27"/>
      <c r="L10" s="27"/>
      <c r="N10" s="147"/>
    </row>
    <row r="11" spans="1:14" s="23" customFormat="1" ht="21.5" x14ac:dyDescent="0.65">
      <c r="A11" s="72" t="s">
        <v>162</v>
      </c>
      <c r="B11" s="73" t="s">
        <v>151</v>
      </c>
      <c r="C11" s="52">
        <f>1650211-1382</f>
        <v>1648829</v>
      </c>
      <c r="D11" s="52"/>
      <c r="E11" s="52">
        <v>1477154</v>
      </c>
      <c r="F11" s="27"/>
      <c r="G11" s="27">
        <f>1635247-1382</f>
        <v>1633865</v>
      </c>
      <c r="H11" s="27"/>
      <c r="I11" s="27">
        <f>1470531</f>
        <v>1470531</v>
      </c>
      <c r="J11" s="71"/>
      <c r="K11" s="27"/>
      <c r="L11" s="27"/>
      <c r="N11" s="147"/>
    </row>
    <row r="12" spans="1:14" s="23" customFormat="1" ht="21.5" x14ac:dyDescent="0.65">
      <c r="A12" s="72" t="s">
        <v>163</v>
      </c>
      <c r="B12" s="148">
        <v>3</v>
      </c>
      <c r="C12" s="52">
        <v>18946</v>
      </c>
      <c r="D12" s="52"/>
      <c r="E12" s="52">
        <v>21268</v>
      </c>
      <c r="F12" s="27"/>
      <c r="G12" s="27">
        <v>4876</v>
      </c>
      <c r="H12" s="27"/>
      <c r="I12" s="27">
        <f>1476357-I11</f>
        <v>5826</v>
      </c>
      <c r="J12" s="71"/>
      <c r="K12" s="27"/>
      <c r="L12" s="27"/>
      <c r="N12" s="147"/>
    </row>
    <row r="13" spans="1:14" s="23" customFormat="1" ht="21.5" x14ac:dyDescent="0.65">
      <c r="A13" s="74" t="s">
        <v>159</v>
      </c>
      <c r="B13" s="73">
        <v>3</v>
      </c>
      <c r="C13" s="52">
        <v>0</v>
      </c>
      <c r="D13" s="52"/>
      <c r="E13" s="81">
        <v>0</v>
      </c>
      <c r="F13" s="27"/>
      <c r="G13" s="27">
        <v>276799</v>
      </c>
      <c r="H13" s="27"/>
      <c r="I13" s="27">
        <v>289000</v>
      </c>
      <c r="J13" s="71"/>
      <c r="K13" s="27"/>
      <c r="L13" s="27"/>
      <c r="N13" s="147"/>
    </row>
    <row r="14" spans="1:14" s="23" customFormat="1" ht="21.5" x14ac:dyDescent="0.65">
      <c r="A14" s="22" t="s">
        <v>4</v>
      </c>
      <c r="B14" s="73">
        <v>5</v>
      </c>
      <c r="C14" s="52">
        <v>1217153</v>
      </c>
      <c r="D14" s="52"/>
      <c r="E14" s="52">
        <v>978420</v>
      </c>
      <c r="F14" s="27"/>
      <c r="G14" s="27">
        <v>1217153</v>
      </c>
      <c r="H14" s="27"/>
      <c r="I14" s="27">
        <v>978420</v>
      </c>
      <c r="J14" s="71"/>
      <c r="K14" s="27"/>
      <c r="L14" s="27"/>
      <c r="N14" s="147"/>
    </row>
    <row r="15" spans="1:14" s="23" customFormat="1" ht="21.5" x14ac:dyDescent="0.65">
      <c r="A15" s="22" t="s">
        <v>109</v>
      </c>
      <c r="B15" s="73">
        <v>3</v>
      </c>
      <c r="C15" s="52">
        <v>20142</v>
      </c>
      <c r="D15" s="52"/>
      <c r="E15" s="52">
        <v>1</v>
      </c>
      <c r="F15" s="27"/>
      <c r="G15" s="27">
        <v>20142</v>
      </c>
      <c r="H15" s="27"/>
      <c r="I15" s="27">
        <v>1</v>
      </c>
      <c r="J15" s="71"/>
      <c r="K15" s="27"/>
      <c r="L15" s="27"/>
      <c r="N15" s="147"/>
    </row>
    <row r="16" spans="1:14" s="23" customFormat="1" ht="22" x14ac:dyDescent="0.7">
      <c r="A16" s="9" t="s">
        <v>5</v>
      </c>
      <c r="B16" s="65"/>
      <c r="C16" s="59">
        <f>SUM(C10:C15)</f>
        <v>3176042</v>
      </c>
      <c r="D16" s="57"/>
      <c r="E16" s="59">
        <f>SUM(E10:E15)</f>
        <v>2676227</v>
      </c>
      <c r="F16" s="47"/>
      <c r="G16" s="75">
        <f>SUM(G10:G15)</f>
        <v>3415028</v>
      </c>
      <c r="H16" s="47"/>
      <c r="I16" s="75">
        <f>SUM(I10:I15)</f>
        <v>2935694</v>
      </c>
      <c r="K16" s="27"/>
      <c r="L16" s="27"/>
    </row>
    <row r="17" spans="1:14" s="23" customFormat="1" ht="21.5" x14ac:dyDescent="0.65">
      <c r="A17" s="22"/>
      <c r="B17" s="65"/>
      <c r="C17" s="52"/>
      <c r="D17" s="52"/>
      <c r="E17" s="52"/>
      <c r="F17" s="25"/>
      <c r="G17" s="76"/>
      <c r="H17" s="25"/>
      <c r="I17" s="25"/>
      <c r="J17" s="77"/>
      <c r="K17" s="27"/>
      <c r="L17" s="27"/>
    </row>
    <row r="18" spans="1:14" s="23" customFormat="1" ht="22" x14ac:dyDescent="0.7">
      <c r="A18" s="49" t="s">
        <v>6</v>
      </c>
      <c r="B18" s="73"/>
      <c r="C18" s="52"/>
      <c r="D18" s="52"/>
      <c r="E18" s="52"/>
      <c r="F18" s="25"/>
      <c r="G18" s="25"/>
      <c r="H18" s="25"/>
      <c r="I18" s="25"/>
      <c r="K18" s="27"/>
      <c r="L18" s="27"/>
    </row>
    <row r="19" spans="1:14" s="23" customFormat="1" ht="21.5" x14ac:dyDescent="0.65">
      <c r="A19" s="23" t="s">
        <v>27</v>
      </c>
      <c r="B19" s="73">
        <v>7</v>
      </c>
      <c r="C19" s="52">
        <v>0</v>
      </c>
      <c r="D19" s="52"/>
      <c r="E19" s="52">
        <v>0</v>
      </c>
      <c r="F19" s="27"/>
      <c r="G19" s="27">
        <v>87453</v>
      </c>
      <c r="H19" s="27"/>
      <c r="I19" s="27">
        <v>87453</v>
      </c>
      <c r="J19" s="71"/>
      <c r="K19" s="27"/>
      <c r="L19" s="27"/>
      <c r="N19" s="147"/>
    </row>
    <row r="20" spans="1:14" s="23" customFormat="1" ht="21.5" x14ac:dyDescent="0.65">
      <c r="A20" s="78" t="s">
        <v>64</v>
      </c>
      <c r="B20" s="73">
        <v>6</v>
      </c>
      <c r="C20" s="52">
        <v>507458</v>
      </c>
      <c r="D20" s="52"/>
      <c r="E20" s="52">
        <v>407768</v>
      </c>
      <c r="F20" s="27"/>
      <c r="G20" s="27">
        <v>410930</v>
      </c>
      <c r="H20" s="27"/>
      <c r="I20" s="27">
        <v>410930</v>
      </c>
      <c r="J20" s="71"/>
      <c r="K20" s="27"/>
      <c r="L20" s="27"/>
      <c r="N20" s="147"/>
    </row>
    <row r="21" spans="1:14" s="23" customFormat="1" ht="21.5" x14ac:dyDescent="0.65">
      <c r="A21" s="78" t="s">
        <v>110</v>
      </c>
      <c r="B21" s="73"/>
      <c r="C21" s="52">
        <v>131934</v>
      </c>
      <c r="D21" s="52"/>
      <c r="E21" s="52">
        <v>132803</v>
      </c>
      <c r="F21" s="27"/>
      <c r="G21" s="27">
        <v>131934</v>
      </c>
      <c r="H21" s="27"/>
      <c r="I21" s="27">
        <v>132803</v>
      </c>
      <c r="J21" s="71"/>
      <c r="K21" s="27"/>
      <c r="L21" s="27"/>
      <c r="N21" s="147"/>
    </row>
    <row r="22" spans="1:14" s="23" customFormat="1" ht="21.5" x14ac:dyDescent="0.65">
      <c r="A22" s="22" t="s">
        <v>26</v>
      </c>
      <c r="B22" s="73">
        <v>8</v>
      </c>
      <c r="C22" s="52">
        <v>992484</v>
      </c>
      <c r="D22" s="52"/>
      <c r="E22" s="52">
        <v>944520</v>
      </c>
      <c r="F22" s="27"/>
      <c r="G22" s="27">
        <v>663067</v>
      </c>
      <c r="H22" s="27"/>
      <c r="I22" s="27">
        <v>669836</v>
      </c>
      <c r="J22" s="71"/>
      <c r="K22" s="27"/>
      <c r="L22" s="27"/>
      <c r="N22" s="147"/>
    </row>
    <row r="23" spans="1:14" s="23" customFormat="1" ht="21.5" x14ac:dyDescent="0.65">
      <c r="A23" s="22" t="s">
        <v>91</v>
      </c>
      <c r="B23" s="73">
        <v>9</v>
      </c>
      <c r="C23" s="52">
        <v>17865</v>
      </c>
      <c r="D23" s="52"/>
      <c r="E23" s="52">
        <v>84318</v>
      </c>
      <c r="F23" s="27"/>
      <c r="G23" s="52">
        <v>0</v>
      </c>
      <c r="H23" s="27"/>
      <c r="I23" s="27">
        <v>10062</v>
      </c>
      <c r="J23" s="71"/>
      <c r="K23" s="27"/>
      <c r="L23" s="27"/>
      <c r="N23" s="147"/>
    </row>
    <row r="24" spans="1:14" s="23" customFormat="1" ht="21.5" x14ac:dyDescent="0.65">
      <c r="A24" s="72" t="s">
        <v>128</v>
      </c>
      <c r="B24" s="73"/>
      <c r="C24" s="52">
        <v>8758</v>
      </c>
      <c r="D24" s="52"/>
      <c r="E24" s="52">
        <v>9046</v>
      </c>
      <c r="F24" s="27"/>
      <c r="G24" s="27">
        <v>8730</v>
      </c>
      <c r="H24" s="27"/>
      <c r="I24" s="27">
        <v>9011</v>
      </c>
      <c r="J24" s="71"/>
      <c r="K24" s="27"/>
      <c r="L24" s="27"/>
      <c r="N24" s="147"/>
    </row>
    <row r="25" spans="1:14" s="23" customFormat="1" ht="21.5" x14ac:dyDescent="0.65">
      <c r="A25" s="22" t="s">
        <v>7</v>
      </c>
      <c r="B25" s="73"/>
      <c r="C25" s="52">
        <f>27284+204</f>
        <v>27488</v>
      </c>
      <c r="D25" s="52"/>
      <c r="E25" s="52">
        <v>28115</v>
      </c>
      <c r="F25" s="27"/>
      <c r="G25" s="27">
        <v>29225</v>
      </c>
      <c r="H25" s="27"/>
      <c r="I25" s="27">
        <v>30158</v>
      </c>
      <c r="J25" s="71"/>
      <c r="K25" s="27"/>
      <c r="L25" s="27"/>
      <c r="N25" s="147"/>
    </row>
    <row r="26" spans="1:14" s="23" customFormat="1" ht="21.5" x14ac:dyDescent="0.65">
      <c r="A26" s="22" t="s">
        <v>8</v>
      </c>
      <c r="B26" s="73"/>
      <c r="C26" s="52">
        <v>36488</v>
      </c>
      <c r="D26" s="52"/>
      <c r="E26" s="52">
        <v>36360</v>
      </c>
      <c r="F26" s="27"/>
      <c r="G26" s="27">
        <v>30156</v>
      </c>
      <c r="H26" s="27"/>
      <c r="I26" s="27">
        <v>30156</v>
      </c>
      <c r="J26" s="71"/>
      <c r="K26" s="27"/>
      <c r="L26" s="27"/>
      <c r="N26" s="147"/>
    </row>
    <row r="27" spans="1:14" s="23" customFormat="1" ht="22" x14ac:dyDescent="0.7">
      <c r="A27" s="9" t="s">
        <v>9</v>
      </c>
      <c r="B27" s="73"/>
      <c r="C27" s="59">
        <f>SUM(C19:C26)</f>
        <v>1722475</v>
      </c>
      <c r="D27" s="57"/>
      <c r="E27" s="59">
        <f>SUM(E19:E26)</f>
        <v>1642930</v>
      </c>
      <c r="F27" s="47"/>
      <c r="G27" s="75">
        <f>SUM(G19:G26)</f>
        <v>1361495</v>
      </c>
      <c r="H27" s="47"/>
      <c r="I27" s="75">
        <f>SUM(I19:I26)</f>
        <v>1380409</v>
      </c>
      <c r="J27" s="76"/>
      <c r="K27" s="27"/>
      <c r="L27" s="27"/>
    </row>
    <row r="28" spans="1:14" s="23" customFormat="1" ht="22" x14ac:dyDescent="0.7">
      <c r="A28" s="9"/>
      <c r="B28" s="73"/>
      <c r="C28" s="79"/>
      <c r="D28" s="79"/>
      <c r="E28" s="79"/>
      <c r="F28" s="79"/>
      <c r="G28" s="79"/>
      <c r="H28" s="79"/>
      <c r="I28" s="79"/>
      <c r="K28" s="27"/>
      <c r="L28" s="27"/>
    </row>
    <row r="29" spans="1:14" s="23" customFormat="1" ht="22.5" thickBot="1" x14ac:dyDescent="0.75">
      <c r="A29" s="9" t="s">
        <v>10</v>
      </c>
      <c r="B29" s="73"/>
      <c r="C29" s="80">
        <f>SUM(C16,C27)</f>
        <v>4898517</v>
      </c>
      <c r="D29" s="47"/>
      <c r="E29" s="80">
        <f>SUM(E16,E27)</f>
        <v>4319157</v>
      </c>
      <c r="F29" s="47"/>
      <c r="G29" s="80">
        <f>SUM(G16,G27)</f>
        <v>4776523</v>
      </c>
      <c r="H29" s="47"/>
      <c r="I29" s="80">
        <f>SUM(I16,I27)</f>
        <v>4316103</v>
      </c>
      <c r="J29" s="71"/>
      <c r="K29" s="27"/>
      <c r="L29" s="27"/>
    </row>
    <row r="30" spans="1:14" s="23" customFormat="1" ht="22" thickTop="1" x14ac:dyDescent="0.65">
      <c r="A30" s="22"/>
      <c r="K30" s="27"/>
      <c r="L30" s="27"/>
    </row>
    <row r="31" spans="1:14" s="23" customFormat="1" ht="23" x14ac:dyDescent="0.7">
      <c r="A31" s="3" t="s">
        <v>132</v>
      </c>
      <c r="K31" s="27"/>
      <c r="L31" s="27"/>
    </row>
    <row r="32" spans="1:14" s="23" customFormat="1" ht="23" x14ac:dyDescent="0.7">
      <c r="A32" s="3" t="s">
        <v>34</v>
      </c>
      <c r="K32" s="27"/>
      <c r="L32" s="27"/>
    </row>
    <row r="33" spans="1:12" s="23" customFormat="1" ht="23" x14ac:dyDescent="0.7">
      <c r="A33" s="3"/>
      <c r="K33" s="27"/>
      <c r="L33" s="27"/>
    </row>
    <row r="34" spans="1:12" s="23" customFormat="1" ht="22" x14ac:dyDescent="0.7">
      <c r="A34" s="70"/>
      <c r="B34" s="64"/>
      <c r="C34" s="197" t="s">
        <v>68</v>
      </c>
      <c r="D34" s="197"/>
      <c r="E34" s="197"/>
      <c r="F34" s="66"/>
      <c r="G34" s="197" t="s">
        <v>71</v>
      </c>
      <c r="H34" s="197"/>
      <c r="I34" s="197"/>
      <c r="K34" s="27"/>
      <c r="L34" s="27"/>
    </row>
    <row r="35" spans="1:12" s="23" customFormat="1" ht="22" x14ac:dyDescent="0.7">
      <c r="A35" s="22"/>
      <c r="B35" s="64"/>
      <c r="C35" s="64" t="s">
        <v>70</v>
      </c>
      <c r="D35" s="64"/>
      <c r="E35" s="64" t="s">
        <v>52</v>
      </c>
      <c r="F35" s="66"/>
      <c r="G35" s="64" t="s">
        <v>70</v>
      </c>
      <c r="H35" s="64"/>
      <c r="I35" s="64" t="s">
        <v>52</v>
      </c>
      <c r="K35" s="27"/>
      <c r="L35" s="27"/>
    </row>
    <row r="36" spans="1:12" s="23" customFormat="1" ht="23" x14ac:dyDescent="0.7">
      <c r="A36" s="3" t="s">
        <v>45</v>
      </c>
      <c r="B36" s="65" t="s">
        <v>1</v>
      </c>
      <c r="C36" s="64">
        <v>2564</v>
      </c>
      <c r="D36" s="64"/>
      <c r="E36" s="64">
        <v>2563</v>
      </c>
      <c r="F36" s="64"/>
      <c r="G36" s="64">
        <v>2564</v>
      </c>
      <c r="H36" s="64"/>
      <c r="I36" s="64">
        <v>2563</v>
      </c>
      <c r="K36" s="27"/>
      <c r="L36" s="27"/>
    </row>
    <row r="37" spans="1:12" s="23" customFormat="1" ht="22" x14ac:dyDescent="0.7">
      <c r="A37" s="9"/>
      <c r="B37" s="65"/>
      <c r="C37" s="64" t="s">
        <v>54</v>
      </c>
      <c r="E37" s="69"/>
      <c r="F37" s="64"/>
      <c r="G37" s="64" t="s">
        <v>54</v>
      </c>
      <c r="H37" s="64"/>
      <c r="I37" s="69"/>
      <c r="K37" s="27"/>
      <c r="L37" s="27"/>
    </row>
    <row r="38" spans="1:12" s="23" customFormat="1" ht="21.5" x14ac:dyDescent="0.65">
      <c r="A38" s="22"/>
      <c r="C38" s="196" t="s">
        <v>48</v>
      </c>
      <c r="D38" s="196"/>
      <c r="E38" s="196"/>
      <c r="F38" s="196"/>
      <c r="G38" s="196"/>
      <c r="H38" s="196"/>
      <c r="I38" s="196"/>
      <c r="K38" s="27"/>
      <c r="L38" s="27"/>
    </row>
    <row r="39" spans="1:12" s="23" customFormat="1" ht="22" x14ac:dyDescent="0.7">
      <c r="A39" s="49" t="s">
        <v>11</v>
      </c>
      <c r="B39" s="64"/>
      <c r="C39" s="25"/>
      <c r="D39" s="25"/>
      <c r="E39" s="25"/>
      <c r="F39" s="25"/>
      <c r="G39" s="25"/>
      <c r="H39" s="25"/>
      <c r="I39" s="25"/>
      <c r="K39" s="27"/>
      <c r="L39" s="27"/>
    </row>
    <row r="40" spans="1:12" s="23" customFormat="1" ht="21.5" x14ac:dyDescent="0.65">
      <c r="A40" s="22" t="s">
        <v>111</v>
      </c>
      <c r="B40" s="192">
        <v>5</v>
      </c>
      <c r="C40" s="27">
        <v>2258966</v>
      </c>
      <c r="D40" s="27"/>
      <c r="E40" s="27">
        <v>2349527</v>
      </c>
      <c r="F40" s="27"/>
      <c r="G40" s="27">
        <v>2258966</v>
      </c>
      <c r="H40" s="27"/>
      <c r="I40" s="27">
        <v>2349527</v>
      </c>
      <c r="J40" s="71"/>
      <c r="K40" s="27"/>
      <c r="L40" s="27"/>
    </row>
    <row r="41" spans="1:12" s="23" customFormat="1" ht="21.5" x14ac:dyDescent="0.65">
      <c r="A41" s="22" t="s">
        <v>164</v>
      </c>
      <c r="B41" s="65">
        <v>3</v>
      </c>
      <c r="C41" s="27">
        <v>516984</v>
      </c>
      <c r="D41" s="27"/>
      <c r="E41" s="27">
        <v>259273</v>
      </c>
      <c r="F41" s="27"/>
      <c r="G41" s="27">
        <v>512040</v>
      </c>
      <c r="H41" s="27"/>
      <c r="I41" s="27">
        <f>314771-I42</f>
        <v>257843</v>
      </c>
      <c r="J41" s="71"/>
      <c r="K41" s="27"/>
      <c r="L41" s="27"/>
    </row>
    <row r="42" spans="1:12" s="23" customFormat="1" ht="21.5" x14ac:dyDescent="0.65">
      <c r="A42" s="22" t="s">
        <v>165</v>
      </c>
      <c r="B42" s="148">
        <v>3</v>
      </c>
      <c r="C42" s="27">
        <v>49615</v>
      </c>
      <c r="D42" s="27"/>
      <c r="E42" s="27">
        <v>53547</v>
      </c>
      <c r="F42" s="27"/>
      <c r="G42" s="27">
        <v>49978</v>
      </c>
      <c r="H42" s="27"/>
      <c r="I42" s="27">
        <v>56928</v>
      </c>
      <c r="J42" s="71"/>
      <c r="K42" s="27"/>
      <c r="L42" s="27"/>
    </row>
    <row r="43" spans="1:12" s="23" customFormat="1" ht="21.5" x14ac:dyDescent="0.65">
      <c r="A43" s="22" t="s">
        <v>112</v>
      </c>
      <c r="B43" s="65"/>
      <c r="C43" s="27">
        <v>8609</v>
      </c>
      <c r="D43" s="27"/>
      <c r="E43" s="27">
        <v>5046</v>
      </c>
      <c r="F43" s="27"/>
      <c r="G43" s="27">
        <v>8609</v>
      </c>
      <c r="H43" s="27"/>
      <c r="I43" s="27">
        <v>5046</v>
      </c>
      <c r="J43" s="71"/>
      <c r="K43" s="27"/>
      <c r="L43" s="27"/>
    </row>
    <row r="44" spans="1:12" s="23" customFormat="1" ht="21.5" x14ac:dyDescent="0.65">
      <c r="A44" s="22" t="s">
        <v>86</v>
      </c>
      <c r="B44" s="65"/>
      <c r="C44" s="27"/>
      <c r="D44" s="27"/>
      <c r="E44" s="27"/>
      <c r="F44" s="27"/>
      <c r="G44" s="27"/>
      <c r="H44" s="27"/>
      <c r="I44" s="27"/>
      <c r="J44" s="71"/>
      <c r="K44" s="27"/>
      <c r="L44" s="27"/>
    </row>
    <row r="45" spans="1:12" s="23" customFormat="1" ht="21.5" x14ac:dyDescent="0.65">
      <c r="A45" s="22" t="s">
        <v>85</v>
      </c>
      <c r="B45" s="148">
        <v>3</v>
      </c>
      <c r="C45" s="27">
        <v>2633</v>
      </c>
      <c r="D45" s="27"/>
      <c r="E45" s="27">
        <v>3370</v>
      </c>
      <c r="F45" s="27"/>
      <c r="G45" s="27">
        <v>0</v>
      </c>
      <c r="H45" s="27"/>
      <c r="I45" s="27">
        <v>10449</v>
      </c>
      <c r="J45" s="71"/>
      <c r="K45" s="27"/>
      <c r="L45" s="27"/>
    </row>
    <row r="46" spans="1:12" s="23" customFormat="1" ht="21.5" x14ac:dyDescent="0.65">
      <c r="A46" s="22" t="s">
        <v>157</v>
      </c>
      <c r="B46" s="148">
        <v>3</v>
      </c>
      <c r="C46" s="52">
        <v>0</v>
      </c>
      <c r="D46" s="27"/>
      <c r="E46" s="52">
        <v>0</v>
      </c>
      <c r="F46" s="27"/>
      <c r="G46" s="27">
        <v>19180</v>
      </c>
      <c r="H46" s="27"/>
      <c r="I46" s="27">
        <v>19640</v>
      </c>
      <c r="J46" s="71"/>
      <c r="K46" s="27"/>
      <c r="L46" s="27"/>
    </row>
    <row r="47" spans="1:12" s="23" customFormat="1" ht="21.5" x14ac:dyDescent="0.65">
      <c r="A47" s="22" t="s">
        <v>177</v>
      </c>
      <c r="B47" s="172"/>
      <c r="C47" s="52">
        <v>61416</v>
      </c>
      <c r="D47" s="27"/>
      <c r="E47" s="52">
        <v>0</v>
      </c>
      <c r="F47" s="27"/>
      <c r="G47" s="27">
        <v>62254</v>
      </c>
      <c r="H47" s="27"/>
      <c r="I47" s="81">
        <v>0</v>
      </c>
      <c r="J47" s="71"/>
      <c r="K47" s="27"/>
      <c r="L47" s="27"/>
    </row>
    <row r="48" spans="1:12" s="23" customFormat="1" ht="22" x14ac:dyDescent="0.7">
      <c r="A48" s="9" t="s">
        <v>12</v>
      </c>
      <c r="B48" s="65"/>
      <c r="C48" s="75">
        <f>SUM(C40:C47)</f>
        <v>2898223</v>
      </c>
      <c r="D48" s="47"/>
      <c r="E48" s="75">
        <f>SUM(E40:E47)</f>
        <v>2670763</v>
      </c>
      <c r="F48" s="47"/>
      <c r="G48" s="75">
        <f>SUM(G40:G47)</f>
        <v>2911027</v>
      </c>
      <c r="H48" s="47"/>
      <c r="I48" s="75">
        <f>SUM(I40:I47)</f>
        <v>2699433</v>
      </c>
      <c r="K48" s="27"/>
      <c r="L48" s="27"/>
    </row>
    <row r="49" spans="1:12" s="23" customFormat="1" ht="21.5" x14ac:dyDescent="0.65">
      <c r="A49" s="22"/>
      <c r="B49" s="65"/>
      <c r="C49" s="25"/>
      <c r="D49" s="25"/>
      <c r="E49" s="25"/>
      <c r="F49" s="25"/>
      <c r="G49" s="25"/>
      <c r="H49" s="25"/>
      <c r="I49" s="25"/>
      <c r="K49" s="27"/>
      <c r="L49" s="27"/>
    </row>
    <row r="50" spans="1:12" s="23" customFormat="1" ht="22" x14ac:dyDescent="0.7">
      <c r="A50" s="49" t="s">
        <v>13</v>
      </c>
      <c r="B50" s="65"/>
      <c r="C50" s="25"/>
      <c r="D50" s="25"/>
      <c r="E50" s="25"/>
      <c r="F50" s="25"/>
      <c r="G50" s="25"/>
      <c r="H50" s="25"/>
      <c r="I50" s="25"/>
      <c r="K50" s="27"/>
      <c r="L50" s="27"/>
    </row>
    <row r="51" spans="1:12" s="23" customFormat="1" ht="21.5" x14ac:dyDescent="0.65">
      <c r="A51" s="22" t="s">
        <v>88</v>
      </c>
      <c r="B51" s="148">
        <v>3</v>
      </c>
      <c r="C51" s="52">
        <v>11717</v>
      </c>
      <c r="D51" s="52"/>
      <c r="E51" s="52">
        <v>10935</v>
      </c>
      <c r="F51" s="52"/>
      <c r="G51" s="52">
        <v>0</v>
      </c>
      <c r="H51" s="52"/>
      <c r="I51" s="81">
        <v>0</v>
      </c>
      <c r="J51" s="71"/>
      <c r="K51" s="27"/>
      <c r="L51" s="27"/>
    </row>
    <row r="52" spans="1:12" s="23" customFormat="1" ht="21.5" hidden="1" x14ac:dyDescent="0.65">
      <c r="A52" s="22" t="s">
        <v>14</v>
      </c>
      <c r="B52" s="65"/>
      <c r="C52" s="52"/>
      <c r="D52" s="52"/>
      <c r="E52" s="52">
        <f>6314-6314</f>
        <v>0</v>
      </c>
      <c r="F52" s="52"/>
      <c r="G52" s="52">
        <f>4046-4046</f>
        <v>0</v>
      </c>
      <c r="H52" s="52"/>
      <c r="I52" s="52">
        <f>4046-4046</f>
        <v>0</v>
      </c>
      <c r="J52" s="71"/>
      <c r="K52" s="27"/>
      <c r="L52" s="27"/>
    </row>
    <row r="53" spans="1:12" s="23" customFormat="1" ht="21.5" x14ac:dyDescent="0.65">
      <c r="A53" s="22" t="s">
        <v>101</v>
      </c>
      <c r="B53" s="65"/>
      <c r="C53" s="52">
        <v>19136</v>
      </c>
      <c r="D53" s="52"/>
      <c r="E53" s="52">
        <v>18514</v>
      </c>
      <c r="F53" s="52"/>
      <c r="G53" s="52">
        <v>15700</v>
      </c>
      <c r="H53" s="52"/>
      <c r="I53" s="52">
        <f>15209+1</f>
        <v>15210</v>
      </c>
      <c r="J53" s="71"/>
      <c r="K53" s="27"/>
      <c r="L53" s="27"/>
    </row>
    <row r="54" spans="1:12" s="23" customFormat="1" ht="21.5" x14ac:dyDescent="0.65">
      <c r="A54" s="22" t="s">
        <v>129</v>
      </c>
      <c r="B54" s="65"/>
      <c r="C54" s="52">
        <v>1650</v>
      </c>
      <c r="D54" s="52"/>
      <c r="E54" s="52">
        <v>1617</v>
      </c>
      <c r="F54" s="52"/>
      <c r="G54" s="52">
        <v>0</v>
      </c>
      <c r="H54" s="52"/>
      <c r="I54" s="52">
        <v>0</v>
      </c>
      <c r="J54" s="71"/>
      <c r="K54" s="27"/>
      <c r="L54" s="27"/>
    </row>
    <row r="55" spans="1:12" s="23" customFormat="1" ht="22" x14ac:dyDescent="0.7">
      <c r="A55" s="9" t="s">
        <v>15</v>
      </c>
      <c r="B55" s="65"/>
      <c r="C55" s="59">
        <f>SUM(C51:C54)</f>
        <v>32503</v>
      </c>
      <c r="D55" s="57"/>
      <c r="E55" s="59">
        <f>SUM(E51:E54)</f>
        <v>31066</v>
      </c>
      <c r="F55" s="57"/>
      <c r="G55" s="59">
        <f>SUM(G51:G54)</f>
        <v>15700</v>
      </c>
      <c r="H55" s="57"/>
      <c r="I55" s="59">
        <f>SUM(I51:I54)</f>
        <v>15210</v>
      </c>
      <c r="K55" s="27"/>
      <c r="L55" s="27"/>
    </row>
    <row r="56" spans="1:12" s="23" customFormat="1" ht="22" x14ac:dyDescent="0.7">
      <c r="A56" s="9"/>
      <c r="B56" s="65"/>
      <c r="C56" s="79"/>
      <c r="D56" s="79"/>
      <c r="E56" s="79"/>
      <c r="F56" s="79"/>
      <c r="G56" s="79"/>
      <c r="H56" s="79"/>
      <c r="I56" s="79"/>
      <c r="K56" s="27"/>
      <c r="L56" s="27"/>
    </row>
    <row r="57" spans="1:12" s="23" customFormat="1" ht="22" x14ac:dyDescent="0.7">
      <c r="A57" s="9" t="s">
        <v>16</v>
      </c>
      <c r="B57" s="65"/>
      <c r="C57" s="82">
        <f>SUM(C48,C55)</f>
        <v>2930726</v>
      </c>
      <c r="D57" s="48"/>
      <c r="E57" s="82">
        <f>SUM(E48,E55)</f>
        <v>2701829</v>
      </c>
      <c r="F57" s="48"/>
      <c r="G57" s="82">
        <f>SUM(G48,G55)</f>
        <v>2926727</v>
      </c>
      <c r="H57" s="48"/>
      <c r="I57" s="82">
        <f>SUM(I48,I55)</f>
        <v>2714643</v>
      </c>
      <c r="K57" s="27"/>
      <c r="L57" s="27"/>
    </row>
    <row r="58" spans="1:12" ht="20.5" x14ac:dyDescent="0.65">
      <c r="A58" s="37"/>
      <c r="B58" s="38"/>
      <c r="C58" s="43"/>
      <c r="D58" s="42"/>
      <c r="E58" s="43"/>
      <c r="F58" s="42"/>
      <c r="G58" s="43"/>
      <c r="H58" s="42"/>
      <c r="I58" s="43"/>
    </row>
    <row r="59" spans="1:12" ht="23" x14ac:dyDescent="0.7">
      <c r="A59" s="3" t="s">
        <v>132</v>
      </c>
    </row>
    <row r="60" spans="1:12" ht="23" x14ac:dyDescent="0.7">
      <c r="A60" s="3" t="s">
        <v>34</v>
      </c>
    </row>
    <row r="61" spans="1:12" ht="23" x14ac:dyDescent="0.7">
      <c r="A61" s="3"/>
    </row>
    <row r="62" spans="1:12" ht="22" x14ac:dyDescent="0.7">
      <c r="A62" s="40"/>
      <c r="B62" s="39"/>
      <c r="C62" s="197" t="s">
        <v>68</v>
      </c>
      <c r="D62" s="197"/>
      <c r="E62" s="197"/>
      <c r="F62" s="66"/>
      <c r="G62" s="197" t="s">
        <v>71</v>
      </c>
      <c r="H62" s="197"/>
      <c r="I62" s="197"/>
    </row>
    <row r="63" spans="1:12" ht="22" x14ac:dyDescent="0.7">
      <c r="B63" s="39"/>
      <c r="C63" s="64" t="s">
        <v>70</v>
      </c>
      <c r="D63" s="64"/>
      <c r="E63" s="64" t="s">
        <v>52</v>
      </c>
      <c r="F63" s="66"/>
      <c r="G63" s="64" t="s">
        <v>70</v>
      </c>
      <c r="H63" s="64"/>
      <c r="I63" s="64" t="s">
        <v>52</v>
      </c>
    </row>
    <row r="64" spans="1:12" ht="23" x14ac:dyDescent="0.7">
      <c r="A64" s="3" t="s">
        <v>133</v>
      </c>
      <c r="B64" s="38"/>
      <c r="C64" s="64">
        <v>2564</v>
      </c>
      <c r="D64" s="64"/>
      <c r="E64" s="64">
        <v>2563</v>
      </c>
      <c r="F64" s="64"/>
      <c r="G64" s="64">
        <v>2564</v>
      </c>
      <c r="H64" s="64"/>
      <c r="I64" s="64">
        <v>2563</v>
      </c>
    </row>
    <row r="65" spans="1:12" ht="21.5" x14ac:dyDescent="0.65">
      <c r="A65" s="37"/>
      <c r="B65" s="38"/>
      <c r="C65" s="64" t="s">
        <v>54</v>
      </c>
      <c r="D65" s="23"/>
      <c r="E65" s="69"/>
      <c r="F65" s="64"/>
      <c r="G65" s="64" t="s">
        <v>54</v>
      </c>
      <c r="H65" s="64"/>
      <c r="I65" s="69"/>
    </row>
    <row r="66" spans="1:12" ht="21.5" x14ac:dyDescent="0.65">
      <c r="B66" s="38"/>
      <c r="C66" s="196" t="s">
        <v>48</v>
      </c>
      <c r="D66" s="196"/>
      <c r="E66" s="196"/>
      <c r="F66" s="196"/>
      <c r="G66" s="196"/>
      <c r="H66" s="196"/>
      <c r="I66" s="196"/>
    </row>
    <row r="67" spans="1:12" s="23" customFormat="1" ht="22" x14ac:dyDescent="0.7">
      <c r="A67" s="49" t="s">
        <v>39</v>
      </c>
      <c r="B67" s="65"/>
      <c r="C67" s="25"/>
      <c r="D67" s="25"/>
      <c r="E67" s="25"/>
      <c r="F67" s="25"/>
      <c r="G67" s="25"/>
      <c r="H67" s="25"/>
      <c r="I67" s="25"/>
      <c r="K67" s="27"/>
      <c r="L67" s="27"/>
    </row>
    <row r="68" spans="1:12" s="23" customFormat="1" ht="21.5" x14ac:dyDescent="0.65">
      <c r="A68" s="22" t="s">
        <v>17</v>
      </c>
      <c r="B68" s="83"/>
      <c r="C68" s="25"/>
      <c r="D68" s="25"/>
      <c r="E68" s="25"/>
      <c r="F68" s="25"/>
      <c r="G68" s="25"/>
      <c r="H68" s="25"/>
      <c r="I68" s="25"/>
      <c r="K68" s="27"/>
      <c r="L68" s="27"/>
    </row>
    <row r="69" spans="1:12" s="23" customFormat="1" ht="21.5" x14ac:dyDescent="0.65">
      <c r="A69" s="22" t="s">
        <v>41</v>
      </c>
      <c r="B69" s="65"/>
      <c r="K69" s="27"/>
      <c r="L69" s="27"/>
    </row>
    <row r="70" spans="1:12" s="23" customFormat="1" ht="22" thickBot="1" x14ac:dyDescent="0.7">
      <c r="A70" s="84" t="s">
        <v>130</v>
      </c>
      <c r="B70" s="65"/>
      <c r="C70" s="85">
        <v>825008</v>
      </c>
      <c r="D70" s="25"/>
      <c r="E70" s="85">
        <v>825008</v>
      </c>
      <c r="F70" s="25"/>
      <c r="G70" s="85">
        <v>825008</v>
      </c>
      <c r="H70" s="25"/>
      <c r="I70" s="85">
        <v>825008</v>
      </c>
      <c r="K70" s="27"/>
      <c r="L70" s="27"/>
    </row>
    <row r="71" spans="1:12" s="23" customFormat="1" ht="22" thickTop="1" x14ac:dyDescent="0.65">
      <c r="A71" s="22" t="s">
        <v>42</v>
      </c>
      <c r="B71" s="65"/>
      <c r="C71" s="25"/>
      <c r="D71" s="25"/>
      <c r="E71" s="25"/>
      <c r="F71" s="25"/>
      <c r="G71" s="25"/>
      <c r="H71" s="25"/>
      <c r="I71" s="25"/>
      <c r="K71" s="27"/>
      <c r="L71" s="27"/>
    </row>
    <row r="72" spans="1:12" s="23" customFormat="1" ht="21.5" x14ac:dyDescent="0.65">
      <c r="A72" s="84" t="s">
        <v>131</v>
      </c>
      <c r="B72" s="65"/>
      <c r="C72" s="25">
        <v>551031</v>
      </c>
      <c r="D72" s="25"/>
      <c r="E72" s="25">
        <v>551031</v>
      </c>
      <c r="F72" s="25"/>
      <c r="G72" s="25">
        <v>551031</v>
      </c>
      <c r="H72" s="25"/>
      <c r="I72" s="25">
        <v>551031</v>
      </c>
      <c r="K72" s="27"/>
      <c r="L72" s="27"/>
    </row>
    <row r="73" spans="1:12" s="23" customFormat="1" ht="21.5" x14ac:dyDescent="0.65">
      <c r="A73" s="22" t="s">
        <v>103</v>
      </c>
      <c r="B73" s="65"/>
      <c r="C73" s="25">
        <v>947945</v>
      </c>
      <c r="D73" s="25"/>
      <c r="E73" s="25">
        <v>947945</v>
      </c>
      <c r="F73" s="25"/>
      <c r="G73" s="25">
        <v>947945</v>
      </c>
      <c r="H73" s="25"/>
      <c r="I73" s="25">
        <v>947945</v>
      </c>
      <c r="K73" s="27"/>
      <c r="L73" s="27"/>
    </row>
    <row r="74" spans="1:12" s="23" customFormat="1" ht="21.5" x14ac:dyDescent="0.65">
      <c r="A74" s="22" t="s">
        <v>192</v>
      </c>
      <c r="B74" s="188"/>
      <c r="C74" s="193">
        <v>-203824</v>
      </c>
      <c r="D74" s="193"/>
      <c r="E74" s="193">
        <v>-203824</v>
      </c>
      <c r="F74" s="193"/>
      <c r="G74" s="194">
        <v>0</v>
      </c>
      <c r="H74" s="55"/>
      <c r="I74" s="194">
        <v>0</v>
      </c>
      <c r="K74" s="27"/>
      <c r="L74" s="27"/>
    </row>
    <row r="75" spans="1:12" s="23" customFormat="1" ht="21.5" x14ac:dyDescent="0.65">
      <c r="A75" s="22" t="s">
        <v>72</v>
      </c>
      <c r="B75" s="65"/>
      <c r="C75" s="193"/>
      <c r="D75" s="193"/>
      <c r="E75" s="193"/>
      <c r="F75" s="193"/>
      <c r="G75" s="193"/>
      <c r="H75" s="193"/>
      <c r="I75" s="193"/>
      <c r="K75" s="27"/>
      <c r="L75" s="27"/>
    </row>
    <row r="76" spans="1:12" s="23" customFormat="1" ht="21.5" x14ac:dyDescent="0.65">
      <c r="A76" s="22" t="s">
        <v>43</v>
      </c>
      <c r="B76" s="65"/>
      <c r="C76" s="25"/>
      <c r="D76" s="25"/>
      <c r="E76" s="25"/>
      <c r="F76" s="25"/>
      <c r="G76" s="25"/>
      <c r="H76" s="25"/>
      <c r="I76" s="25"/>
      <c r="K76" s="27"/>
      <c r="L76" s="27"/>
    </row>
    <row r="77" spans="1:12" s="23" customFormat="1" ht="21.5" x14ac:dyDescent="0.65">
      <c r="A77" s="22" t="s">
        <v>44</v>
      </c>
      <c r="B77" s="65"/>
      <c r="C77" s="25">
        <v>38270</v>
      </c>
      <c r="D77" s="25"/>
      <c r="E77" s="25">
        <v>38270</v>
      </c>
      <c r="F77" s="25"/>
      <c r="G77" s="25">
        <v>38270</v>
      </c>
      <c r="H77" s="25"/>
      <c r="I77" s="25">
        <v>38270</v>
      </c>
      <c r="K77" s="27"/>
      <c r="L77" s="27"/>
    </row>
    <row r="78" spans="1:12" s="23" customFormat="1" ht="21.5" x14ac:dyDescent="0.65">
      <c r="A78" s="22" t="s">
        <v>73</v>
      </c>
      <c r="B78" s="65"/>
      <c r="C78" s="86">
        <f>'SH 7-8'!L41</f>
        <v>627553</v>
      </c>
      <c r="D78" s="25"/>
      <c r="E78" s="86">
        <v>278148</v>
      </c>
      <c r="F78" s="25"/>
      <c r="G78" s="86">
        <f>'SH 9'!J38</f>
        <v>312550</v>
      </c>
      <c r="H78" s="25"/>
      <c r="I78" s="86">
        <v>64214</v>
      </c>
      <c r="K78" s="27"/>
      <c r="L78" s="27"/>
    </row>
    <row r="79" spans="1:12" s="23" customFormat="1" ht="22" x14ac:dyDescent="0.7">
      <c r="A79" s="9" t="s">
        <v>49</v>
      </c>
      <c r="B79" s="65"/>
      <c r="C79" s="79">
        <f>SUM(C72:C78)</f>
        <v>1960975</v>
      </c>
      <c r="D79" s="79"/>
      <c r="E79" s="79">
        <f>SUM(E72:E78)</f>
        <v>1611570</v>
      </c>
      <c r="F79" s="1"/>
      <c r="G79" s="79">
        <f>SUM(G72:G78)</f>
        <v>1849796</v>
      </c>
      <c r="H79" s="1"/>
      <c r="I79" s="79">
        <f>SUM(I72:I78)</f>
        <v>1601460</v>
      </c>
      <c r="K79" s="27"/>
      <c r="L79" s="27"/>
    </row>
    <row r="80" spans="1:12" s="23" customFormat="1" ht="21.5" x14ac:dyDescent="0.65">
      <c r="A80" s="22" t="s">
        <v>35</v>
      </c>
      <c r="B80" s="65"/>
      <c r="C80" s="25">
        <v>6816</v>
      </c>
      <c r="D80" s="25"/>
      <c r="E80" s="25">
        <v>5758</v>
      </c>
      <c r="F80" s="25"/>
      <c r="G80" s="173">
        <v>0</v>
      </c>
      <c r="H80" s="52"/>
      <c r="I80" s="173">
        <v>0</v>
      </c>
      <c r="K80" s="27"/>
      <c r="L80" s="27"/>
    </row>
    <row r="81" spans="1:13" s="23" customFormat="1" ht="22" x14ac:dyDescent="0.7">
      <c r="A81" s="9" t="s">
        <v>46</v>
      </c>
      <c r="B81" s="65"/>
      <c r="C81" s="87">
        <f>SUM(C79:C80)</f>
        <v>1967791</v>
      </c>
      <c r="D81" s="1"/>
      <c r="E81" s="87">
        <f>SUM(E79:E80)</f>
        <v>1617328</v>
      </c>
      <c r="F81" s="1"/>
      <c r="G81" s="87">
        <f>SUM(G79:G80)</f>
        <v>1849796</v>
      </c>
      <c r="H81" s="1"/>
      <c r="I81" s="87">
        <f>SUM(I79:I80)</f>
        <v>1601460</v>
      </c>
      <c r="K81" s="27"/>
      <c r="L81" s="27"/>
    </row>
    <row r="82" spans="1:13" s="23" customFormat="1" ht="22" x14ac:dyDescent="0.7">
      <c r="A82" s="9"/>
      <c r="B82" s="65"/>
      <c r="C82" s="79"/>
      <c r="D82" s="1"/>
      <c r="E82" s="79"/>
      <c r="F82" s="1"/>
      <c r="G82" s="79"/>
      <c r="H82" s="1"/>
      <c r="I82" s="79"/>
      <c r="K82" s="27"/>
      <c r="L82" s="27"/>
    </row>
    <row r="83" spans="1:13" s="23" customFormat="1" ht="22.5" thickBot="1" x14ac:dyDescent="0.75">
      <c r="A83" s="9" t="s">
        <v>47</v>
      </c>
      <c r="B83" s="65"/>
      <c r="C83" s="88">
        <f>+C57+C81</f>
        <v>4898517</v>
      </c>
      <c r="D83" s="1"/>
      <c r="E83" s="88">
        <f>+E57+E81</f>
        <v>4319157</v>
      </c>
      <c r="F83" s="1"/>
      <c r="G83" s="88">
        <f>+G57+G81</f>
        <v>4776523</v>
      </c>
      <c r="H83" s="1"/>
      <c r="I83" s="88">
        <f>+I57+I81</f>
        <v>4316103</v>
      </c>
      <c r="K83" s="27"/>
      <c r="L83" s="27"/>
      <c r="M83" s="76"/>
    </row>
    <row r="84" spans="1:13" s="23" customFormat="1" ht="22.5" thickTop="1" x14ac:dyDescent="0.7">
      <c r="A84" s="9"/>
      <c r="B84" s="65"/>
      <c r="C84" s="79"/>
      <c r="D84" s="1"/>
      <c r="E84" s="79"/>
      <c r="F84" s="1"/>
      <c r="G84" s="79"/>
      <c r="H84" s="1"/>
      <c r="I84" s="79"/>
      <c r="K84" s="27"/>
      <c r="L84" s="27"/>
    </row>
    <row r="85" spans="1:13" x14ac:dyDescent="0.6">
      <c r="A85" s="44"/>
      <c r="B85" s="38"/>
      <c r="C85" s="41">
        <f>C29-C83</f>
        <v>0</v>
      </c>
      <c r="E85" s="41">
        <f>E29-E83</f>
        <v>0</v>
      </c>
      <c r="G85" s="41">
        <f>G29-G83</f>
        <v>0</v>
      </c>
      <c r="I85" s="41">
        <f>I29-I83</f>
        <v>0</v>
      </c>
    </row>
    <row r="86" spans="1:13" x14ac:dyDescent="0.6">
      <c r="C86" s="41"/>
      <c r="E86" s="41"/>
      <c r="G86" s="41"/>
      <c r="I86" s="41"/>
    </row>
    <row r="160" spans="1:12" s="45" customFormat="1" x14ac:dyDescent="0.6">
      <c r="A160" s="4"/>
      <c r="B160" s="6"/>
      <c r="C160" s="6"/>
      <c r="D160" s="6"/>
      <c r="E160" s="6"/>
      <c r="F160" s="6"/>
      <c r="G160" s="6"/>
      <c r="H160" s="6"/>
      <c r="I160" s="6"/>
      <c r="K160" s="63"/>
      <c r="L160" s="63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C66:I66"/>
    <mergeCell ref="C38:I38"/>
    <mergeCell ref="C62:E62"/>
    <mergeCell ref="C4:E4"/>
    <mergeCell ref="G4:I4"/>
    <mergeCell ref="C8:I8"/>
    <mergeCell ref="C34:E34"/>
    <mergeCell ref="G34:I34"/>
    <mergeCell ref="G62:I62"/>
  </mergeCells>
  <phoneticPr fontId="0" type="noConversion"/>
  <pageMargins left="0.79" right="0.79" top="0.48" bottom="0.51" header="0.51" footer="0.51"/>
  <pageSetup paperSize="9" scale="85" firstPageNumber="3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2" manualBreakCount="2">
    <brk id="30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S45"/>
  <sheetViews>
    <sheetView showGridLines="0" view="pageBreakPreview" zoomScale="80" zoomScaleNormal="85" zoomScaleSheetLayoutView="80" workbookViewId="0">
      <selection activeCell="J7" sqref="J7:R37"/>
    </sheetView>
  </sheetViews>
  <sheetFormatPr defaultColWidth="9.09765625" defaultRowHeight="20" x14ac:dyDescent="0.6"/>
  <cols>
    <col min="1" max="1" width="50.3984375" style="4" customWidth="1"/>
    <col min="2" max="2" width="10.8984375" style="6" customWidth="1"/>
    <col min="3" max="3" width="14" style="6" customWidth="1"/>
    <col min="4" max="4" width="1.3984375" style="6" customWidth="1"/>
    <col min="5" max="5" width="14" style="6" customWidth="1"/>
    <col min="6" max="6" width="1.3984375" style="6" customWidth="1"/>
    <col min="7" max="7" width="14" style="6" customWidth="1"/>
    <col min="8" max="8" width="1.3984375" style="6" customWidth="1"/>
    <col min="9" max="9" width="14" style="6" customWidth="1"/>
    <col min="10" max="10" width="9.09765625" style="6"/>
    <col min="11" max="11" width="10" style="6" bestFit="1" customWidth="1"/>
    <col min="12" max="12" width="3.3984375" style="6" customWidth="1"/>
    <col min="13" max="16384" width="9.09765625" style="6"/>
  </cols>
  <sheetData>
    <row r="1" spans="1:17" ht="23" x14ac:dyDescent="0.7">
      <c r="A1" s="3" t="s">
        <v>132</v>
      </c>
      <c r="B1" s="38"/>
      <c r="C1" s="43"/>
      <c r="D1" s="42"/>
      <c r="E1" s="43"/>
      <c r="F1" s="42"/>
      <c r="G1" s="43"/>
      <c r="H1" s="42"/>
      <c r="I1" s="43"/>
    </row>
    <row r="2" spans="1:17" ht="23" x14ac:dyDescent="0.7">
      <c r="A2" s="3" t="s">
        <v>74</v>
      </c>
      <c r="B2" s="39"/>
      <c r="C2" s="7"/>
      <c r="D2" s="7"/>
      <c r="E2" s="7"/>
      <c r="F2" s="7"/>
      <c r="G2" s="7"/>
      <c r="H2" s="7"/>
      <c r="I2" s="8"/>
    </row>
    <row r="3" spans="1:17" ht="23" x14ac:dyDescent="0.7">
      <c r="A3" s="3"/>
      <c r="B3" s="39"/>
      <c r="C3" s="7"/>
      <c r="D3" s="7"/>
      <c r="E3" s="7"/>
      <c r="F3" s="7"/>
      <c r="G3" s="7"/>
      <c r="H3" s="7"/>
      <c r="I3" s="8"/>
    </row>
    <row r="4" spans="1:17" s="23" customFormat="1" ht="22" x14ac:dyDescent="0.7">
      <c r="A4" s="22"/>
      <c r="B4" s="64"/>
      <c r="C4" s="197" t="s">
        <v>68</v>
      </c>
      <c r="D4" s="197"/>
      <c r="E4" s="197"/>
      <c r="F4" s="66"/>
      <c r="G4" s="197" t="s">
        <v>71</v>
      </c>
      <c r="H4" s="197"/>
      <c r="I4" s="197"/>
    </row>
    <row r="5" spans="1:17" s="23" customFormat="1" ht="22" x14ac:dyDescent="0.7">
      <c r="A5" s="22"/>
      <c r="B5" s="64"/>
      <c r="C5" s="198" t="s">
        <v>56</v>
      </c>
      <c r="D5" s="199"/>
      <c r="E5" s="199"/>
      <c r="F5" s="66"/>
      <c r="G5" s="198" t="s">
        <v>56</v>
      </c>
      <c r="H5" s="199"/>
      <c r="I5" s="199"/>
    </row>
    <row r="6" spans="1:17" s="23" customFormat="1" ht="22" x14ac:dyDescent="0.7">
      <c r="A6" s="22"/>
      <c r="B6" s="64"/>
      <c r="C6" s="198" t="s">
        <v>70</v>
      </c>
      <c r="D6" s="198"/>
      <c r="E6" s="198"/>
      <c r="F6" s="66"/>
      <c r="G6" s="198" t="s">
        <v>70</v>
      </c>
      <c r="H6" s="198"/>
      <c r="I6" s="198"/>
    </row>
    <row r="7" spans="1:17" s="23" customFormat="1" ht="21.5" x14ac:dyDescent="0.65">
      <c r="A7" s="22"/>
      <c r="B7" s="148" t="s">
        <v>1</v>
      </c>
      <c r="C7" s="64">
        <v>2564</v>
      </c>
      <c r="D7" s="64"/>
      <c r="E7" s="64">
        <v>2563</v>
      </c>
      <c r="F7" s="64"/>
      <c r="G7" s="64">
        <v>2564</v>
      </c>
      <c r="H7" s="64"/>
      <c r="I7" s="64">
        <v>2563</v>
      </c>
    </row>
    <row r="8" spans="1:17" s="23" customFormat="1" ht="22" x14ac:dyDescent="0.7">
      <c r="A8" s="49"/>
      <c r="B8" s="65"/>
      <c r="C8" s="196" t="s">
        <v>48</v>
      </c>
      <c r="D8" s="196"/>
      <c r="E8" s="196"/>
      <c r="F8" s="196"/>
      <c r="G8" s="196"/>
      <c r="H8" s="196"/>
      <c r="I8" s="196"/>
    </row>
    <row r="9" spans="1:17" s="23" customFormat="1" ht="22" x14ac:dyDescent="0.7">
      <c r="A9" s="49" t="s">
        <v>124</v>
      </c>
      <c r="B9" s="65">
        <v>3</v>
      </c>
      <c r="C9" s="65"/>
      <c r="D9" s="65"/>
      <c r="E9" s="65"/>
      <c r="F9" s="65"/>
      <c r="G9" s="65"/>
      <c r="H9" s="65"/>
      <c r="I9" s="65"/>
    </row>
    <row r="10" spans="1:17" s="23" customFormat="1" ht="21.5" x14ac:dyDescent="0.65">
      <c r="A10" s="22" t="s">
        <v>202</v>
      </c>
      <c r="B10" s="65"/>
      <c r="C10" s="89">
        <v>3202784</v>
      </c>
      <c r="D10" s="89"/>
      <c r="E10" s="27">
        <v>1728694</v>
      </c>
      <c r="F10" s="27"/>
      <c r="G10" s="27">
        <v>3242944</v>
      </c>
      <c r="H10" s="27"/>
      <c r="I10" s="27">
        <v>1719721</v>
      </c>
    </row>
    <row r="11" spans="1:17" s="23" customFormat="1" ht="21.5" hidden="1" x14ac:dyDescent="0.65">
      <c r="A11" s="22" t="s">
        <v>98</v>
      </c>
      <c r="B11" s="65"/>
      <c r="C11" s="27"/>
      <c r="D11" s="89"/>
      <c r="E11" s="27"/>
      <c r="F11" s="27"/>
      <c r="G11" s="27"/>
      <c r="H11" s="27"/>
      <c r="I11" s="150">
        <v>0</v>
      </c>
    </row>
    <row r="12" spans="1:17" s="23" customFormat="1" ht="21.5" x14ac:dyDescent="0.65">
      <c r="A12" s="23" t="s">
        <v>66</v>
      </c>
      <c r="B12" s="65"/>
      <c r="C12" s="89">
        <v>5306</v>
      </c>
      <c r="E12" s="27">
        <v>3213</v>
      </c>
      <c r="F12" s="27"/>
      <c r="G12" s="27">
        <v>8426</v>
      </c>
      <c r="H12" s="27"/>
      <c r="I12" s="27">
        <v>7038</v>
      </c>
    </row>
    <row r="13" spans="1:17" s="23" customFormat="1" ht="22" x14ac:dyDescent="0.7">
      <c r="A13" s="9" t="s">
        <v>18</v>
      </c>
      <c r="B13" s="90"/>
      <c r="C13" s="91">
        <f>SUM(C10:C12)</f>
        <v>3208090</v>
      </c>
      <c r="D13" s="92"/>
      <c r="E13" s="75">
        <f>SUM(E10:E12)</f>
        <v>1731907</v>
      </c>
      <c r="F13" s="48"/>
      <c r="G13" s="75">
        <f>SUM(G10:G12)</f>
        <v>3251370</v>
      </c>
      <c r="H13" s="48"/>
      <c r="I13" s="75">
        <f>SUM(I10:I12)</f>
        <v>1726759</v>
      </c>
    </row>
    <row r="14" spans="1:17" s="23" customFormat="1" ht="14.15" customHeight="1" x14ac:dyDescent="0.7">
      <c r="A14" s="9"/>
      <c r="B14" s="65"/>
      <c r="C14" s="93"/>
      <c r="D14" s="92"/>
      <c r="E14" s="47"/>
      <c r="F14" s="48"/>
      <c r="G14" s="47"/>
      <c r="H14" s="48"/>
      <c r="I14" s="47"/>
    </row>
    <row r="15" spans="1:17" s="23" customFormat="1" ht="22" x14ac:dyDescent="0.7">
      <c r="A15" s="49" t="s">
        <v>40</v>
      </c>
      <c r="B15" s="65">
        <v>3</v>
      </c>
      <c r="C15" s="93"/>
      <c r="D15" s="92"/>
      <c r="E15" s="47"/>
      <c r="F15" s="48"/>
      <c r="G15" s="47"/>
      <c r="H15" s="48"/>
      <c r="I15" s="47"/>
    </row>
    <row r="16" spans="1:17" s="23" customFormat="1" ht="21.5" x14ac:dyDescent="0.65">
      <c r="A16" s="22" t="s">
        <v>203</v>
      </c>
      <c r="B16" s="65">
        <v>5</v>
      </c>
      <c r="C16" s="27">
        <f>2794539-519</f>
        <v>2794020</v>
      </c>
      <c r="D16" s="89"/>
      <c r="E16" s="27">
        <v>1728498</v>
      </c>
      <c r="F16" s="27"/>
      <c r="G16" s="27">
        <f>2876660-518</f>
        <v>2876142</v>
      </c>
      <c r="H16" s="27"/>
      <c r="I16" s="27">
        <v>1743298</v>
      </c>
      <c r="K16" s="169"/>
      <c r="M16" s="169"/>
      <c r="O16" s="169"/>
      <c r="Q16" s="169"/>
    </row>
    <row r="17" spans="1:19" s="23" customFormat="1" ht="21.5" x14ac:dyDescent="0.65">
      <c r="A17" s="22" t="s">
        <v>57</v>
      </c>
      <c r="B17" s="65"/>
      <c r="C17" s="27">
        <v>54939</v>
      </c>
      <c r="D17" s="89"/>
      <c r="E17" s="27">
        <v>24083</v>
      </c>
      <c r="F17" s="27"/>
      <c r="G17" s="27">
        <v>23163</v>
      </c>
      <c r="H17" s="27"/>
      <c r="I17" s="27">
        <v>15902</v>
      </c>
      <c r="K17" s="169"/>
      <c r="M17" s="169"/>
      <c r="O17" s="169"/>
      <c r="Q17" s="169"/>
    </row>
    <row r="18" spans="1:19" s="23" customFormat="1" ht="21.5" x14ac:dyDescent="0.65">
      <c r="A18" s="22" t="s">
        <v>28</v>
      </c>
      <c r="B18" s="65"/>
      <c r="C18" s="27">
        <f>42476+519</f>
        <v>42995</v>
      </c>
      <c r="D18" s="89"/>
      <c r="E18" s="27">
        <v>40069</v>
      </c>
      <c r="F18" s="27"/>
      <c r="G18" s="27">
        <f>26759+518</f>
        <v>27277</v>
      </c>
      <c r="H18" s="27"/>
      <c r="I18" s="27">
        <v>29809</v>
      </c>
      <c r="K18" s="71"/>
    </row>
    <row r="19" spans="1:19" s="23" customFormat="1" ht="21.5" x14ac:dyDescent="0.65">
      <c r="A19" s="22" t="s">
        <v>99</v>
      </c>
      <c r="B19" s="65"/>
      <c r="C19" s="27">
        <v>3887</v>
      </c>
      <c r="D19" s="89"/>
      <c r="E19" s="27">
        <v>55201</v>
      </c>
      <c r="F19" s="27"/>
      <c r="G19" s="27">
        <v>3887</v>
      </c>
      <c r="H19" s="27"/>
      <c r="I19" s="27">
        <v>55201</v>
      </c>
      <c r="K19" s="71"/>
    </row>
    <row r="20" spans="1:19" s="23" customFormat="1" ht="22" x14ac:dyDescent="0.7">
      <c r="A20" s="9" t="s">
        <v>19</v>
      </c>
      <c r="B20" s="65"/>
      <c r="C20" s="75">
        <f>SUM(C16:C19)</f>
        <v>2895841</v>
      </c>
      <c r="D20" s="48"/>
      <c r="E20" s="75">
        <f>SUM(E16:E19)</f>
        <v>1847851</v>
      </c>
      <c r="F20" s="48"/>
      <c r="G20" s="75">
        <f>SUM(G16:G19)</f>
        <v>2930469</v>
      </c>
      <c r="H20" s="48"/>
      <c r="I20" s="75">
        <f>SUM(I16:I19)</f>
        <v>1844210</v>
      </c>
    </row>
    <row r="21" spans="1:19" s="23" customFormat="1" ht="14.15" customHeight="1" x14ac:dyDescent="0.65">
      <c r="A21" s="22"/>
      <c r="B21" s="65"/>
      <c r="C21" s="27"/>
      <c r="D21" s="89"/>
      <c r="E21" s="27"/>
      <c r="F21" s="27"/>
      <c r="G21" s="27"/>
      <c r="H21" s="27"/>
      <c r="I21" s="27"/>
    </row>
    <row r="22" spans="1:19" s="23" customFormat="1" ht="22" x14ac:dyDescent="0.7">
      <c r="A22" s="9" t="s">
        <v>113</v>
      </c>
      <c r="B22" s="65"/>
      <c r="C22" s="47">
        <f>C13-C20</f>
        <v>312249</v>
      </c>
      <c r="D22" s="93"/>
      <c r="E22" s="47">
        <f>E13-E20</f>
        <v>-115944</v>
      </c>
      <c r="F22" s="47"/>
      <c r="G22" s="47">
        <f>G13-G20</f>
        <v>320901</v>
      </c>
      <c r="H22" s="47"/>
      <c r="I22" s="47">
        <f>I13-I20</f>
        <v>-117451</v>
      </c>
    </row>
    <row r="23" spans="1:19" s="23" customFormat="1" ht="21.5" x14ac:dyDescent="0.65">
      <c r="A23" s="22" t="s">
        <v>29</v>
      </c>
      <c r="B23" s="65">
        <v>3</v>
      </c>
      <c r="C23" s="28">
        <v>9739</v>
      </c>
      <c r="E23" s="50">
        <v>17665</v>
      </c>
      <c r="F23" s="27"/>
      <c r="G23" s="50">
        <v>9859</v>
      </c>
      <c r="H23" s="27"/>
      <c r="I23" s="50">
        <v>17544</v>
      </c>
      <c r="J23" s="71"/>
    </row>
    <row r="24" spans="1:19" s="23" customFormat="1" ht="21.5" x14ac:dyDescent="0.65">
      <c r="A24" s="22" t="s">
        <v>136</v>
      </c>
      <c r="B24" s="65"/>
      <c r="C24" s="28">
        <v>-112591</v>
      </c>
      <c r="E24" s="50">
        <v>31346</v>
      </c>
      <c r="F24" s="27"/>
      <c r="G24" s="150">
        <v>0</v>
      </c>
      <c r="H24" s="27"/>
      <c r="I24" s="150">
        <v>0</v>
      </c>
      <c r="J24" s="71"/>
    </row>
    <row r="25" spans="1:19" s="23" customFormat="1" ht="22" x14ac:dyDescent="0.7">
      <c r="A25" s="9" t="s">
        <v>173</v>
      </c>
      <c r="B25" s="65"/>
      <c r="C25" s="94">
        <f>C22-C23-C24</f>
        <v>415101</v>
      </c>
      <c r="D25" s="48"/>
      <c r="E25" s="94">
        <f>E22-E23-E24</f>
        <v>-164955</v>
      </c>
      <c r="F25" s="48"/>
      <c r="G25" s="94">
        <f>G22-G23-G24</f>
        <v>311042</v>
      </c>
      <c r="H25" s="48"/>
      <c r="I25" s="94">
        <f>I22-I23-I24</f>
        <v>-134995</v>
      </c>
    </row>
    <row r="26" spans="1:19" s="23" customFormat="1" ht="21.5" x14ac:dyDescent="0.65">
      <c r="A26" s="22" t="s">
        <v>97</v>
      </c>
      <c r="B26" s="65">
        <v>11</v>
      </c>
      <c r="C26" s="95">
        <f>64842-204</f>
        <v>64638</v>
      </c>
      <c r="D26" s="96"/>
      <c r="E26" s="97">
        <v>-4183</v>
      </c>
      <c r="F26" s="98"/>
      <c r="G26" s="150">
        <f>62910-204</f>
        <v>62706</v>
      </c>
      <c r="H26" s="98"/>
      <c r="I26" s="97">
        <v>-5410</v>
      </c>
      <c r="K26" s="170"/>
      <c r="L26" s="170"/>
      <c r="M26" s="170"/>
      <c r="N26" s="170"/>
      <c r="O26" s="170"/>
      <c r="P26" s="170"/>
      <c r="Q26" s="170"/>
      <c r="R26" s="170"/>
      <c r="S26" s="171"/>
    </row>
    <row r="27" spans="1:19" s="23" customFormat="1" ht="22" x14ac:dyDescent="0.7">
      <c r="A27" s="9" t="s">
        <v>117</v>
      </c>
      <c r="B27" s="65"/>
      <c r="C27" s="125">
        <f>C25-C26</f>
        <v>350463</v>
      </c>
      <c r="D27" s="92"/>
      <c r="E27" s="125">
        <f>E25-E26</f>
        <v>-160772</v>
      </c>
      <c r="F27" s="48"/>
      <c r="G27" s="125">
        <f>G25-G26</f>
        <v>248336</v>
      </c>
      <c r="H27" s="48"/>
      <c r="I27" s="125">
        <f>I25-I26</f>
        <v>-129585</v>
      </c>
      <c r="J27" s="99"/>
    </row>
    <row r="28" spans="1:19" s="23" customFormat="1" ht="22" x14ac:dyDescent="0.7">
      <c r="A28" s="22" t="s">
        <v>75</v>
      </c>
      <c r="B28" s="65"/>
      <c r="C28" s="150">
        <v>0</v>
      </c>
      <c r="D28" s="99"/>
      <c r="E28" s="150">
        <v>0</v>
      </c>
      <c r="F28" s="47"/>
      <c r="G28" s="150">
        <v>0</v>
      </c>
      <c r="H28" s="47"/>
      <c r="I28" s="150">
        <v>0</v>
      </c>
    </row>
    <row r="29" spans="1:19" s="23" customFormat="1" ht="21.5" hidden="1" x14ac:dyDescent="0.65">
      <c r="A29" s="22" t="s">
        <v>89</v>
      </c>
      <c r="B29" s="65"/>
      <c r="C29" s="89"/>
      <c r="E29" s="27">
        <v>0</v>
      </c>
      <c r="F29" s="27"/>
      <c r="G29" s="27"/>
      <c r="H29" s="27"/>
      <c r="I29" s="27">
        <v>0</v>
      </c>
    </row>
    <row r="30" spans="1:19" s="23" customFormat="1" ht="21.5" hidden="1" x14ac:dyDescent="0.65">
      <c r="A30" s="22" t="s">
        <v>90</v>
      </c>
      <c r="B30" s="65"/>
      <c r="E30" s="27"/>
      <c r="F30" s="27"/>
      <c r="G30" s="27"/>
      <c r="H30" s="27"/>
      <c r="I30" s="27"/>
    </row>
    <row r="31" spans="1:19" s="23" customFormat="1" ht="21.5" hidden="1" x14ac:dyDescent="0.65">
      <c r="A31" s="22" t="s">
        <v>87</v>
      </c>
      <c r="B31" s="65"/>
      <c r="C31" s="100"/>
      <c r="E31" s="101">
        <v>0</v>
      </c>
      <c r="F31" s="27"/>
      <c r="G31" s="101"/>
      <c r="H31" s="27"/>
      <c r="I31" s="101">
        <v>0</v>
      </c>
    </row>
    <row r="32" spans="1:19" s="99" customFormat="1" ht="22.5" thickBot="1" x14ac:dyDescent="0.75">
      <c r="A32" s="9" t="s">
        <v>190</v>
      </c>
      <c r="B32" s="102"/>
      <c r="C32" s="149">
        <f>C27+C28</f>
        <v>350463</v>
      </c>
      <c r="E32" s="149">
        <f>E27+E28</f>
        <v>-160772</v>
      </c>
      <c r="F32" s="47"/>
      <c r="G32" s="149">
        <f>G27+G28</f>
        <v>248336</v>
      </c>
      <c r="H32" s="47"/>
      <c r="I32" s="149">
        <f>I27+I28</f>
        <v>-129585</v>
      </c>
    </row>
    <row r="33" spans="1:9" s="23" customFormat="1" ht="14.15" customHeight="1" thickTop="1" x14ac:dyDescent="0.7">
      <c r="A33" s="9"/>
      <c r="B33" s="65"/>
      <c r="C33" s="93"/>
      <c r="D33" s="92"/>
      <c r="E33" s="47"/>
      <c r="F33" s="48"/>
      <c r="G33" s="47"/>
      <c r="H33" s="48"/>
      <c r="I33" s="47"/>
    </row>
    <row r="34" spans="1:9" s="103" customFormat="1" ht="22" x14ac:dyDescent="0.7">
      <c r="A34" s="9" t="s">
        <v>118</v>
      </c>
      <c r="B34" s="65"/>
      <c r="C34" s="96"/>
      <c r="D34" s="23"/>
      <c r="E34" s="96"/>
      <c r="F34" s="23"/>
      <c r="G34" s="96"/>
      <c r="H34" s="23"/>
      <c r="I34" s="96"/>
    </row>
    <row r="35" spans="1:9" s="103" customFormat="1" ht="21.5" x14ac:dyDescent="0.65">
      <c r="A35" s="22" t="s">
        <v>134</v>
      </c>
      <c r="B35" s="65"/>
      <c r="C35" s="104">
        <f>C32-C36</f>
        <v>349405</v>
      </c>
      <c r="D35" s="78"/>
      <c r="E35" s="104">
        <v>-160724</v>
      </c>
      <c r="F35" s="105"/>
      <c r="G35" s="105">
        <f>G32</f>
        <v>248336</v>
      </c>
      <c r="H35" s="105"/>
      <c r="I35" s="105">
        <f>I32</f>
        <v>-129585</v>
      </c>
    </row>
    <row r="36" spans="1:9" s="103" customFormat="1" ht="21.5" x14ac:dyDescent="0.65">
      <c r="A36" s="22" t="s">
        <v>135</v>
      </c>
      <c r="B36" s="65"/>
      <c r="C36" s="106">
        <v>1058</v>
      </c>
      <c r="D36" s="78"/>
      <c r="E36" s="106">
        <v>-48</v>
      </c>
      <c r="F36" s="107"/>
      <c r="G36" s="151">
        <v>0</v>
      </c>
      <c r="H36" s="52"/>
      <c r="I36" s="152">
        <v>0</v>
      </c>
    </row>
    <row r="37" spans="1:9" s="103" customFormat="1" ht="22.5" thickBot="1" x14ac:dyDescent="0.75">
      <c r="A37" s="108"/>
      <c r="B37" s="65"/>
      <c r="C37" s="109">
        <f>SUM(C35:C36)</f>
        <v>350463</v>
      </c>
      <c r="D37" s="110"/>
      <c r="E37" s="109">
        <f>SUM(E35:E36)</f>
        <v>-160772</v>
      </c>
      <c r="F37" s="111"/>
      <c r="G37" s="109">
        <f>SUM(G35:G36)</f>
        <v>248336</v>
      </c>
      <c r="H37" s="111"/>
      <c r="I37" s="109">
        <f>SUM(I35:I36)</f>
        <v>-129585</v>
      </c>
    </row>
    <row r="38" spans="1:9" s="23" customFormat="1" ht="22.5" thickTop="1" x14ac:dyDescent="0.7">
      <c r="A38" s="9" t="s">
        <v>119</v>
      </c>
      <c r="B38" s="65"/>
      <c r="C38" s="112"/>
      <c r="D38" s="113"/>
      <c r="E38" s="114"/>
      <c r="F38" s="114"/>
      <c r="G38" s="114"/>
      <c r="H38" s="115"/>
      <c r="I38" s="115"/>
    </row>
    <row r="39" spans="1:9" s="23" customFormat="1" ht="21.5" x14ac:dyDescent="0.65">
      <c r="A39" s="22" t="s">
        <v>134</v>
      </c>
      <c r="B39" s="65"/>
      <c r="C39" s="104">
        <f>C35</f>
        <v>349405</v>
      </c>
      <c r="D39" s="78"/>
      <c r="E39" s="104">
        <v>-160724</v>
      </c>
      <c r="F39" s="105"/>
      <c r="G39" s="105">
        <f>G32</f>
        <v>248336</v>
      </c>
      <c r="H39" s="116"/>
      <c r="I39" s="116">
        <f>I32</f>
        <v>-129585</v>
      </c>
    </row>
    <row r="40" spans="1:9" s="23" customFormat="1" ht="21.5" x14ac:dyDescent="0.65">
      <c r="A40" s="22" t="s">
        <v>135</v>
      </c>
      <c r="B40" s="65"/>
      <c r="C40" s="106">
        <v>1058</v>
      </c>
      <c r="D40" s="78"/>
      <c r="E40" s="106">
        <v>-48</v>
      </c>
      <c r="F40" s="107"/>
      <c r="G40" s="151">
        <v>0</v>
      </c>
      <c r="H40" s="52"/>
      <c r="I40" s="152">
        <v>0</v>
      </c>
    </row>
    <row r="41" spans="1:9" s="23" customFormat="1" ht="22.5" thickBot="1" x14ac:dyDescent="0.75">
      <c r="A41" s="108"/>
      <c r="B41" s="65"/>
      <c r="C41" s="109">
        <f>SUM(C39:C40)</f>
        <v>350463</v>
      </c>
      <c r="D41" s="110"/>
      <c r="E41" s="109">
        <f>SUM(E39:E40)</f>
        <v>-160772</v>
      </c>
      <c r="F41" s="111"/>
      <c r="G41" s="109">
        <f>SUM(G39:G40)</f>
        <v>248336</v>
      </c>
      <c r="H41" s="117"/>
      <c r="I41" s="109">
        <f>SUM(I39:I40)</f>
        <v>-129585</v>
      </c>
    </row>
    <row r="42" spans="1:9" s="23" customFormat="1" ht="14.15" customHeight="1" thickTop="1" x14ac:dyDescent="0.7">
      <c r="A42" s="9"/>
      <c r="B42" s="65"/>
      <c r="C42" s="93"/>
      <c r="D42" s="92"/>
      <c r="E42" s="47"/>
      <c r="F42" s="48"/>
      <c r="G42" s="47"/>
      <c r="H42" s="48"/>
      <c r="I42" s="47"/>
    </row>
    <row r="43" spans="1:9" s="103" customFormat="1" ht="26.25" customHeight="1" thickBot="1" x14ac:dyDescent="0.75">
      <c r="A43" s="9" t="s">
        <v>125</v>
      </c>
      <c r="B43" s="65"/>
      <c r="C43" s="190">
        <f>C35/1102061</f>
        <v>0.31704687853031727</v>
      </c>
      <c r="D43" s="99"/>
      <c r="E43" s="190">
        <f>E35/1102061</f>
        <v>-0.1458394771251319</v>
      </c>
      <c r="F43" s="191"/>
      <c r="G43" s="190">
        <f>G35/1102061</f>
        <v>0.22533779890586819</v>
      </c>
      <c r="H43" s="191"/>
      <c r="I43" s="190">
        <f>I35/1102061</f>
        <v>-0.11758423535539321</v>
      </c>
    </row>
    <row r="44" spans="1:9" s="23" customFormat="1" ht="22" thickTop="1" x14ac:dyDescent="0.65">
      <c r="A44" s="118"/>
      <c r="B44" s="65"/>
      <c r="C44" s="96"/>
      <c r="E44" s="98"/>
      <c r="F44" s="27"/>
      <c r="G44" s="98"/>
      <c r="H44" s="27"/>
      <c r="I44" s="98"/>
    </row>
    <row r="45" spans="1:9" s="23" customFormat="1" ht="21.5" x14ac:dyDescent="0.65">
      <c r="A45" s="22"/>
      <c r="C45" s="169"/>
      <c r="E45" s="169"/>
      <c r="G45" s="169"/>
      <c r="I45" s="169"/>
    </row>
  </sheetData>
  <mergeCells count="7">
    <mergeCell ref="C4:E4"/>
    <mergeCell ref="G4:I4"/>
    <mergeCell ref="C8:I8"/>
    <mergeCell ref="C5:E5"/>
    <mergeCell ref="G5:I5"/>
    <mergeCell ref="C6:E6"/>
    <mergeCell ref="G6:I6"/>
  </mergeCells>
  <phoneticPr fontId="13" type="noConversion"/>
  <pageMargins left="0.79" right="0.79" top="0.48" bottom="0.51" header="0.51" footer="0.51"/>
  <pageSetup paperSize="9" scale="80" firstPageNumber="6" fitToHeight="0" orientation="portrait" useFirstPageNumber="1" r:id="rId1"/>
  <headerFooter alignWithMargins="0">
    <oddFooter xml:space="preserve">&amp;L
 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  <pageSetUpPr fitToPage="1"/>
  </sheetPr>
  <dimension ref="A1:T47"/>
  <sheetViews>
    <sheetView showGridLines="0" view="pageBreakPreview" topLeftCell="A7" zoomScale="80" zoomScaleNormal="80" zoomScaleSheetLayoutView="80" workbookViewId="0">
      <selection activeCell="A43" sqref="A43"/>
    </sheetView>
  </sheetViews>
  <sheetFormatPr defaultColWidth="9.09765625" defaultRowHeight="20" x14ac:dyDescent="0.6"/>
  <cols>
    <col min="1" max="1" width="51.69921875" style="4" customWidth="1"/>
    <col min="2" max="2" width="8.09765625" style="5" customWidth="1"/>
    <col min="3" max="3" width="1.69921875" style="15" customWidth="1"/>
    <col min="4" max="4" width="11.59765625" style="6" customWidth="1"/>
    <col min="5" max="5" width="1.69921875" style="15" customWidth="1"/>
    <col min="6" max="6" width="11.59765625" style="6" customWidth="1"/>
    <col min="7" max="7" width="1.69921875" style="15" customWidth="1"/>
    <col min="8" max="8" width="16.3984375" style="15" customWidth="1"/>
    <col min="9" max="9" width="1.69921875" style="15" customWidth="1"/>
    <col min="10" max="10" width="11.59765625" style="6" customWidth="1"/>
    <col min="11" max="11" width="1.69921875" style="15" customWidth="1"/>
    <col min="12" max="12" width="11.59765625" style="6" customWidth="1"/>
    <col min="13" max="13" width="1.69921875" style="15" customWidth="1"/>
    <col min="14" max="14" width="11.59765625" style="15" customWidth="1"/>
    <col min="15" max="15" width="1.69921875" style="15" customWidth="1"/>
    <col min="16" max="16" width="11.59765625" style="6" customWidth="1"/>
    <col min="17" max="17" width="1.69921875" style="15" customWidth="1"/>
    <col min="18" max="18" width="11.59765625" style="6" customWidth="1"/>
    <col min="19" max="19" width="1.3984375" style="6" customWidth="1"/>
    <col min="20" max="16384" width="9.09765625" style="6"/>
  </cols>
  <sheetData>
    <row r="1" spans="1:20" ht="23" x14ac:dyDescent="0.7">
      <c r="A1" s="3" t="s">
        <v>132</v>
      </c>
    </row>
    <row r="2" spans="1:20" ht="23" x14ac:dyDescent="0.7">
      <c r="A2" s="3" t="s">
        <v>100</v>
      </c>
    </row>
    <row r="3" spans="1:20" ht="23" x14ac:dyDescent="0.7">
      <c r="A3" s="3"/>
    </row>
    <row r="4" spans="1:20" s="23" customFormat="1" ht="22" x14ac:dyDescent="0.7">
      <c r="A4" s="22"/>
      <c r="B4" s="26"/>
      <c r="C4" s="26"/>
      <c r="D4" s="200" t="s">
        <v>68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92"/>
    </row>
    <row r="5" spans="1:20" s="23" customFormat="1" ht="22" x14ac:dyDescent="0.7">
      <c r="A5" s="22"/>
      <c r="B5" s="22"/>
      <c r="C5" s="119"/>
      <c r="E5" s="119"/>
      <c r="F5" s="120"/>
      <c r="G5" s="120"/>
      <c r="H5" s="120"/>
      <c r="I5" s="120"/>
      <c r="J5" s="201" t="s">
        <v>72</v>
      </c>
      <c r="K5" s="201"/>
      <c r="L5" s="201"/>
      <c r="M5" s="96"/>
      <c r="N5" s="119"/>
      <c r="O5" s="119"/>
      <c r="P5" s="66"/>
      <c r="Q5" s="96"/>
      <c r="R5" s="66"/>
      <c r="S5" s="66"/>
      <c r="T5" s="66"/>
    </row>
    <row r="6" spans="1:20" s="23" customFormat="1" ht="22" x14ac:dyDescent="0.7">
      <c r="A6" s="22"/>
      <c r="B6" s="22"/>
      <c r="C6" s="119"/>
      <c r="E6" s="119"/>
      <c r="F6" s="120"/>
      <c r="G6" s="120"/>
      <c r="H6" s="120" t="s">
        <v>193</v>
      </c>
      <c r="I6" s="120"/>
      <c r="J6" s="120"/>
      <c r="K6" s="120"/>
      <c r="L6" s="120"/>
      <c r="M6" s="121"/>
      <c r="N6" s="120" t="s">
        <v>38</v>
      </c>
      <c r="O6" s="119"/>
      <c r="P6" s="64"/>
      <c r="Q6" s="96"/>
      <c r="R6" s="66"/>
      <c r="S6" s="66"/>
      <c r="T6" s="66"/>
    </row>
    <row r="7" spans="1:20" s="23" customFormat="1" ht="22" x14ac:dyDescent="0.7">
      <c r="A7" s="22"/>
      <c r="B7" s="22"/>
      <c r="C7" s="119"/>
      <c r="E7" s="119"/>
      <c r="F7" s="120"/>
      <c r="G7" s="120"/>
      <c r="H7" s="120" t="s">
        <v>194</v>
      </c>
      <c r="I7" s="120"/>
      <c r="J7" s="64"/>
      <c r="K7" s="120"/>
      <c r="M7" s="96"/>
      <c r="N7" s="120" t="s">
        <v>20</v>
      </c>
      <c r="O7" s="120"/>
      <c r="P7" s="64" t="s">
        <v>37</v>
      </c>
      <c r="Q7" s="120"/>
      <c r="S7" s="66"/>
      <c r="T7" s="66"/>
    </row>
    <row r="8" spans="1:20" s="23" customFormat="1" ht="21.5" x14ac:dyDescent="0.65">
      <c r="A8" s="22"/>
      <c r="B8" s="64"/>
      <c r="C8" s="96"/>
      <c r="D8" s="64" t="s">
        <v>17</v>
      </c>
      <c r="E8" s="96"/>
      <c r="F8" s="64"/>
      <c r="G8" s="120"/>
      <c r="H8" s="189" t="s">
        <v>93</v>
      </c>
      <c r="I8" s="120"/>
      <c r="J8" s="64" t="s">
        <v>79</v>
      </c>
      <c r="K8" s="96"/>
      <c r="M8" s="96"/>
      <c r="N8" s="120" t="s">
        <v>21</v>
      </c>
      <c r="O8" s="120"/>
      <c r="P8" s="64" t="s">
        <v>61</v>
      </c>
      <c r="Q8" s="120"/>
      <c r="R8" s="64" t="s">
        <v>38</v>
      </c>
      <c r="S8" s="64"/>
      <c r="T8" s="64"/>
    </row>
    <row r="9" spans="1:20" s="23" customFormat="1" ht="21.5" x14ac:dyDescent="0.65">
      <c r="A9" s="22"/>
      <c r="B9" s="64"/>
      <c r="C9" s="96"/>
      <c r="D9" s="64" t="s">
        <v>31</v>
      </c>
      <c r="E9" s="96"/>
      <c r="F9" s="64" t="s">
        <v>58</v>
      </c>
      <c r="G9" s="120"/>
      <c r="H9" s="189" t="s">
        <v>94</v>
      </c>
      <c r="I9" s="120"/>
      <c r="J9" s="64" t="s">
        <v>59</v>
      </c>
      <c r="K9" s="120"/>
      <c r="L9" s="64" t="s">
        <v>25</v>
      </c>
      <c r="M9" s="96"/>
      <c r="N9" s="120" t="s">
        <v>67</v>
      </c>
      <c r="O9" s="120"/>
      <c r="P9" s="64" t="s">
        <v>62</v>
      </c>
      <c r="Q9" s="120"/>
      <c r="R9" s="64" t="s">
        <v>20</v>
      </c>
      <c r="S9" s="64"/>
      <c r="T9" s="64"/>
    </row>
    <row r="10" spans="1:20" s="23" customFormat="1" ht="21.5" x14ac:dyDescent="0.65">
      <c r="A10" s="22"/>
      <c r="B10" s="65"/>
      <c r="C10" s="96"/>
      <c r="D10" s="64" t="s">
        <v>30</v>
      </c>
      <c r="E10" s="96"/>
      <c r="F10" s="122" t="s">
        <v>50</v>
      </c>
      <c r="G10" s="120"/>
      <c r="H10" s="189" t="s">
        <v>95</v>
      </c>
      <c r="I10" s="120"/>
      <c r="J10" s="64" t="s">
        <v>60</v>
      </c>
      <c r="K10" s="120"/>
      <c r="L10" s="64" t="s">
        <v>33</v>
      </c>
      <c r="M10" s="96"/>
      <c r="N10" s="120" t="s">
        <v>65</v>
      </c>
      <c r="O10" s="120"/>
      <c r="P10" s="64" t="s">
        <v>36</v>
      </c>
      <c r="Q10" s="120"/>
      <c r="R10" s="64" t="s">
        <v>21</v>
      </c>
      <c r="S10" s="64"/>
      <c r="T10" s="64"/>
    </row>
    <row r="11" spans="1:20" s="23" customFormat="1" ht="21.5" x14ac:dyDescent="0.65">
      <c r="B11" s="65"/>
      <c r="C11" s="67"/>
      <c r="D11" s="196" t="s">
        <v>48</v>
      </c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26"/>
      <c r="T11" s="64"/>
    </row>
    <row r="12" spans="1:20" s="23" customFormat="1" ht="22" x14ac:dyDescent="0.7">
      <c r="A12" s="9" t="s">
        <v>77</v>
      </c>
      <c r="B12" s="65"/>
      <c r="C12" s="67"/>
      <c r="D12" s="65"/>
      <c r="E12" s="65"/>
      <c r="F12" s="65"/>
      <c r="G12" s="65"/>
      <c r="H12" s="188"/>
      <c r="I12" s="188"/>
      <c r="J12" s="65"/>
      <c r="K12" s="65"/>
      <c r="L12" s="65"/>
      <c r="M12" s="65"/>
      <c r="N12" s="65"/>
      <c r="O12" s="65"/>
      <c r="P12" s="65"/>
      <c r="Q12" s="65"/>
      <c r="R12" s="65"/>
      <c r="S12" s="26"/>
      <c r="T12" s="64"/>
    </row>
    <row r="13" spans="1:20" s="99" customFormat="1" ht="22" x14ac:dyDescent="0.7">
      <c r="A13" s="9" t="s">
        <v>137</v>
      </c>
      <c r="B13" s="102"/>
      <c r="C13" s="30"/>
      <c r="D13" s="30">
        <f>551030</f>
        <v>551030</v>
      </c>
      <c r="E13" s="30"/>
      <c r="F13" s="30">
        <v>947941</v>
      </c>
      <c r="G13" s="30"/>
      <c r="H13" s="30">
        <v>-203824</v>
      </c>
      <c r="I13" s="30"/>
      <c r="J13" s="30">
        <f>38300-30</f>
        <v>38270</v>
      </c>
      <c r="K13" s="30"/>
      <c r="L13" s="30">
        <f>441824+30</f>
        <v>441854</v>
      </c>
      <c r="M13" s="30"/>
      <c r="N13" s="30">
        <f>SUM(D13,F13,J13,L13,,H13)</f>
        <v>1775271</v>
      </c>
      <c r="O13" s="30"/>
      <c r="P13" s="30">
        <v>7139</v>
      </c>
      <c r="Q13" s="30"/>
      <c r="R13" s="30">
        <f>SUM(N13,P13)</f>
        <v>1782410</v>
      </c>
      <c r="S13" s="123"/>
    </row>
    <row r="14" spans="1:20" s="23" customFormat="1" ht="21.5" x14ac:dyDescent="0.65">
      <c r="A14" s="22"/>
      <c r="B14" s="65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4"/>
    </row>
    <row r="15" spans="1:20" s="99" customFormat="1" ht="22" x14ac:dyDescent="0.7">
      <c r="A15" s="9" t="s">
        <v>53</v>
      </c>
      <c r="B15" s="65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123"/>
    </row>
    <row r="16" spans="1:20" s="99" customFormat="1" ht="22" x14ac:dyDescent="0.7">
      <c r="A16" s="22" t="s">
        <v>204</v>
      </c>
      <c r="B16" s="65"/>
      <c r="C16" s="28"/>
      <c r="D16" s="51">
        <v>0</v>
      </c>
      <c r="E16" s="28"/>
      <c r="F16" s="51">
        <v>0</v>
      </c>
      <c r="G16" s="28"/>
      <c r="H16" s="51">
        <v>0</v>
      </c>
      <c r="I16" s="28"/>
      <c r="J16" s="51">
        <v>0</v>
      </c>
      <c r="K16" s="12"/>
      <c r="L16" s="127">
        <f>'PL 6'!E35</f>
        <v>-160724</v>
      </c>
      <c r="M16" s="12"/>
      <c r="N16" s="50">
        <f>SUM(D16,F16,J16,L16,H16)</f>
        <v>-160724</v>
      </c>
      <c r="O16" s="30"/>
      <c r="P16" s="50">
        <f>'PL 6'!E36</f>
        <v>-48</v>
      </c>
      <c r="Q16" s="30"/>
      <c r="R16" s="50">
        <f>SUM(N16,P16)</f>
        <v>-160772</v>
      </c>
      <c r="S16" s="123"/>
    </row>
    <row r="17" spans="1:20" s="99" customFormat="1" ht="22" x14ac:dyDescent="0.7">
      <c r="A17" s="22" t="s">
        <v>139</v>
      </c>
      <c r="B17" s="67"/>
      <c r="C17" s="54"/>
      <c r="D17" s="51">
        <v>0</v>
      </c>
      <c r="E17" s="54"/>
      <c r="F17" s="51">
        <v>0</v>
      </c>
      <c r="G17" s="54"/>
      <c r="H17" s="51">
        <v>0</v>
      </c>
      <c r="I17" s="54"/>
      <c r="J17" s="51">
        <v>0</v>
      </c>
      <c r="K17" s="61"/>
      <c r="L17" s="131">
        <v>0</v>
      </c>
      <c r="M17" s="61"/>
      <c r="N17" s="54">
        <f>SUM(D17,F17,J17,L17,H17)</f>
        <v>0</v>
      </c>
      <c r="O17" s="61"/>
      <c r="P17" s="51">
        <v>0</v>
      </c>
      <c r="Q17" s="61"/>
      <c r="R17" s="54">
        <f>SUM(N17,P17)</f>
        <v>0</v>
      </c>
      <c r="S17" s="123"/>
    </row>
    <row r="18" spans="1:20" s="99" customFormat="1" ht="22" x14ac:dyDescent="0.7">
      <c r="A18" s="9" t="s">
        <v>96</v>
      </c>
      <c r="B18" s="102"/>
      <c r="C18" s="30"/>
      <c r="D18" s="56">
        <f>SUM(D16:D16)</f>
        <v>0</v>
      </c>
      <c r="E18" s="30"/>
      <c r="F18" s="56">
        <f>SUM(F16:F16)</f>
        <v>0</v>
      </c>
      <c r="G18" s="30"/>
      <c r="H18" s="56">
        <f>SUM(H16:H16)</f>
        <v>0</v>
      </c>
      <c r="I18" s="30"/>
      <c r="J18" s="56">
        <f>SUM(J16:J16)</f>
        <v>0</v>
      </c>
      <c r="K18" s="30"/>
      <c r="L18" s="125">
        <f>SUM(L16:L16)</f>
        <v>-160724</v>
      </c>
      <c r="M18" s="30"/>
      <c r="N18" s="125">
        <f>SUM(N16:N16)</f>
        <v>-160724</v>
      </c>
      <c r="O18" s="30"/>
      <c r="P18" s="125">
        <f>SUM(P16:P16)</f>
        <v>-48</v>
      </c>
      <c r="Q18" s="30"/>
      <c r="R18" s="125">
        <f>SUM(R16:R16)</f>
        <v>-160772</v>
      </c>
      <c r="S18" s="123"/>
    </row>
    <row r="19" spans="1:20" s="99" customFormat="1" ht="22" x14ac:dyDescent="0.7">
      <c r="A19" s="9"/>
      <c r="B19" s="102"/>
      <c r="C19" s="30"/>
      <c r="D19" s="128"/>
      <c r="E19" s="30"/>
      <c r="F19" s="128"/>
      <c r="G19" s="30"/>
      <c r="H19" s="128"/>
      <c r="I19" s="30"/>
      <c r="J19" s="128"/>
      <c r="K19" s="30"/>
      <c r="L19" s="128"/>
      <c r="M19" s="30"/>
      <c r="N19" s="128"/>
      <c r="O19" s="30"/>
      <c r="P19" s="128"/>
      <c r="Q19" s="30"/>
      <c r="R19" s="128"/>
      <c r="S19" s="123"/>
    </row>
    <row r="20" spans="1:20" s="23" customFormat="1" ht="22.5" thickBot="1" x14ac:dyDescent="0.75">
      <c r="A20" s="9" t="s">
        <v>76</v>
      </c>
      <c r="B20" s="65"/>
      <c r="C20" s="12"/>
      <c r="D20" s="129">
        <f>SUM(D13,D18)</f>
        <v>551030</v>
      </c>
      <c r="E20" s="12"/>
      <c r="F20" s="129">
        <f>SUM(F13,F18)</f>
        <v>947941</v>
      </c>
      <c r="G20" s="12"/>
      <c r="H20" s="129">
        <f>SUM(H13,H18)</f>
        <v>-203824</v>
      </c>
      <c r="I20" s="12"/>
      <c r="J20" s="129">
        <f>SUM(J13,J18)</f>
        <v>38270</v>
      </c>
      <c r="K20" s="12"/>
      <c r="L20" s="129">
        <f>SUM(L13,L18)</f>
        <v>281130</v>
      </c>
      <c r="M20" s="12"/>
      <c r="N20" s="129">
        <f>SUM(N13,N18)</f>
        <v>1614547</v>
      </c>
      <c r="O20" s="12"/>
      <c r="P20" s="129">
        <f>SUM(P13,P18)</f>
        <v>7091</v>
      </c>
      <c r="Q20" s="12"/>
      <c r="R20" s="129">
        <f>SUM(R13,R18)</f>
        <v>1621638</v>
      </c>
      <c r="S20" s="24"/>
    </row>
    <row r="21" spans="1:20" s="23" customFormat="1" ht="22.5" thickTop="1" x14ac:dyDescent="0.7">
      <c r="A21" s="9"/>
      <c r="B21" s="65"/>
      <c r="C21" s="28"/>
      <c r="D21" s="12"/>
      <c r="E21" s="28"/>
      <c r="F21" s="12"/>
      <c r="G21" s="28"/>
      <c r="H21" s="28"/>
      <c r="I21" s="28"/>
      <c r="J21" s="12"/>
      <c r="K21" s="28"/>
      <c r="L21" s="12"/>
      <c r="M21" s="28"/>
      <c r="N21" s="28"/>
      <c r="O21" s="28"/>
      <c r="P21" s="12"/>
      <c r="Q21" s="28"/>
      <c r="R21" s="12"/>
      <c r="S21" s="24"/>
    </row>
    <row r="22" spans="1:20" ht="23" x14ac:dyDescent="0.7">
      <c r="A22" s="3" t="s">
        <v>132</v>
      </c>
      <c r="C22" s="17"/>
      <c r="D22" s="18"/>
      <c r="E22" s="17"/>
      <c r="F22" s="18"/>
      <c r="S22" s="16"/>
    </row>
    <row r="23" spans="1:20" ht="23" x14ac:dyDescent="0.7">
      <c r="A23" s="3" t="s">
        <v>74</v>
      </c>
      <c r="S23" s="16"/>
    </row>
    <row r="24" spans="1:20" ht="23" x14ac:dyDescent="0.7">
      <c r="A24" s="3"/>
      <c r="S24" s="16"/>
    </row>
    <row r="25" spans="1:20" s="23" customFormat="1" ht="22" x14ac:dyDescent="0.7">
      <c r="A25" s="130"/>
      <c r="B25" s="26"/>
      <c r="C25" s="26"/>
      <c r="D25" s="200" t="s">
        <v>68</v>
      </c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92"/>
    </row>
    <row r="26" spans="1:20" s="23" customFormat="1" ht="22" x14ac:dyDescent="0.7">
      <c r="A26" s="22"/>
      <c r="B26" s="22"/>
      <c r="C26" s="119"/>
      <c r="E26" s="119"/>
      <c r="F26" s="120"/>
      <c r="G26" s="120"/>
      <c r="H26" s="120"/>
      <c r="I26" s="120"/>
      <c r="J26" s="201" t="s">
        <v>72</v>
      </c>
      <c r="K26" s="201"/>
      <c r="L26" s="201"/>
      <c r="M26" s="120"/>
      <c r="N26" s="119"/>
      <c r="O26" s="119"/>
      <c r="P26" s="66"/>
      <c r="Q26" s="96"/>
      <c r="R26" s="66"/>
      <c r="S26" s="66"/>
      <c r="T26" s="66"/>
    </row>
    <row r="27" spans="1:20" s="23" customFormat="1" ht="22" x14ac:dyDescent="0.7">
      <c r="A27" s="22"/>
      <c r="B27" s="22"/>
      <c r="C27" s="119"/>
      <c r="E27" s="119"/>
      <c r="F27" s="120"/>
      <c r="G27" s="120"/>
      <c r="H27" s="120" t="s">
        <v>114</v>
      </c>
      <c r="I27" s="120"/>
      <c r="J27" s="120"/>
      <c r="K27" s="120"/>
      <c r="L27" s="120"/>
      <c r="M27" s="120"/>
      <c r="N27" s="120" t="s">
        <v>38</v>
      </c>
      <c r="O27" s="119"/>
      <c r="P27" s="64"/>
      <c r="Q27" s="96"/>
      <c r="R27" s="66"/>
      <c r="S27" s="66"/>
      <c r="T27" s="66"/>
    </row>
    <row r="28" spans="1:20" s="23" customFormat="1" ht="22" x14ac:dyDescent="0.7">
      <c r="A28" s="22"/>
      <c r="B28" s="22"/>
      <c r="C28" s="119"/>
      <c r="E28" s="119"/>
      <c r="F28" s="120"/>
      <c r="G28" s="120"/>
      <c r="H28" s="120" t="s">
        <v>92</v>
      </c>
      <c r="I28" s="120"/>
      <c r="J28" s="64"/>
      <c r="K28" s="120"/>
      <c r="M28" s="120"/>
      <c r="N28" s="64" t="s">
        <v>20</v>
      </c>
      <c r="O28" s="120"/>
      <c r="P28" s="64" t="s">
        <v>37</v>
      </c>
      <c r="Q28" s="120"/>
      <c r="S28" s="66"/>
      <c r="T28" s="66"/>
    </row>
    <row r="29" spans="1:20" s="23" customFormat="1" ht="22" x14ac:dyDescent="0.7">
      <c r="A29" s="22"/>
      <c r="B29" s="64"/>
      <c r="C29" s="96"/>
      <c r="D29" s="64" t="s">
        <v>17</v>
      </c>
      <c r="E29" s="96"/>
      <c r="F29" s="64"/>
      <c r="G29" s="120"/>
      <c r="H29" s="189" t="s">
        <v>93</v>
      </c>
      <c r="I29" s="120"/>
      <c r="J29" s="64" t="s">
        <v>79</v>
      </c>
      <c r="K29" s="96"/>
      <c r="M29" s="120"/>
      <c r="N29" s="64" t="s">
        <v>21</v>
      </c>
      <c r="O29" s="120"/>
      <c r="P29" s="64" t="s">
        <v>61</v>
      </c>
      <c r="Q29" s="120"/>
      <c r="R29" s="64" t="s">
        <v>38</v>
      </c>
      <c r="S29" s="66"/>
      <c r="T29" s="66"/>
    </row>
    <row r="30" spans="1:20" s="23" customFormat="1" ht="21.5" x14ac:dyDescent="0.65">
      <c r="A30" s="22"/>
      <c r="B30" s="64"/>
      <c r="C30" s="96"/>
      <c r="D30" s="64" t="s">
        <v>31</v>
      </c>
      <c r="E30" s="96"/>
      <c r="F30" s="64" t="s">
        <v>58</v>
      </c>
      <c r="G30" s="120"/>
      <c r="H30" s="189" t="s">
        <v>94</v>
      </c>
      <c r="I30" s="120"/>
      <c r="J30" s="64" t="s">
        <v>59</v>
      </c>
      <c r="K30" s="120"/>
      <c r="L30" s="64" t="s">
        <v>25</v>
      </c>
      <c r="M30" s="120"/>
      <c r="N30" s="64" t="s">
        <v>67</v>
      </c>
      <c r="O30" s="120"/>
      <c r="P30" s="64" t="s">
        <v>62</v>
      </c>
      <c r="Q30" s="120"/>
      <c r="R30" s="64" t="s">
        <v>20</v>
      </c>
      <c r="S30" s="64"/>
      <c r="T30" s="64"/>
    </row>
    <row r="31" spans="1:20" s="23" customFormat="1" ht="21.5" x14ac:dyDescent="0.65">
      <c r="A31" s="22"/>
      <c r="B31" s="65"/>
      <c r="C31" s="96"/>
      <c r="D31" s="64" t="s">
        <v>30</v>
      </c>
      <c r="E31" s="96"/>
      <c r="F31" s="122" t="s">
        <v>50</v>
      </c>
      <c r="G31" s="120"/>
      <c r="H31" s="189" t="s">
        <v>95</v>
      </c>
      <c r="I31" s="120"/>
      <c r="J31" s="64" t="s">
        <v>60</v>
      </c>
      <c r="K31" s="120"/>
      <c r="L31" s="64" t="s">
        <v>33</v>
      </c>
      <c r="M31" s="120"/>
      <c r="N31" s="64" t="s">
        <v>65</v>
      </c>
      <c r="O31" s="120"/>
      <c r="P31" s="64" t="s">
        <v>36</v>
      </c>
      <c r="Q31" s="120"/>
      <c r="R31" s="64" t="s">
        <v>21</v>
      </c>
      <c r="S31" s="64"/>
      <c r="T31" s="64"/>
    </row>
    <row r="32" spans="1:20" s="23" customFormat="1" ht="21.5" x14ac:dyDescent="0.65">
      <c r="B32" s="65"/>
      <c r="C32" s="67"/>
      <c r="D32" s="196" t="s">
        <v>48</v>
      </c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26"/>
      <c r="T32" s="64"/>
    </row>
    <row r="33" spans="1:20" s="23" customFormat="1" ht="22" x14ac:dyDescent="0.7">
      <c r="A33" s="9" t="s">
        <v>104</v>
      </c>
      <c r="B33" s="65"/>
      <c r="C33" s="67"/>
      <c r="D33" s="65"/>
      <c r="E33" s="65"/>
      <c r="F33" s="65"/>
      <c r="G33" s="65"/>
      <c r="H33" s="188"/>
      <c r="I33" s="188"/>
      <c r="J33" s="65"/>
      <c r="K33" s="65"/>
      <c r="L33" s="65"/>
      <c r="M33" s="65"/>
      <c r="N33" s="65"/>
      <c r="O33" s="65"/>
      <c r="P33" s="65"/>
      <c r="Q33" s="65"/>
      <c r="R33" s="65"/>
      <c r="S33" s="26"/>
      <c r="T33" s="64"/>
    </row>
    <row r="34" spans="1:20" s="23" customFormat="1" ht="22" x14ac:dyDescent="0.7">
      <c r="A34" s="9" t="s">
        <v>120</v>
      </c>
      <c r="B34" s="65"/>
      <c r="C34" s="12"/>
      <c r="D34" s="123">
        <f>'BS 3-5'!E72</f>
        <v>551031</v>
      </c>
      <c r="E34" s="12"/>
      <c r="F34" s="123">
        <f>'BS 3-5'!E73</f>
        <v>947945</v>
      </c>
      <c r="G34" s="12"/>
      <c r="H34" s="123">
        <f>H20</f>
        <v>-203824</v>
      </c>
      <c r="I34" s="12"/>
      <c r="J34" s="123">
        <f>'BS 3-5'!E77</f>
        <v>38270</v>
      </c>
      <c r="K34" s="12"/>
      <c r="L34" s="123">
        <f>'BS 3-5'!E78</f>
        <v>278148</v>
      </c>
      <c r="M34" s="12"/>
      <c r="N34" s="30">
        <f>SUM(D34,F34,J34,L34,,H34)</f>
        <v>1611570</v>
      </c>
      <c r="O34" s="12"/>
      <c r="P34" s="123">
        <f>'BS 3-5'!E80</f>
        <v>5758</v>
      </c>
      <c r="Q34" s="12"/>
      <c r="R34" s="30">
        <f>SUM(N34,P34)</f>
        <v>1617328</v>
      </c>
      <c r="S34" s="123"/>
    </row>
    <row r="35" spans="1:20" s="23" customFormat="1" ht="21.5" x14ac:dyDescent="0.65">
      <c r="A35" s="78"/>
      <c r="B35" s="65"/>
      <c r="C35" s="50"/>
      <c r="D35" s="126"/>
      <c r="E35" s="50"/>
      <c r="F35" s="126"/>
      <c r="G35" s="50"/>
      <c r="H35" s="126"/>
      <c r="I35" s="50"/>
      <c r="J35" s="126"/>
      <c r="K35" s="50"/>
      <c r="L35" s="126"/>
      <c r="M35" s="50"/>
      <c r="N35" s="28"/>
      <c r="O35" s="50"/>
      <c r="P35" s="126"/>
      <c r="Q35" s="50"/>
      <c r="R35" s="126"/>
      <c r="S35" s="24"/>
    </row>
    <row r="36" spans="1:20" s="99" customFormat="1" ht="22" x14ac:dyDescent="0.7">
      <c r="A36" s="9" t="s">
        <v>53</v>
      </c>
      <c r="B36" s="65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123"/>
    </row>
    <row r="37" spans="1:20" s="99" customFormat="1" ht="22" x14ac:dyDescent="0.7">
      <c r="A37" s="22" t="s">
        <v>138</v>
      </c>
      <c r="B37" s="65"/>
      <c r="C37" s="54"/>
      <c r="D37" s="51">
        <v>0</v>
      </c>
      <c r="E37" s="54"/>
      <c r="F37" s="51">
        <v>0</v>
      </c>
      <c r="G37" s="54"/>
      <c r="H37" s="51">
        <v>0</v>
      </c>
      <c r="I37" s="54"/>
      <c r="J37" s="51">
        <v>0</v>
      </c>
      <c r="K37" s="61"/>
      <c r="L37" s="131">
        <f>'PL 6'!C35</f>
        <v>349405</v>
      </c>
      <c r="M37" s="61"/>
      <c r="N37" s="50">
        <f>SUM(D37,F37,J37,L37,H37)</f>
        <v>349405</v>
      </c>
      <c r="O37" s="61"/>
      <c r="P37" s="51">
        <f>'PL 6'!C36</f>
        <v>1058</v>
      </c>
      <c r="Q37" s="61"/>
      <c r="R37" s="54">
        <f>SUM(N37,P37)</f>
        <v>350463</v>
      </c>
      <c r="S37" s="123"/>
    </row>
    <row r="38" spans="1:20" s="99" customFormat="1" ht="22" x14ac:dyDescent="0.7">
      <c r="A38" s="22" t="s">
        <v>139</v>
      </c>
      <c r="B38" s="65"/>
      <c r="C38" s="54"/>
      <c r="D38" s="51">
        <v>0</v>
      </c>
      <c r="E38" s="54"/>
      <c r="F38" s="51">
        <v>0</v>
      </c>
      <c r="G38" s="54"/>
      <c r="H38" s="51">
        <v>0</v>
      </c>
      <c r="I38" s="54"/>
      <c r="J38" s="51">
        <v>0</v>
      </c>
      <c r="K38" s="61"/>
      <c r="L38" s="131">
        <v>0</v>
      </c>
      <c r="M38" s="61"/>
      <c r="N38" s="54">
        <f>SUM(D38,F38,J38,L38,H38)</f>
        <v>0</v>
      </c>
      <c r="O38" s="61"/>
      <c r="P38" s="51">
        <v>0</v>
      </c>
      <c r="Q38" s="61"/>
      <c r="R38" s="54">
        <f>SUM(N38,P38)</f>
        <v>0</v>
      </c>
      <c r="S38" s="123"/>
    </row>
    <row r="39" spans="1:20" s="99" customFormat="1" ht="22" x14ac:dyDescent="0.7">
      <c r="A39" s="9" t="s">
        <v>78</v>
      </c>
      <c r="B39" s="102"/>
      <c r="C39" s="30"/>
      <c r="D39" s="56">
        <f>SUM(D37:D38)</f>
        <v>0</v>
      </c>
      <c r="E39" s="30"/>
      <c r="F39" s="56">
        <f>SUM(F37:F38)</f>
        <v>0</v>
      </c>
      <c r="G39" s="30"/>
      <c r="H39" s="56">
        <f>SUM(H37:H38)</f>
        <v>0</v>
      </c>
      <c r="I39" s="30"/>
      <c r="J39" s="56">
        <f>SUM(J37:J38)</f>
        <v>0</v>
      </c>
      <c r="K39" s="30"/>
      <c r="L39" s="56">
        <f>SUM(L37:L38)</f>
        <v>349405</v>
      </c>
      <c r="M39" s="30"/>
      <c r="N39" s="56">
        <f>SUM(N37:N38)</f>
        <v>349405</v>
      </c>
      <c r="O39" s="30"/>
      <c r="P39" s="56">
        <f>SUM(P37:P38)</f>
        <v>1058</v>
      </c>
      <c r="Q39" s="30"/>
      <c r="R39" s="56">
        <f>SUM(R37:R38)</f>
        <v>350463</v>
      </c>
      <c r="S39" s="123"/>
    </row>
    <row r="40" spans="1:20" s="99" customFormat="1" ht="22" x14ac:dyDescent="0.7">
      <c r="A40" s="9"/>
      <c r="B40" s="102"/>
      <c r="C40" s="30"/>
      <c r="D40" s="128"/>
      <c r="E40" s="30"/>
      <c r="F40" s="128"/>
      <c r="G40" s="30"/>
      <c r="H40" s="128"/>
      <c r="I40" s="30"/>
      <c r="J40" s="128"/>
      <c r="K40" s="30"/>
      <c r="L40" s="128"/>
      <c r="M40" s="30"/>
      <c r="N40" s="128"/>
      <c r="O40" s="30"/>
      <c r="P40" s="128"/>
      <c r="Q40" s="30"/>
      <c r="R40" s="128"/>
      <c r="S40" s="123"/>
    </row>
    <row r="41" spans="1:20" s="23" customFormat="1" ht="22.5" thickBot="1" x14ac:dyDescent="0.75">
      <c r="A41" s="9" t="s">
        <v>105</v>
      </c>
      <c r="B41" s="121"/>
      <c r="C41" s="30"/>
      <c r="D41" s="132">
        <f>SUM(D34,D39)</f>
        <v>551031</v>
      </c>
      <c r="E41" s="30"/>
      <c r="F41" s="132">
        <f>SUM(F34,F39)</f>
        <v>947945</v>
      </c>
      <c r="G41" s="30"/>
      <c r="H41" s="132">
        <f>SUM(H34,H39)</f>
        <v>-203824</v>
      </c>
      <c r="I41" s="30"/>
      <c r="J41" s="132">
        <f>SUM(J34,J39)</f>
        <v>38270</v>
      </c>
      <c r="K41" s="30"/>
      <c r="L41" s="132">
        <f>SUM(L34,L39)</f>
        <v>627553</v>
      </c>
      <c r="M41" s="30"/>
      <c r="N41" s="132">
        <f>SUM(N34,N39)</f>
        <v>1960975</v>
      </c>
      <c r="O41" s="30"/>
      <c r="P41" s="132">
        <f>SUM(P34,P39)</f>
        <v>6816</v>
      </c>
      <c r="Q41" s="30"/>
      <c r="R41" s="132">
        <f>SUM(R34,R39)</f>
        <v>1967791</v>
      </c>
      <c r="S41" s="24"/>
    </row>
    <row r="42" spans="1:20" s="23" customFormat="1" ht="22.5" thickTop="1" x14ac:dyDescent="0.7">
      <c r="B42" s="121"/>
      <c r="C42" s="134"/>
      <c r="D42" s="133"/>
      <c r="E42" s="134"/>
      <c r="F42" s="134"/>
      <c r="G42" s="96"/>
      <c r="H42" s="96"/>
      <c r="I42" s="96"/>
      <c r="J42" s="96"/>
      <c r="K42" s="96"/>
      <c r="L42" s="96"/>
      <c r="M42" s="96"/>
      <c r="N42" s="96"/>
      <c r="O42" s="96"/>
      <c r="Q42" s="96"/>
      <c r="S42" s="24"/>
    </row>
    <row r="43" spans="1:20" s="13" customFormat="1" ht="17.5" x14ac:dyDescent="0.55000000000000004">
      <c r="A43" s="36"/>
      <c r="B43" s="34"/>
      <c r="C43" s="31"/>
      <c r="D43" s="35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2"/>
      <c r="Q43" s="31"/>
      <c r="R43" s="33">
        <f>R41-'BS 3-5'!C81</f>
        <v>0</v>
      </c>
      <c r="S43" s="33"/>
    </row>
    <row r="44" spans="1:20" ht="20.5" x14ac:dyDescent="0.65">
      <c r="A44" s="20"/>
      <c r="B44" s="2"/>
      <c r="C44" s="21"/>
      <c r="D44" s="19"/>
      <c r="E44" s="21"/>
      <c r="F44" s="8"/>
      <c r="S44" s="16"/>
    </row>
    <row r="45" spans="1:20" x14ac:dyDescent="0.6">
      <c r="Q45" s="6"/>
    </row>
    <row r="46" spans="1:20" x14ac:dyDescent="0.6">
      <c r="Q46" s="6"/>
    </row>
    <row r="47" spans="1:20" x14ac:dyDescent="0.6">
      <c r="Q47" s="6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4:R4"/>
    <mergeCell ref="J26:L26"/>
    <mergeCell ref="D32:R32"/>
    <mergeCell ref="D25:R25"/>
    <mergeCell ref="D11:R11"/>
    <mergeCell ref="J5:L5"/>
  </mergeCells>
  <phoneticPr fontId="0" type="noConversion"/>
  <pageMargins left="0.79" right="0.79" top="0.48" bottom="0.51" header="0.51" footer="0.51"/>
  <pageSetup paperSize="9" scale="86" firstPageNumber="7" fitToHeight="0" orientation="landscape" useFirstPageNumber="1" r:id="rId2"/>
  <headerFooter alignWithMargins="0">
    <oddFooter xml:space="preserve">&amp;L
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21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FCC9-6C2B-4686-9D31-752B545AB3E5}">
  <sheetPr>
    <tabColor theme="3"/>
  </sheetPr>
  <dimension ref="A1:N40"/>
  <sheetViews>
    <sheetView showGridLines="0" view="pageBreakPreview" topLeftCell="A33" zoomScale="70" zoomScaleNormal="80" zoomScaleSheetLayoutView="70" workbookViewId="0">
      <selection activeCell="L40" sqref="L40"/>
    </sheetView>
  </sheetViews>
  <sheetFormatPr defaultColWidth="9.09765625" defaultRowHeight="21.5" x14ac:dyDescent="0.65"/>
  <cols>
    <col min="1" max="1" width="60.59765625" style="22" customWidth="1"/>
    <col min="2" max="2" width="8.09765625" style="26" customWidth="1"/>
    <col min="3" max="3" width="2.296875" style="96" customWidth="1"/>
    <col min="4" max="4" width="16.69921875" style="23" customWidth="1"/>
    <col min="5" max="5" width="2.296875" style="96" customWidth="1"/>
    <col min="6" max="6" width="16.69921875" style="23" customWidth="1"/>
    <col min="7" max="7" width="2.296875" style="96" customWidth="1"/>
    <col min="8" max="8" width="16.69921875" style="23" customWidth="1"/>
    <col min="9" max="9" width="2.296875" style="23" customWidth="1"/>
    <col min="10" max="10" width="16.69921875" style="23" customWidth="1"/>
    <col min="11" max="11" width="2.296875" style="96" customWidth="1"/>
    <col min="12" max="12" width="16.69921875" style="23" customWidth="1"/>
    <col min="13" max="13" width="1.3984375" style="23" customWidth="1"/>
    <col min="14" max="16384" width="9.09765625" style="23"/>
  </cols>
  <sheetData>
    <row r="1" spans="1:14" s="145" customFormat="1" ht="23" x14ac:dyDescent="0.7">
      <c r="A1" s="3" t="s">
        <v>132</v>
      </c>
      <c r="B1" s="144"/>
      <c r="C1" s="146"/>
      <c r="E1" s="146"/>
      <c r="G1" s="146"/>
      <c r="K1" s="146"/>
    </row>
    <row r="2" spans="1:14" s="145" customFormat="1" ht="23" x14ac:dyDescent="0.7">
      <c r="A2" s="3" t="str">
        <f>'SH 7-8'!A2</f>
        <v>งบแสดงการเปลี่ยนแปลงส่วนของผู้ถือหุ้น (ไม่ได้ตรวจสอบ)</v>
      </c>
      <c r="B2" s="144"/>
      <c r="C2" s="146"/>
      <c r="E2" s="146"/>
      <c r="G2" s="146"/>
      <c r="K2" s="146"/>
    </row>
    <row r="3" spans="1:14" s="145" customFormat="1" ht="23" x14ac:dyDescent="0.7">
      <c r="A3" s="3"/>
      <c r="B3" s="144"/>
      <c r="C3" s="146"/>
      <c r="E3" s="146"/>
      <c r="G3" s="146"/>
      <c r="K3" s="146"/>
    </row>
    <row r="4" spans="1:14" ht="22" x14ac:dyDescent="0.7">
      <c r="C4" s="26"/>
      <c r="D4" s="200" t="s">
        <v>71</v>
      </c>
      <c r="E4" s="200"/>
      <c r="F4" s="200"/>
      <c r="G4" s="200"/>
      <c r="H4" s="200"/>
      <c r="I4" s="200"/>
      <c r="J4" s="200"/>
      <c r="K4" s="200"/>
      <c r="L4" s="200"/>
      <c r="M4" s="92"/>
    </row>
    <row r="5" spans="1:14" ht="22" x14ac:dyDescent="0.7">
      <c r="B5" s="22"/>
      <c r="C5" s="119"/>
      <c r="E5" s="119"/>
      <c r="F5" s="120"/>
      <c r="G5" s="120"/>
      <c r="H5" s="201" t="s">
        <v>72</v>
      </c>
      <c r="I5" s="201"/>
      <c r="J5" s="201"/>
      <c r="M5" s="66"/>
      <c r="N5" s="66"/>
    </row>
    <row r="6" spans="1:14" x14ac:dyDescent="0.65">
      <c r="B6" s="64"/>
      <c r="D6" s="64" t="s">
        <v>196</v>
      </c>
      <c r="F6" s="64" t="s">
        <v>58</v>
      </c>
      <c r="G6" s="120"/>
      <c r="H6" s="64" t="s">
        <v>197</v>
      </c>
      <c r="I6" s="64"/>
      <c r="J6" s="64" t="s">
        <v>25</v>
      </c>
      <c r="K6" s="120"/>
      <c r="L6" s="64" t="s">
        <v>198</v>
      </c>
      <c r="M6" s="64"/>
      <c r="N6" s="64"/>
    </row>
    <row r="7" spans="1:14" x14ac:dyDescent="0.65">
      <c r="B7" s="65"/>
      <c r="D7" s="64" t="s">
        <v>195</v>
      </c>
      <c r="F7" s="122" t="s">
        <v>50</v>
      </c>
      <c r="G7" s="120"/>
      <c r="H7" s="64" t="s">
        <v>60</v>
      </c>
      <c r="I7" s="64"/>
      <c r="J7" s="64" t="s">
        <v>33</v>
      </c>
      <c r="K7" s="120"/>
      <c r="L7" s="64" t="s">
        <v>21</v>
      </c>
      <c r="M7" s="64"/>
      <c r="N7" s="64"/>
    </row>
    <row r="8" spans="1:14" x14ac:dyDescent="0.65">
      <c r="A8" s="23"/>
      <c r="B8" s="65"/>
      <c r="C8" s="67"/>
      <c r="D8" s="196" t="s">
        <v>48</v>
      </c>
      <c r="E8" s="196"/>
      <c r="F8" s="196"/>
      <c r="G8" s="196"/>
      <c r="H8" s="196"/>
      <c r="I8" s="196"/>
      <c r="J8" s="196"/>
      <c r="K8" s="196"/>
      <c r="L8" s="196"/>
      <c r="M8" s="26"/>
      <c r="N8" s="64"/>
    </row>
    <row r="9" spans="1:14" ht="22" x14ac:dyDescent="0.7">
      <c r="A9" s="9" t="s">
        <v>77</v>
      </c>
      <c r="B9" s="65"/>
      <c r="C9" s="67"/>
      <c r="D9" s="65"/>
      <c r="E9" s="65"/>
      <c r="F9" s="65"/>
      <c r="G9" s="65"/>
      <c r="H9" s="65"/>
      <c r="I9" s="65"/>
      <c r="J9" s="65"/>
      <c r="K9" s="65"/>
      <c r="L9" s="65"/>
      <c r="M9" s="26"/>
      <c r="N9" s="64"/>
    </row>
    <row r="10" spans="1:14" ht="22" hidden="1" x14ac:dyDescent="0.7">
      <c r="A10" s="9" t="s">
        <v>116</v>
      </c>
      <c r="B10" s="65"/>
      <c r="C10" s="135"/>
      <c r="D10" s="135">
        <v>551030</v>
      </c>
      <c r="E10" s="135"/>
      <c r="F10" s="135">
        <v>947941</v>
      </c>
      <c r="G10" s="135"/>
      <c r="H10" s="135">
        <v>38300</v>
      </c>
      <c r="I10" s="135"/>
      <c r="J10" s="135">
        <v>255659</v>
      </c>
      <c r="K10" s="65"/>
      <c r="L10" s="135">
        <f>SUM(D10:J10)</f>
        <v>1792930</v>
      </c>
      <c r="M10" s="26"/>
      <c r="N10" s="64"/>
    </row>
    <row r="11" spans="1:14" hidden="1" x14ac:dyDescent="0.65">
      <c r="A11" s="22" t="s">
        <v>115</v>
      </c>
      <c r="B11" s="65"/>
      <c r="C11" s="136"/>
      <c r="D11" s="136">
        <v>0</v>
      </c>
      <c r="E11" s="136"/>
      <c r="F11" s="136">
        <v>0</v>
      </c>
      <c r="G11" s="136"/>
      <c r="H11" s="136">
        <v>0</v>
      </c>
      <c r="I11" s="136"/>
      <c r="J11" s="136">
        <v>-8458</v>
      </c>
      <c r="K11" s="136"/>
      <c r="L11" s="136">
        <f>SUM(D11:J11)</f>
        <v>-8458</v>
      </c>
      <c r="M11" s="26"/>
      <c r="N11" s="64"/>
    </row>
    <row r="12" spans="1:14" ht="22" x14ac:dyDescent="0.7">
      <c r="A12" s="9" t="s">
        <v>137</v>
      </c>
      <c r="B12" s="65"/>
      <c r="C12" s="30"/>
      <c r="D12" s="30">
        <v>551030</v>
      </c>
      <c r="E12" s="30"/>
      <c r="F12" s="30">
        <v>947941</v>
      </c>
      <c r="G12" s="30"/>
      <c r="H12" s="30">
        <v>38300</v>
      </c>
      <c r="I12" s="30"/>
      <c r="J12" s="30">
        <v>247201</v>
      </c>
      <c r="K12" s="30"/>
      <c r="L12" s="30">
        <f>SUM(D12:J12)</f>
        <v>1784472</v>
      </c>
      <c r="M12" s="26"/>
      <c r="N12" s="64"/>
    </row>
    <row r="13" spans="1:14" s="99" customFormat="1" ht="9" customHeight="1" x14ac:dyDescent="0.7">
      <c r="A13" s="9"/>
      <c r="B13" s="65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3"/>
    </row>
    <row r="14" spans="1:14" s="99" customFormat="1" ht="22" x14ac:dyDescent="0.7">
      <c r="A14" s="9" t="s">
        <v>53</v>
      </c>
      <c r="B14" s="65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123"/>
    </row>
    <row r="15" spans="1:14" s="99" customFormat="1" ht="22" x14ac:dyDescent="0.7">
      <c r="A15" s="22" t="s">
        <v>204</v>
      </c>
      <c r="B15" s="65"/>
      <c r="C15" s="54"/>
      <c r="D15" s="51">
        <v>0</v>
      </c>
      <c r="E15" s="54"/>
      <c r="F15" s="51">
        <v>0</v>
      </c>
      <c r="G15" s="54"/>
      <c r="H15" s="51">
        <v>0</v>
      </c>
      <c r="I15" s="126"/>
      <c r="J15" s="127">
        <f>'PL 6'!I27</f>
        <v>-129585</v>
      </c>
      <c r="K15" s="30"/>
      <c r="L15" s="126">
        <f>SUM(D15:J15)</f>
        <v>-129585</v>
      </c>
      <c r="M15" s="123"/>
    </row>
    <row r="16" spans="1:14" s="99" customFormat="1" ht="22" x14ac:dyDescent="0.7">
      <c r="A16" s="22" t="s">
        <v>139</v>
      </c>
      <c r="B16" s="65"/>
      <c r="C16" s="61"/>
      <c r="D16" s="51">
        <v>0</v>
      </c>
      <c r="E16" s="61"/>
      <c r="F16" s="51">
        <v>0</v>
      </c>
      <c r="G16" s="61"/>
      <c r="H16" s="51">
        <v>0</v>
      </c>
      <c r="I16" s="51"/>
      <c r="J16" s="51">
        <v>0</v>
      </c>
      <c r="K16" s="61"/>
      <c r="L16" s="51">
        <f>SUM(D16:J16)</f>
        <v>0</v>
      </c>
      <c r="M16" s="123"/>
    </row>
    <row r="17" spans="1:14" s="99" customFormat="1" ht="22" x14ac:dyDescent="0.7">
      <c r="A17" s="9" t="s">
        <v>96</v>
      </c>
      <c r="B17" s="102"/>
      <c r="C17" s="61"/>
      <c r="D17" s="56">
        <f>SUM(D15:D16)</f>
        <v>0</v>
      </c>
      <c r="E17" s="61"/>
      <c r="F17" s="56">
        <f>SUM(F15:F16)</f>
        <v>0</v>
      </c>
      <c r="G17" s="61"/>
      <c r="H17" s="56">
        <f>SUM(H15:H16)</f>
        <v>0</v>
      </c>
      <c r="I17" s="30"/>
      <c r="J17" s="125">
        <f>SUM(J15:J16)</f>
        <v>-129585</v>
      </c>
      <c r="K17" s="30"/>
      <c r="L17" s="125">
        <f>SUM(L15:L16)</f>
        <v>-129585</v>
      </c>
      <c r="M17" s="123"/>
    </row>
    <row r="18" spans="1:14" s="99" customFormat="1" ht="9" customHeight="1" x14ac:dyDescent="0.7">
      <c r="A18" s="9"/>
      <c r="B18" s="67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3"/>
    </row>
    <row r="19" spans="1:14" ht="22.5" thickBot="1" x14ac:dyDescent="0.75">
      <c r="A19" s="9" t="s">
        <v>76</v>
      </c>
      <c r="B19" s="65"/>
      <c r="C19" s="30"/>
      <c r="D19" s="132">
        <f>SUM(D12,D17)</f>
        <v>551030</v>
      </c>
      <c r="E19" s="30"/>
      <c r="F19" s="132">
        <f>SUM(F12,F17)</f>
        <v>947941</v>
      </c>
      <c r="G19" s="30"/>
      <c r="H19" s="132">
        <f>SUM(H12,H17)</f>
        <v>38300</v>
      </c>
      <c r="I19" s="30"/>
      <c r="J19" s="132">
        <f>SUM(J12,J17)</f>
        <v>117616</v>
      </c>
      <c r="K19" s="30"/>
      <c r="L19" s="132">
        <f>SUM(L12,L17)</f>
        <v>1654887</v>
      </c>
      <c r="M19" s="24"/>
    </row>
    <row r="20" spans="1:14" ht="17.149999999999999" customHeight="1" thickTop="1" x14ac:dyDescent="0.7">
      <c r="A20" s="9"/>
      <c r="B20" s="65"/>
      <c r="C20" s="50"/>
      <c r="D20" s="30"/>
      <c r="E20" s="50"/>
      <c r="F20" s="30"/>
      <c r="G20" s="50"/>
      <c r="H20" s="30"/>
      <c r="I20" s="30"/>
      <c r="J20" s="30"/>
      <c r="K20" s="50"/>
      <c r="L20" s="30"/>
      <c r="M20" s="24"/>
    </row>
    <row r="21" spans="1:14" ht="23" hidden="1" x14ac:dyDescent="0.7">
      <c r="A21" s="3" t="s">
        <v>132</v>
      </c>
      <c r="C21" s="50"/>
      <c r="D21" s="126"/>
      <c r="E21" s="50"/>
      <c r="F21" s="126"/>
      <c r="G21" s="98"/>
      <c r="H21" s="27"/>
      <c r="I21" s="27"/>
      <c r="J21" s="27"/>
      <c r="K21" s="98"/>
      <c r="L21" s="27"/>
      <c r="M21" s="24"/>
    </row>
    <row r="22" spans="1:14" ht="23" hidden="1" x14ac:dyDescent="0.7">
      <c r="A22" s="3" t="str">
        <f>'SH 7-8'!A22</f>
        <v>บริษัท เดอะ สตีล จำกัด (มหาชน) และบริษัทย่อย</v>
      </c>
      <c r="C22" s="98"/>
      <c r="D22" s="27"/>
      <c r="E22" s="98"/>
      <c r="F22" s="27"/>
      <c r="G22" s="98"/>
      <c r="H22" s="27"/>
      <c r="I22" s="27"/>
      <c r="J22" s="27"/>
      <c r="K22" s="98"/>
      <c r="L22" s="27"/>
      <c r="M22" s="24"/>
    </row>
    <row r="23" spans="1:14" ht="22" hidden="1" x14ac:dyDescent="0.7">
      <c r="C23" s="26"/>
      <c r="D23" s="203" t="s">
        <v>71</v>
      </c>
      <c r="E23" s="203"/>
      <c r="F23" s="203"/>
      <c r="G23" s="203"/>
      <c r="H23" s="203"/>
      <c r="I23" s="203"/>
      <c r="J23" s="203"/>
      <c r="K23" s="203"/>
      <c r="L23" s="203"/>
      <c r="M23" s="92"/>
    </row>
    <row r="24" spans="1:14" ht="22" hidden="1" x14ac:dyDescent="0.7">
      <c r="B24" s="22"/>
      <c r="C24" s="137"/>
      <c r="D24" s="27"/>
      <c r="E24" s="137"/>
      <c r="F24" s="138"/>
      <c r="G24" s="138"/>
      <c r="H24" s="138"/>
      <c r="I24" s="138"/>
      <c r="J24" s="138"/>
      <c r="K24" s="98"/>
      <c r="L24" s="135"/>
      <c r="M24" s="66"/>
      <c r="N24" s="66"/>
    </row>
    <row r="25" spans="1:14" ht="22" hidden="1" x14ac:dyDescent="0.7">
      <c r="B25" s="22"/>
      <c r="C25" s="137"/>
      <c r="D25" s="27"/>
      <c r="E25" s="137"/>
      <c r="F25" s="138"/>
      <c r="G25" s="138"/>
      <c r="H25" s="204" t="s">
        <v>32</v>
      </c>
      <c r="I25" s="204"/>
      <c r="J25" s="204"/>
      <c r="K25" s="98"/>
      <c r="L25" s="27"/>
      <c r="M25" s="66"/>
      <c r="N25" s="66"/>
    </row>
    <row r="26" spans="1:14" ht="22" hidden="1" x14ac:dyDescent="0.7">
      <c r="B26" s="64"/>
      <c r="C26" s="98"/>
      <c r="D26" s="139" t="s">
        <v>17</v>
      </c>
      <c r="E26" s="98"/>
      <c r="F26" s="139"/>
      <c r="G26" s="138"/>
      <c r="H26" s="139" t="s">
        <v>79</v>
      </c>
      <c r="I26" s="139"/>
      <c r="J26" s="27"/>
      <c r="K26" s="138"/>
      <c r="L26" s="139" t="s">
        <v>38</v>
      </c>
      <c r="M26" s="66"/>
      <c r="N26" s="66"/>
    </row>
    <row r="27" spans="1:14" hidden="1" x14ac:dyDescent="0.65">
      <c r="B27" s="64"/>
      <c r="C27" s="98"/>
      <c r="D27" s="139" t="s">
        <v>31</v>
      </c>
      <c r="E27" s="98"/>
      <c r="F27" s="139" t="s">
        <v>58</v>
      </c>
      <c r="G27" s="138"/>
      <c r="H27" s="139" t="s">
        <v>59</v>
      </c>
      <c r="I27" s="139"/>
      <c r="J27" s="139" t="s">
        <v>25</v>
      </c>
      <c r="K27" s="138"/>
      <c r="L27" s="139" t="s">
        <v>20</v>
      </c>
      <c r="M27" s="64"/>
      <c r="N27" s="64"/>
    </row>
    <row r="28" spans="1:14" hidden="1" x14ac:dyDescent="0.65">
      <c r="B28" s="65" t="s">
        <v>1</v>
      </c>
      <c r="C28" s="98"/>
      <c r="D28" s="139" t="s">
        <v>30</v>
      </c>
      <c r="E28" s="98"/>
      <c r="F28" s="140" t="s">
        <v>50</v>
      </c>
      <c r="G28" s="138"/>
      <c r="H28" s="139" t="s">
        <v>60</v>
      </c>
      <c r="I28" s="139"/>
      <c r="J28" s="139" t="s">
        <v>33</v>
      </c>
      <c r="K28" s="138"/>
      <c r="L28" s="139" t="s">
        <v>21</v>
      </c>
      <c r="M28" s="64"/>
      <c r="N28" s="64"/>
    </row>
    <row r="29" spans="1:14" hidden="1" x14ac:dyDescent="0.65">
      <c r="A29" s="23"/>
      <c r="B29" s="65"/>
      <c r="C29" s="67"/>
      <c r="D29" s="202" t="s">
        <v>48</v>
      </c>
      <c r="E29" s="202"/>
      <c r="F29" s="202"/>
      <c r="G29" s="202"/>
      <c r="H29" s="202"/>
      <c r="I29" s="202"/>
      <c r="J29" s="202"/>
      <c r="K29" s="202"/>
      <c r="L29" s="202"/>
      <c r="M29" s="26"/>
      <c r="N29" s="64"/>
    </row>
    <row r="30" spans="1:14" ht="22" x14ac:dyDescent="0.7">
      <c r="A30" s="9" t="s">
        <v>104</v>
      </c>
      <c r="B30" s="65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26"/>
      <c r="N30" s="64"/>
    </row>
    <row r="31" spans="1:14" ht="22" x14ac:dyDescent="0.7">
      <c r="A31" s="9" t="s">
        <v>121</v>
      </c>
      <c r="B31" s="65"/>
      <c r="C31" s="30"/>
      <c r="D31" s="124">
        <f>'BS 3-5'!I72</f>
        <v>551031</v>
      </c>
      <c r="E31" s="30"/>
      <c r="F31" s="124">
        <f>'BS 3-5'!I73</f>
        <v>947945</v>
      </c>
      <c r="G31" s="30"/>
      <c r="H31" s="124">
        <f>'BS 3-5'!I77</f>
        <v>38270</v>
      </c>
      <c r="I31" s="124"/>
      <c r="J31" s="124">
        <f>'BS 3-5'!I78</f>
        <v>64214</v>
      </c>
      <c r="K31" s="30"/>
      <c r="L31" s="30">
        <f>SUM(D31:J31)</f>
        <v>1601460</v>
      </c>
      <c r="M31" s="123"/>
    </row>
    <row r="32" spans="1:14" s="99" customFormat="1" ht="9" customHeight="1" x14ac:dyDescent="0.7">
      <c r="A32" s="9"/>
      <c r="B32" s="67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3"/>
    </row>
    <row r="33" spans="1:13" s="99" customFormat="1" ht="22" x14ac:dyDescent="0.7">
      <c r="A33" s="9" t="s">
        <v>53</v>
      </c>
      <c r="B33" s="65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123"/>
    </row>
    <row r="34" spans="1:13" s="99" customFormat="1" ht="22" x14ac:dyDescent="0.7">
      <c r="A34" s="22" t="s">
        <v>138</v>
      </c>
      <c r="B34" s="65"/>
      <c r="C34" s="54"/>
      <c r="D34" s="51">
        <v>0</v>
      </c>
      <c r="E34" s="54"/>
      <c r="F34" s="51">
        <v>0</v>
      </c>
      <c r="G34" s="54"/>
      <c r="H34" s="51">
        <v>0</v>
      </c>
      <c r="I34" s="51"/>
      <c r="J34" s="131">
        <f>'PL 6'!G27</f>
        <v>248336</v>
      </c>
      <c r="K34" s="61"/>
      <c r="L34" s="131">
        <f>SUM(D34:J34)</f>
        <v>248336</v>
      </c>
      <c r="M34" s="123"/>
    </row>
    <row r="35" spans="1:13" s="99" customFormat="1" ht="22" x14ac:dyDescent="0.7">
      <c r="A35" s="22" t="s">
        <v>139</v>
      </c>
      <c r="B35" s="65"/>
      <c r="C35" s="61"/>
      <c r="D35" s="51">
        <v>0</v>
      </c>
      <c r="E35" s="61"/>
      <c r="F35" s="51">
        <v>0</v>
      </c>
      <c r="G35" s="61"/>
      <c r="H35" s="51">
        <v>0</v>
      </c>
      <c r="I35" s="51"/>
      <c r="J35" s="51">
        <v>0</v>
      </c>
      <c r="K35" s="61"/>
      <c r="L35" s="131">
        <f>SUM(D35:J35)</f>
        <v>0</v>
      </c>
      <c r="M35" s="123"/>
    </row>
    <row r="36" spans="1:13" s="99" customFormat="1" ht="22" x14ac:dyDescent="0.7">
      <c r="A36" s="9" t="s">
        <v>78</v>
      </c>
      <c r="B36" s="102"/>
      <c r="C36" s="61"/>
      <c r="D36" s="56">
        <f>SUM(D34:D35)</f>
        <v>0</v>
      </c>
      <c r="E36" s="61"/>
      <c r="F36" s="56">
        <f>SUM(F34:F35)</f>
        <v>0</v>
      </c>
      <c r="G36" s="61"/>
      <c r="H36" s="56">
        <f>SUM(H34:H35)</f>
        <v>0</v>
      </c>
      <c r="I36" s="61"/>
      <c r="J36" s="56">
        <f>SUM(J34:J35)</f>
        <v>248336</v>
      </c>
      <c r="K36" s="61"/>
      <c r="L36" s="56">
        <f>SUM(L34:L35)</f>
        <v>248336</v>
      </c>
      <c r="M36" s="123"/>
    </row>
    <row r="37" spans="1:13" s="99" customFormat="1" ht="9" customHeight="1" x14ac:dyDescent="0.7">
      <c r="A37" s="9"/>
      <c r="B37" s="67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3"/>
    </row>
    <row r="38" spans="1:13" ht="22.5" thickBot="1" x14ac:dyDescent="0.75">
      <c r="A38" s="9" t="s">
        <v>105</v>
      </c>
      <c r="B38" s="65"/>
      <c r="C38" s="30"/>
      <c r="D38" s="132">
        <f>SUM(D31,D36)</f>
        <v>551031</v>
      </c>
      <c r="E38" s="30"/>
      <c r="F38" s="132">
        <f>SUM(F31,F36)</f>
        <v>947945</v>
      </c>
      <c r="G38" s="30"/>
      <c r="H38" s="132">
        <f>SUM(H31,H36)</f>
        <v>38270</v>
      </c>
      <c r="I38" s="30"/>
      <c r="J38" s="132">
        <f>SUM(J31,J36)</f>
        <v>312550</v>
      </c>
      <c r="K38" s="30"/>
      <c r="L38" s="132">
        <f>SUM(L31,L36)</f>
        <v>1849796</v>
      </c>
      <c r="M38" s="24"/>
    </row>
    <row r="39" spans="1:13" ht="22.5" thickTop="1" x14ac:dyDescent="0.7">
      <c r="A39" s="96"/>
      <c r="B39" s="121"/>
      <c r="C39" s="134"/>
      <c r="D39" s="133"/>
      <c r="E39" s="134"/>
      <c r="F39" s="134"/>
      <c r="G39" s="134"/>
      <c r="H39" s="134"/>
      <c r="I39" s="134"/>
      <c r="J39" s="134"/>
      <c r="K39" s="134"/>
      <c r="L39" s="142"/>
      <c r="M39" s="123"/>
    </row>
    <row r="40" spans="1:13" ht="22" x14ac:dyDescent="0.7">
      <c r="A40" s="130"/>
      <c r="B40" s="65"/>
      <c r="C40" s="134"/>
      <c r="D40" s="143"/>
      <c r="E40" s="134"/>
      <c r="F40" s="142"/>
      <c r="K40" s="134"/>
      <c r="L40" s="25"/>
      <c r="M40" s="24"/>
    </row>
  </sheetData>
  <mergeCells count="6">
    <mergeCell ref="D4:L4"/>
    <mergeCell ref="D8:L8"/>
    <mergeCell ref="D29:L29"/>
    <mergeCell ref="H5:J5"/>
    <mergeCell ref="D23:L23"/>
    <mergeCell ref="H25:J25"/>
  </mergeCells>
  <pageMargins left="0.79" right="0.79" top="0.48" bottom="0.51" header="0.51" footer="0.51"/>
  <pageSetup paperSize="9" scale="89" firstPageNumber="9" fitToHeight="0" orientation="landscape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/>
    <pageSetUpPr fitToPage="1"/>
  </sheetPr>
  <dimension ref="A1:M100"/>
  <sheetViews>
    <sheetView showGridLines="0" view="pageBreakPreview" zoomScale="90" zoomScaleNormal="85" zoomScaleSheetLayoutView="90" workbookViewId="0">
      <selection activeCell="L10" sqref="L10"/>
    </sheetView>
  </sheetViews>
  <sheetFormatPr defaultColWidth="35" defaultRowHeight="21.5" x14ac:dyDescent="0.65"/>
  <cols>
    <col min="1" max="1" width="50.09765625" style="23" customWidth="1"/>
    <col min="2" max="2" width="9.59765625" style="121" bestFit="1" customWidth="1"/>
    <col min="3" max="3" width="1.3984375" style="23" customWidth="1"/>
    <col min="4" max="4" width="14" style="29" customWidth="1"/>
    <col min="5" max="5" width="1.3984375" style="23" customWidth="1"/>
    <col min="6" max="6" width="14" style="23" customWidth="1"/>
    <col min="7" max="7" width="1.3984375" style="23" customWidth="1"/>
    <col min="8" max="8" width="14" style="23" customWidth="1"/>
    <col min="9" max="9" width="1.3984375" style="23" customWidth="1"/>
    <col min="10" max="10" width="14" style="23" customWidth="1"/>
    <col min="11" max="11" width="13.3984375" style="23" customWidth="1"/>
    <col min="12" max="12" width="19.8984375" style="23" customWidth="1"/>
    <col min="13" max="13" width="14.8984375" style="23" customWidth="1"/>
    <col min="14" max="16384" width="35" style="23"/>
  </cols>
  <sheetData>
    <row r="1" spans="1:10" ht="23" x14ac:dyDescent="0.7">
      <c r="A1" s="3" t="s">
        <v>132</v>
      </c>
      <c r="J1" s="29"/>
    </row>
    <row r="2" spans="1:10" ht="23" x14ac:dyDescent="0.7">
      <c r="A2" s="10" t="s">
        <v>55</v>
      </c>
      <c r="J2" s="29"/>
    </row>
    <row r="3" spans="1:10" ht="12" customHeight="1" x14ac:dyDescent="0.7">
      <c r="A3" s="10"/>
      <c r="J3" s="29"/>
    </row>
    <row r="4" spans="1:10" ht="22" x14ac:dyDescent="0.7">
      <c r="D4" s="197" t="s">
        <v>68</v>
      </c>
      <c r="E4" s="197"/>
      <c r="F4" s="197"/>
      <c r="G4" s="66"/>
      <c r="H4" s="197" t="s">
        <v>71</v>
      </c>
      <c r="I4" s="197"/>
      <c r="J4" s="197"/>
    </row>
    <row r="5" spans="1:10" ht="22" x14ac:dyDescent="0.7">
      <c r="D5" s="198" t="s">
        <v>56</v>
      </c>
      <c r="E5" s="199"/>
      <c r="F5" s="199"/>
      <c r="G5" s="66"/>
      <c r="H5" s="198" t="s">
        <v>56</v>
      </c>
      <c r="I5" s="199"/>
      <c r="J5" s="199"/>
    </row>
    <row r="6" spans="1:10" ht="22" x14ac:dyDescent="0.7">
      <c r="D6" s="198" t="s">
        <v>70</v>
      </c>
      <c r="E6" s="198"/>
      <c r="F6" s="198"/>
      <c r="G6" s="66"/>
      <c r="H6" s="198" t="s">
        <v>70</v>
      </c>
      <c r="I6" s="198"/>
      <c r="J6" s="198"/>
    </row>
    <row r="7" spans="1:10" x14ac:dyDescent="0.65">
      <c r="B7" s="121" t="s">
        <v>1</v>
      </c>
      <c r="C7" s="68"/>
      <c r="D7" s="64">
        <v>2564</v>
      </c>
      <c r="E7" s="64"/>
      <c r="F7" s="64">
        <v>2563</v>
      </c>
      <c r="G7" s="64"/>
      <c r="H7" s="64">
        <v>2564</v>
      </c>
      <c r="I7" s="64"/>
      <c r="J7" s="64">
        <v>2563</v>
      </c>
    </row>
    <row r="8" spans="1:10" x14ac:dyDescent="0.65">
      <c r="D8" s="196" t="s">
        <v>48</v>
      </c>
      <c r="E8" s="196"/>
      <c r="F8" s="196"/>
      <c r="G8" s="196"/>
      <c r="H8" s="196"/>
      <c r="I8" s="196"/>
      <c r="J8" s="196"/>
    </row>
    <row r="9" spans="1:10" ht="22" x14ac:dyDescent="0.7">
      <c r="A9" s="11" t="s">
        <v>22</v>
      </c>
      <c r="C9" s="52"/>
      <c r="E9" s="52"/>
      <c r="G9" s="52"/>
    </row>
    <row r="10" spans="1:10" ht="22" x14ac:dyDescent="0.7">
      <c r="A10" s="23" t="s">
        <v>140</v>
      </c>
      <c r="B10" s="154"/>
      <c r="C10" s="52"/>
      <c r="D10" s="51">
        <f>'PL 6'!C32</f>
        <v>350463</v>
      </c>
      <c r="E10" s="52"/>
      <c r="F10" s="52">
        <f>'PL 6'!E27</f>
        <v>-160772</v>
      </c>
      <c r="G10" s="52"/>
      <c r="H10" s="52">
        <f>'PL 6'!G32</f>
        <v>248336</v>
      </c>
      <c r="I10" s="52"/>
      <c r="J10" s="52">
        <f>'PL 6'!I27</f>
        <v>-129585</v>
      </c>
    </row>
    <row r="11" spans="1:10" x14ac:dyDescent="0.65">
      <c r="A11" s="26" t="s">
        <v>141</v>
      </c>
      <c r="B11" s="154"/>
      <c r="C11" s="52"/>
      <c r="D11" s="51"/>
      <c r="E11" s="52"/>
      <c r="F11" s="51"/>
      <c r="G11" s="52"/>
      <c r="H11" s="52"/>
      <c r="I11" s="52"/>
      <c r="J11" s="52"/>
    </row>
    <row r="12" spans="1:10" x14ac:dyDescent="0.65">
      <c r="A12" s="23" t="s">
        <v>97</v>
      </c>
      <c r="B12" s="154"/>
      <c r="C12" s="52"/>
      <c r="D12" s="51">
        <v>64638</v>
      </c>
      <c r="E12" s="52"/>
      <c r="F12" s="51">
        <v>-4183</v>
      </c>
      <c r="G12" s="52"/>
      <c r="H12" s="51">
        <v>62706</v>
      </c>
      <c r="I12" s="52"/>
      <c r="J12" s="52">
        <v>-5410</v>
      </c>
    </row>
    <row r="13" spans="1:10" x14ac:dyDescent="0.65">
      <c r="A13" s="22" t="s">
        <v>29</v>
      </c>
      <c r="B13" s="154"/>
      <c r="C13" s="52"/>
      <c r="D13" s="52">
        <v>9739</v>
      </c>
      <c r="E13" s="52"/>
      <c r="F13" s="51">
        <v>17665</v>
      </c>
      <c r="G13" s="52"/>
      <c r="H13" s="52">
        <v>9859</v>
      </c>
      <c r="I13" s="52"/>
      <c r="J13" s="52">
        <v>17544</v>
      </c>
    </row>
    <row r="14" spans="1:10" hidden="1" x14ac:dyDescent="0.65">
      <c r="A14" s="22" t="s">
        <v>150</v>
      </c>
      <c r="B14" s="154"/>
      <c r="C14" s="52"/>
      <c r="D14" s="51"/>
      <c r="E14" s="52"/>
      <c r="F14" s="51"/>
      <c r="G14" s="52"/>
      <c r="H14" s="52"/>
      <c r="I14" s="52"/>
      <c r="J14" s="52"/>
    </row>
    <row r="15" spans="1:10" hidden="1" x14ac:dyDescent="0.65">
      <c r="A15" s="22" t="s">
        <v>148</v>
      </c>
      <c r="B15" s="154"/>
      <c r="C15" s="52"/>
      <c r="D15" s="51"/>
      <c r="E15" s="52"/>
      <c r="F15" s="51"/>
      <c r="G15" s="52"/>
      <c r="H15" s="52"/>
      <c r="I15" s="52"/>
      <c r="J15" s="52"/>
    </row>
    <row r="16" spans="1:10" hidden="1" x14ac:dyDescent="0.65">
      <c r="A16" s="22" t="s">
        <v>149</v>
      </c>
      <c r="B16" s="154"/>
      <c r="C16" s="52"/>
      <c r="D16" s="51"/>
      <c r="E16" s="52"/>
      <c r="F16" s="51"/>
      <c r="G16" s="52"/>
      <c r="H16" s="52"/>
      <c r="I16" s="52"/>
      <c r="J16" s="52"/>
    </row>
    <row r="17" spans="1:10" x14ac:dyDescent="0.65">
      <c r="A17" s="23" t="s">
        <v>126</v>
      </c>
      <c r="B17" s="154"/>
      <c r="C17" s="52"/>
      <c r="D17" s="51">
        <v>19582</v>
      </c>
      <c r="E17" s="52"/>
      <c r="F17" s="51">
        <v>24825</v>
      </c>
      <c r="G17" s="52"/>
      <c r="H17" s="52">
        <v>22426</v>
      </c>
      <c r="I17" s="52"/>
      <c r="J17" s="52">
        <v>14679</v>
      </c>
    </row>
    <row r="18" spans="1:10" x14ac:dyDescent="0.65">
      <c r="A18" s="23" t="s">
        <v>101</v>
      </c>
      <c r="B18" s="154"/>
      <c r="C18" s="52"/>
      <c r="D18" s="51">
        <v>622</v>
      </c>
      <c r="E18" s="52"/>
      <c r="F18" s="51">
        <v>793</v>
      </c>
      <c r="G18" s="52"/>
      <c r="H18" s="52">
        <v>490</v>
      </c>
      <c r="I18" s="52"/>
      <c r="J18" s="51">
        <v>565</v>
      </c>
    </row>
    <row r="19" spans="1:10" x14ac:dyDescent="0.65">
      <c r="A19" s="22" t="s">
        <v>180</v>
      </c>
      <c r="B19" s="154"/>
      <c r="C19" s="52"/>
      <c r="D19" s="51">
        <v>-7739</v>
      </c>
      <c r="E19" s="52"/>
      <c r="F19" s="51">
        <v>-39005</v>
      </c>
      <c r="G19" s="52"/>
      <c r="H19" s="52">
        <v>-7739</v>
      </c>
      <c r="I19" s="52"/>
      <c r="J19" s="52">
        <v>-39005</v>
      </c>
    </row>
    <row r="20" spans="1:10" x14ac:dyDescent="0.65">
      <c r="A20" s="22" t="s">
        <v>175</v>
      </c>
      <c r="B20" s="182">
        <v>4</v>
      </c>
      <c r="C20" s="52"/>
      <c r="D20" s="52">
        <v>-2778</v>
      </c>
      <c r="E20" s="52"/>
      <c r="F20" s="52">
        <v>2331</v>
      </c>
      <c r="G20" s="52"/>
      <c r="H20" s="51">
        <v>-2778</v>
      </c>
      <c r="I20" s="52"/>
      <c r="J20" s="52">
        <v>2331</v>
      </c>
    </row>
    <row r="21" spans="1:10" x14ac:dyDescent="0.65">
      <c r="A21" s="22" t="s">
        <v>143</v>
      </c>
      <c r="B21" s="195">
        <v>5</v>
      </c>
      <c r="C21" s="52"/>
      <c r="D21" s="52">
        <v>-518</v>
      </c>
      <c r="E21" s="52"/>
      <c r="F21" s="52">
        <v>21611</v>
      </c>
      <c r="G21" s="52"/>
      <c r="H21" s="51">
        <v>-518</v>
      </c>
      <c r="I21" s="52"/>
      <c r="J21" s="52">
        <v>21611</v>
      </c>
    </row>
    <row r="22" spans="1:10" x14ac:dyDescent="0.65">
      <c r="A22" s="22" t="s">
        <v>199</v>
      </c>
      <c r="B22" s="154"/>
      <c r="C22" s="52"/>
      <c r="D22" s="52">
        <v>0</v>
      </c>
      <c r="E22" s="52"/>
      <c r="F22" s="52">
        <v>2469</v>
      </c>
      <c r="G22" s="52"/>
      <c r="H22" s="51">
        <v>0</v>
      </c>
      <c r="I22" s="52"/>
      <c r="J22" s="52">
        <v>2469</v>
      </c>
    </row>
    <row r="23" spans="1:10" x14ac:dyDescent="0.65">
      <c r="A23" s="22" t="s">
        <v>201</v>
      </c>
      <c r="B23" s="154"/>
      <c r="C23" s="52"/>
      <c r="D23" s="52">
        <v>2599</v>
      </c>
      <c r="E23" s="52"/>
      <c r="F23" s="52">
        <v>4</v>
      </c>
      <c r="G23" s="52"/>
      <c r="H23" s="51">
        <v>81</v>
      </c>
      <c r="I23" s="52"/>
      <c r="J23" s="52">
        <v>4</v>
      </c>
    </row>
    <row r="24" spans="1:10" x14ac:dyDescent="0.65">
      <c r="A24" s="22" t="s">
        <v>183</v>
      </c>
      <c r="B24" s="154"/>
      <c r="C24" s="52"/>
      <c r="D24" s="52">
        <v>0</v>
      </c>
      <c r="E24" s="52"/>
      <c r="F24" s="52">
        <v>10</v>
      </c>
      <c r="G24" s="52"/>
      <c r="H24" s="51">
        <v>0</v>
      </c>
      <c r="I24" s="52"/>
      <c r="J24" s="52">
        <v>0</v>
      </c>
    </row>
    <row r="25" spans="1:10" x14ac:dyDescent="0.65">
      <c r="A25" s="22" t="s">
        <v>200</v>
      </c>
      <c r="B25" s="154"/>
      <c r="C25" s="52"/>
      <c r="D25" s="52">
        <f>'PL 6'!C24</f>
        <v>-112591</v>
      </c>
      <c r="E25" s="52"/>
      <c r="F25" s="52">
        <v>31346</v>
      </c>
      <c r="G25" s="52"/>
      <c r="H25" s="51">
        <v>0</v>
      </c>
      <c r="I25" s="52"/>
      <c r="J25" s="52">
        <v>0</v>
      </c>
    </row>
    <row r="26" spans="1:10" x14ac:dyDescent="0.65">
      <c r="A26" s="22" t="s">
        <v>191</v>
      </c>
      <c r="B26" s="154"/>
      <c r="C26" s="52"/>
      <c r="D26" s="52">
        <v>12901</v>
      </c>
      <c r="E26" s="52"/>
      <c r="F26" s="52">
        <v>3758</v>
      </c>
      <c r="G26" s="52"/>
      <c r="H26" s="51">
        <v>0</v>
      </c>
      <c r="I26" s="52"/>
      <c r="J26" s="52">
        <v>0</v>
      </c>
    </row>
    <row r="27" spans="1:10" x14ac:dyDescent="0.65">
      <c r="A27" s="23" t="s">
        <v>63</v>
      </c>
      <c r="B27" s="154"/>
      <c r="C27" s="52"/>
      <c r="D27" s="52">
        <v>0</v>
      </c>
      <c r="E27" s="52"/>
      <c r="F27" s="52">
        <v>0</v>
      </c>
      <c r="G27" s="52"/>
      <c r="H27" s="52">
        <v>-3857</v>
      </c>
      <c r="I27" s="52"/>
      <c r="J27" s="52">
        <v>-3800</v>
      </c>
    </row>
    <row r="28" spans="1:10" x14ac:dyDescent="0.65">
      <c r="B28" s="154"/>
      <c r="C28" s="52"/>
      <c r="D28" s="53">
        <f>SUM(D10:D27)</f>
        <v>336918</v>
      </c>
      <c r="E28" s="52"/>
      <c r="F28" s="53">
        <f>SUM(F10:F27)</f>
        <v>-99148</v>
      </c>
      <c r="G28" s="52"/>
      <c r="H28" s="53">
        <f>SUM(H10:H27)</f>
        <v>329006</v>
      </c>
      <c r="I28" s="53"/>
      <c r="J28" s="53">
        <f>SUM(J10:J27)</f>
        <v>-118597</v>
      </c>
    </row>
    <row r="29" spans="1:10" x14ac:dyDescent="0.65">
      <c r="A29" s="14" t="s">
        <v>51</v>
      </c>
      <c r="B29" s="154"/>
      <c r="C29" s="52"/>
      <c r="D29" s="51"/>
      <c r="E29" s="52"/>
      <c r="F29" s="52"/>
      <c r="G29" s="52"/>
      <c r="H29" s="52"/>
      <c r="I29" s="52"/>
      <c r="J29" s="52"/>
    </row>
    <row r="30" spans="1:10" x14ac:dyDescent="0.65">
      <c r="A30" s="72" t="s">
        <v>162</v>
      </c>
      <c r="B30" s="154"/>
      <c r="C30" s="52"/>
      <c r="D30" s="51">
        <f>-170279+1382</f>
        <v>-168897</v>
      </c>
      <c r="E30" s="52"/>
      <c r="F30" s="52">
        <v>123488</v>
      </c>
      <c r="G30" s="52"/>
      <c r="H30" s="52">
        <f>-161938+1382</f>
        <v>-160556</v>
      </c>
      <c r="I30" s="52"/>
      <c r="J30" s="52">
        <v>119007</v>
      </c>
    </row>
    <row r="31" spans="1:10" x14ac:dyDescent="0.65">
      <c r="A31" s="72" t="s">
        <v>163</v>
      </c>
      <c r="B31" s="154"/>
      <c r="C31" s="52"/>
      <c r="D31" s="51">
        <v>2322</v>
      </c>
      <c r="E31" s="52"/>
      <c r="F31" s="52">
        <v>14936</v>
      </c>
      <c r="G31" s="52"/>
      <c r="H31" s="52">
        <v>1764</v>
      </c>
      <c r="I31" s="52"/>
      <c r="J31" s="52">
        <v>16153</v>
      </c>
    </row>
    <row r="32" spans="1:10" x14ac:dyDescent="0.65">
      <c r="A32" s="23" t="s">
        <v>4</v>
      </c>
      <c r="B32" s="154"/>
      <c r="C32" s="52"/>
      <c r="D32" s="51">
        <v>-239981</v>
      </c>
      <c r="E32" s="52"/>
      <c r="F32" s="52">
        <v>204356</v>
      </c>
      <c r="G32" s="52"/>
      <c r="H32" s="52">
        <v>-239981</v>
      </c>
      <c r="I32" s="52"/>
      <c r="J32" s="52">
        <v>204356</v>
      </c>
    </row>
    <row r="33" spans="1:11" x14ac:dyDescent="0.65">
      <c r="A33" s="23" t="s">
        <v>109</v>
      </c>
      <c r="B33" s="154"/>
      <c r="C33" s="52"/>
      <c r="D33" s="51">
        <v>-20141</v>
      </c>
      <c r="E33" s="52"/>
      <c r="F33" s="52">
        <v>-59572</v>
      </c>
      <c r="G33" s="52"/>
      <c r="H33" s="52">
        <v>-20141</v>
      </c>
      <c r="I33" s="52"/>
      <c r="J33" s="52">
        <v>-59572</v>
      </c>
    </row>
    <row r="34" spans="1:11" x14ac:dyDescent="0.65">
      <c r="A34" s="23" t="s">
        <v>8</v>
      </c>
      <c r="B34" s="154"/>
      <c r="C34" s="52"/>
      <c r="D34" s="51">
        <v>-128</v>
      </c>
      <c r="E34" s="52"/>
      <c r="F34" s="52">
        <v>0</v>
      </c>
      <c r="G34" s="52"/>
      <c r="H34" s="52">
        <v>0</v>
      </c>
      <c r="I34" s="52"/>
      <c r="J34" s="52">
        <v>0</v>
      </c>
    </row>
    <row r="35" spans="1:11" x14ac:dyDescent="0.65">
      <c r="A35" s="22" t="s">
        <v>164</v>
      </c>
      <c r="B35" s="154"/>
      <c r="C35" s="52"/>
      <c r="D35" s="51">
        <v>257711</v>
      </c>
      <c r="E35" s="52"/>
      <c r="F35" s="52">
        <v>-127693</v>
      </c>
      <c r="G35" s="52"/>
      <c r="H35" s="52">
        <v>254197</v>
      </c>
      <c r="I35" s="52"/>
      <c r="J35" s="52">
        <f>-149363-J36</f>
        <v>-128867</v>
      </c>
    </row>
    <row r="36" spans="1:11" x14ac:dyDescent="0.65">
      <c r="A36" s="22" t="s">
        <v>165</v>
      </c>
      <c r="B36" s="154"/>
      <c r="C36" s="52"/>
      <c r="D36" s="51">
        <v>-3755</v>
      </c>
      <c r="E36" s="52"/>
      <c r="F36" s="52">
        <v>-20851</v>
      </c>
      <c r="G36" s="52"/>
      <c r="H36" s="52">
        <v>-7127</v>
      </c>
      <c r="I36" s="52"/>
      <c r="J36" s="52">
        <v>-20496</v>
      </c>
    </row>
    <row r="37" spans="1:11" x14ac:dyDescent="0.65">
      <c r="A37" s="23" t="s">
        <v>112</v>
      </c>
      <c r="B37" s="154"/>
      <c r="C37" s="52"/>
      <c r="D37" s="51">
        <v>3563</v>
      </c>
      <c r="E37" s="52"/>
      <c r="F37" s="52">
        <v>-18018</v>
      </c>
      <c r="G37" s="52"/>
      <c r="H37" s="52">
        <v>3563</v>
      </c>
      <c r="I37" s="52"/>
      <c r="J37" s="52">
        <v>-18107</v>
      </c>
    </row>
    <row r="38" spans="1:11" x14ac:dyDescent="0.65">
      <c r="A38" s="23" t="s">
        <v>129</v>
      </c>
      <c r="B38" s="154"/>
      <c r="C38" s="52"/>
      <c r="D38" s="51">
        <v>33</v>
      </c>
      <c r="E38" s="52"/>
      <c r="F38" s="52">
        <v>11</v>
      </c>
      <c r="G38" s="52"/>
      <c r="H38" s="52">
        <v>0</v>
      </c>
      <c r="I38" s="52"/>
      <c r="J38" s="52">
        <v>0</v>
      </c>
    </row>
    <row r="39" spans="1:11" x14ac:dyDescent="0.65">
      <c r="A39" s="22" t="s">
        <v>144</v>
      </c>
      <c r="B39" s="154"/>
      <c r="C39" s="52"/>
      <c r="D39" s="53">
        <f>SUM(D28:D38)</f>
        <v>167645</v>
      </c>
      <c r="E39" s="52"/>
      <c r="F39" s="53">
        <f>SUM(F28:F38)</f>
        <v>17509</v>
      </c>
      <c r="G39" s="52"/>
      <c r="H39" s="53">
        <f>SUM(H28:H38)</f>
        <v>160725</v>
      </c>
      <c r="I39" s="52"/>
      <c r="J39" s="53">
        <f>SUM(J28:J38)</f>
        <v>-6123</v>
      </c>
    </row>
    <row r="40" spans="1:11" hidden="1" x14ac:dyDescent="0.65">
      <c r="A40" s="23" t="s">
        <v>102</v>
      </c>
      <c r="B40" s="154"/>
      <c r="C40" s="55"/>
      <c r="D40" s="54"/>
      <c r="E40" s="55"/>
      <c r="F40" s="55">
        <v>0</v>
      </c>
      <c r="G40" s="55"/>
      <c r="H40" s="55">
        <v>0</v>
      </c>
      <c r="I40" s="55"/>
      <c r="J40" s="55">
        <v>0</v>
      </c>
      <c r="K40" s="96"/>
    </row>
    <row r="41" spans="1:11" x14ac:dyDescent="0.65">
      <c r="A41" s="23" t="s">
        <v>152</v>
      </c>
      <c r="B41" s="154"/>
      <c r="C41" s="55"/>
      <c r="D41" s="54">
        <v>0</v>
      </c>
      <c r="E41" s="55"/>
      <c r="F41" s="55">
        <v>1463</v>
      </c>
      <c r="G41" s="55"/>
      <c r="H41" s="55">
        <v>0</v>
      </c>
      <c r="I41" s="55"/>
      <c r="J41" s="55">
        <v>0</v>
      </c>
      <c r="K41" s="96"/>
    </row>
    <row r="42" spans="1:11" x14ac:dyDescent="0.65">
      <c r="A42" s="23" t="s">
        <v>153</v>
      </c>
      <c r="B42" s="154"/>
      <c r="C42" s="52"/>
      <c r="D42" s="51">
        <v>-2595</v>
      </c>
      <c r="E42" s="52"/>
      <c r="F42" s="52">
        <v>-898</v>
      </c>
      <c r="G42" s="52"/>
      <c r="H42" s="52">
        <v>-357</v>
      </c>
      <c r="I42" s="52"/>
      <c r="J42" s="52">
        <v>-198</v>
      </c>
    </row>
    <row r="43" spans="1:11" ht="22" x14ac:dyDescent="0.7">
      <c r="A43" s="9" t="s">
        <v>145</v>
      </c>
      <c r="B43" s="155"/>
      <c r="C43" s="57"/>
      <c r="D43" s="56">
        <f>SUM(D39:D42)</f>
        <v>165050</v>
      </c>
      <c r="E43" s="57"/>
      <c r="F43" s="56">
        <f>SUM(F39:F42)</f>
        <v>18074</v>
      </c>
      <c r="G43" s="57"/>
      <c r="H43" s="56">
        <f>SUM(H39:H42)</f>
        <v>160368</v>
      </c>
      <c r="I43" s="57"/>
      <c r="J43" s="56">
        <f>SUM(J39:J42)</f>
        <v>-6321</v>
      </c>
    </row>
    <row r="44" spans="1:11" ht="23" x14ac:dyDescent="0.7">
      <c r="A44" s="3" t="s">
        <v>132</v>
      </c>
      <c r="J44" s="29"/>
    </row>
    <row r="45" spans="1:11" ht="23" x14ac:dyDescent="0.7">
      <c r="A45" s="10" t="s">
        <v>55</v>
      </c>
      <c r="J45" s="29"/>
    </row>
    <row r="46" spans="1:11" ht="22" x14ac:dyDescent="0.7">
      <c r="D46" s="197" t="s">
        <v>68</v>
      </c>
      <c r="E46" s="197"/>
      <c r="F46" s="197"/>
      <c r="G46" s="66"/>
      <c r="H46" s="197" t="s">
        <v>71</v>
      </c>
      <c r="I46" s="197"/>
      <c r="J46" s="197"/>
    </row>
    <row r="47" spans="1:11" ht="22" x14ac:dyDescent="0.7">
      <c r="D47" s="198" t="s">
        <v>56</v>
      </c>
      <c r="E47" s="199"/>
      <c r="F47" s="199"/>
      <c r="G47" s="66"/>
      <c r="H47" s="198" t="s">
        <v>56</v>
      </c>
      <c r="I47" s="199"/>
      <c r="J47" s="199"/>
    </row>
    <row r="48" spans="1:11" ht="22" x14ac:dyDescent="0.7">
      <c r="D48" s="198" t="s">
        <v>70</v>
      </c>
      <c r="E48" s="198"/>
      <c r="F48" s="198"/>
      <c r="G48" s="66"/>
      <c r="H48" s="198" t="s">
        <v>70</v>
      </c>
      <c r="I48" s="198"/>
      <c r="J48" s="198"/>
    </row>
    <row r="49" spans="1:11" x14ac:dyDescent="0.65">
      <c r="C49" s="68"/>
      <c r="D49" s="64">
        <v>2564</v>
      </c>
      <c r="E49" s="64"/>
      <c r="F49" s="64">
        <v>2563</v>
      </c>
      <c r="G49" s="64"/>
      <c r="H49" s="64">
        <v>2564</v>
      </c>
      <c r="I49" s="64"/>
      <c r="J49" s="64">
        <v>2563</v>
      </c>
    </row>
    <row r="50" spans="1:11" x14ac:dyDescent="0.65">
      <c r="D50" s="196" t="s">
        <v>48</v>
      </c>
      <c r="E50" s="196"/>
      <c r="F50" s="196"/>
      <c r="G50" s="196"/>
      <c r="H50" s="196"/>
      <c r="I50" s="196"/>
      <c r="J50" s="196"/>
    </row>
    <row r="51" spans="1:11" ht="22" x14ac:dyDescent="0.7">
      <c r="A51" s="11" t="s">
        <v>23</v>
      </c>
      <c r="B51" s="156"/>
      <c r="C51" s="25"/>
      <c r="D51" s="24"/>
      <c r="E51" s="25"/>
      <c r="F51" s="25"/>
      <c r="G51" s="25"/>
      <c r="H51" s="25"/>
      <c r="I51" s="25"/>
      <c r="J51" s="25"/>
    </row>
    <row r="52" spans="1:11" x14ac:dyDescent="0.65">
      <c r="A52" s="23" t="s">
        <v>160</v>
      </c>
      <c r="B52" s="148">
        <v>3</v>
      </c>
      <c r="C52" s="51"/>
      <c r="D52" s="51">
        <v>0</v>
      </c>
      <c r="E52" s="51"/>
      <c r="F52" s="51">
        <v>0</v>
      </c>
      <c r="G52" s="51"/>
      <c r="H52" s="51">
        <v>12201</v>
      </c>
      <c r="I52" s="51"/>
      <c r="J52" s="51">
        <v>8000</v>
      </c>
    </row>
    <row r="53" spans="1:11" hidden="1" x14ac:dyDescent="0.65">
      <c r="A53" s="23" t="s">
        <v>81</v>
      </c>
      <c r="B53" s="154"/>
      <c r="C53" s="51"/>
      <c r="D53" s="51"/>
      <c r="E53" s="51"/>
      <c r="F53" s="51"/>
      <c r="G53" s="51"/>
      <c r="H53" s="51">
        <v>0</v>
      </c>
      <c r="I53" s="51"/>
      <c r="J53" s="51">
        <v>0</v>
      </c>
    </row>
    <row r="54" spans="1:11" hidden="1" x14ac:dyDescent="0.65">
      <c r="A54" s="23" t="s">
        <v>106</v>
      </c>
      <c r="B54" s="154"/>
      <c r="C54" s="51"/>
      <c r="D54" s="51"/>
      <c r="E54" s="51"/>
      <c r="F54" s="51"/>
      <c r="G54" s="51"/>
      <c r="H54" s="51"/>
      <c r="I54" s="51"/>
      <c r="J54" s="51"/>
    </row>
    <row r="55" spans="1:11" x14ac:dyDescent="0.65">
      <c r="A55" s="23" t="s">
        <v>81</v>
      </c>
      <c r="B55" s="172"/>
      <c r="C55" s="51"/>
      <c r="D55" s="54">
        <f>-2306+90</f>
        <v>-2216</v>
      </c>
      <c r="E55" s="51"/>
      <c r="F55" s="51">
        <v>-1395</v>
      </c>
      <c r="G55" s="51"/>
      <c r="H55" s="54">
        <v>-1844</v>
      </c>
      <c r="I55" s="51"/>
      <c r="J55" s="51">
        <v>-1351</v>
      </c>
      <c r="K55" s="76"/>
    </row>
    <row r="56" spans="1:11" s="153" customFormat="1" x14ac:dyDescent="0.65">
      <c r="A56" s="23" t="s">
        <v>154</v>
      </c>
      <c r="B56" s="154"/>
      <c r="C56" s="51"/>
      <c r="D56" s="54">
        <v>1360</v>
      </c>
      <c r="E56" s="51"/>
      <c r="F56" s="54">
        <v>0</v>
      </c>
      <c r="G56" s="51"/>
      <c r="H56" s="54">
        <v>0</v>
      </c>
      <c r="I56" s="51"/>
      <c r="J56" s="51">
        <v>0</v>
      </c>
    </row>
    <row r="57" spans="1:11" x14ac:dyDescent="0.65">
      <c r="A57" s="23" t="s">
        <v>107</v>
      </c>
      <c r="B57" s="172"/>
      <c r="C57" s="51"/>
      <c r="D57" s="54">
        <v>0</v>
      </c>
      <c r="E57" s="51"/>
      <c r="F57" s="51">
        <v>-1710</v>
      </c>
      <c r="G57" s="51"/>
      <c r="H57" s="54">
        <v>0</v>
      </c>
      <c r="I57" s="51"/>
      <c r="J57" s="51">
        <v>0</v>
      </c>
      <c r="K57" s="147"/>
    </row>
    <row r="58" spans="1:11" x14ac:dyDescent="0.65">
      <c r="A58" s="23" t="s">
        <v>63</v>
      </c>
      <c r="B58" s="154"/>
      <c r="C58" s="51"/>
      <c r="D58" s="51">
        <v>0</v>
      </c>
      <c r="E58" s="51"/>
      <c r="F58" s="51">
        <v>0</v>
      </c>
      <c r="G58" s="51"/>
      <c r="H58" s="51">
        <v>3043</v>
      </c>
      <c r="I58" s="51"/>
      <c r="J58" s="51">
        <v>3819</v>
      </c>
    </row>
    <row r="59" spans="1:11" hidden="1" x14ac:dyDescent="0.65">
      <c r="A59" s="23" t="s">
        <v>108</v>
      </c>
      <c r="B59" s="154"/>
      <c r="C59" s="51"/>
      <c r="D59" s="51"/>
      <c r="E59" s="51"/>
      <c r="F59" s="51"/>
      <c r="G59" s="51"/>
      <c r="H59" s="51"/>
      <c r="I59" s="51"/>
      <c r="J59" s="51"/>
    </row>
    <row r="60" spans="1:11" ht="22" x14ac:dyDescent="0.7">
      <c r="A60" s="9" t="s">
        <v>122</v>
      </c>
      <c r="B60" s="155"/>
      <c r="C60" s="58"/>
      <c r="D60" s="56">
        <f>SUM(D52:D58)</f>
        <v>-856</v>
      </c>
      <c r="E60" s="58"/>
      <c r="F60" s="56">
        <f>SUM(F52:F58)</f>
        <v>-3105</v>
      </c>
      <c r="G60" s="58"/>
      <c r="H60" s="56">
        <f>SUM(H52:H58)</f>
        <v>13400</v>
      </c>
      <c r="I60" s="58"/>
      <c r="J60" s="56">
        <f>SUM(J52:J58)</f>
        <v>10468</v>
      </c>
    </row>
    <row r="61" spans="1:11" ht="22" x14ac:dyDescent="0.7">
      <c r="A61" s="9"/>
      <c r="B61" s="157"/>
      <c r="C61" s="1"/>
      <c r="D61" s="12"/>
      <c r="E61" s="1"/>
      <c r="F61" s="30"/>
      <c r="G61" s="47"/>
      <c r="H61" s="30"/>
      <c r="I61" s="47"/>
      <c r="J61" s="30"/>
    </row>
    <row r="62" spans="1:11" ht="22" x14ac:dyDescent="0.7">
      <c r="A62" s="11" t="s">
        <v>24</v>
      </c>
      <c r="D62" s="23"/>
      <c r="F62" s="27"/>
      <c r="G62" s="27"/>
      <c r="H62" s="27"/>
      <c r="I62" s="27"/>
      <c r="J62" s="27"/>
    </row>
    <row r="63" spans="1:11" x14ac:dyDescent="0.65">
      <c r="A63" s="23" t="s">
        <v>146</v>
      </c>
      <c r="D63" s="23"/>
      <c r="F63" s="27"/>
      <c r="G63" s="27"/>
      <c r="H63" s="27"/>
      <c r="I63" s="27"/>
      <c r="J63" s="27"/>
    </row>
    <row r="64" spans="1:11" x14ac:dyDescent="0.65">
      <c r="A64" s="23" t="s">
        <v>147</v>
      </c>
      <c r="B64" s="154"/>
      <c r="C64" s="52"/>
      <c r="D64" s="52">
        <v>-82822</v>
      </c>
      <c r="E64" s="52"/>
      <c r="F64" s="51">
        <v>2675</v>
      </c>
      <c r="G64" s="52"/>
      <c r="H64" s="51">
        <v>-82822</v>
      </c>
      <c r="I64" s="52"/>
      <c r="J64" s="52">
        <v>2675</v>
      </c>
    </row>
    <row r="65" spans="1:13" x14ac:dyDescent="0.65">
      <c r="A65" s="23" t="s">
        <v>161</v>
      </c>
      <c r="B65" s="148">
        <v>3</v>
      </c>
      <c r="C65" s="52"/>
      <c r="D65" s="52">
        <v>0</v>
      </c>
      <c r="E65" s="52"/>
      <c r="F65" s="52">
        <v>0</v>
      </c>
      <c r="G65" s="52"/>
      <c r="H65" s="52">
        <v>-460</v>
      </c>
      <c r="I65" s="52"/>
      <c r="J65" s="52">
        <v>0</v>
      </c>
    </row>
    <row r="66" spans="1:13" x14ac:dyDescent="0.65">
      <c r="A66" s="23" t="s">
        <v>158</v>
      </c>
      <c r="B66" s="148">
        <v>3</v>
      </c>
      <c r="C66" s="52"/>
      <c r="D66" s="52">
        <v>0</v>
      </c>
      <c r="E66" s="52"/>
      <c r="F66" s="51">
        <v>0</v>
      </c>
      <c r="G66" s="52"/>
      <c r="H66" s="51">
        <v>0</v>
      </c>
      <c r="I66" s="52"/>
      <c r="J66" s="52">
        <v>3400</v>
      </c>
    </row>
    <row r="67" spans="1:13" x14ac:dyDescent="0.65">
      <c r="A67" s="23" t="s">
        <v>156</v>
      </c>
      <c r="B67" s="154"/>
      <c r="C67" s="52"/>
      <c r="D67" s="51">
        <v>-45</v>
      </c>
      <c r="E67" s="52"/>
      <c r="F67" s="51">
        <v>-5082</v>
      </c>
      <c r="G67" s="52"/>
      <c r="H67" s="51">
        <v>-10500</v>
      </c>
      <c r="I67" s="52"/>
      <c r="J67" s="51">
        <v>0</v>
      </c>
    </row>
    <row r="68" spans="1:13" hidden="1" x14ac:dyDescent="0.65">
      <c r="A68" s="23" t="s">
        <v>82</v>
      </c>
      <c r="B68" s="154"/>
      <c r="C68" s="52"/>
      <c r="D68" s="51"/>
      <c r="E68" s="52"/>
      <c r="F68" s="51"/>
      <c r="G68" s="52"/>
      <c r="H68" s="51"/>
      <c r="I68" s="52"/>
      <c r="J68" s="52"/>
    </row>
    <row r="69" spans="1:13" hidden="1" x14ac:dyDescent="0.65">
      <c r="A69" s="23" t="s">
        <v>83</v>
      </c>
      <c r="B69" s="154"/>
      <c r="C69" s="52"/>
      <c r="D69" s="51"/>
      <c r="E69" s="52"/>
      <c r="F69" s="52"/>
      <c r="G69" s="52"/>
      <c r="H69" s="51"/>
      <c r="I69" s="52"/>
      <c r="J69" s="52"/>
    </row>
    <row r="70" spans="1:13" hidden="1" x14ac:dyDescent="0.65">
      <c r="A70" s="23" t="s">
        <v>84</v>
      </c>
      <c r="B70" s="154"/>
      <c r="C70" s="52"/>
      <c r="D70" s="51"/>
      <c r="E70" s="52"/>
      <c r="F70" s="51"/>
      <c r="G70" s="52"/>
      <c r="H70" s="51"/>
      <c r="I70" s="52"/>
      <c r="J70" s="52"/>
    </row>
    <row r="71" spans="1:13" x14ac:dyDescent="0.65">
      <c r="A71" s="23" t="s">
        <v>155</v>
      </c>
      <c r="B71" s="154"/>
      <c r="C71" s="52"/>
      <c r="D71" s="51">
        <v>-9739</v>
      </c>
      <c r="E71" s="52"/>
      <c r="F71" s="51">
        <v>-18501</v>
      </c>
      <c r="G71" s="52"/>
      <c r="H71" s="51">
        <v>-9709</v>
      </c>
      <c r="I71" s="52"/>
      <c r="J71" s="51">
        <v>-18380</v>
      </c>
    </row>
    <row r="72" spans="1:13" ht="22" x14ac:dyDescent="0.7">
      <c r="A72" s="9" t="s">
        <v>179</v>
      </c>
      <c r="B72" s="155"/>
      <c r="C72" s="57"/>
      <c r="D72" s="59">
        <f>SUM(D64:E71)</f>
        <v>-92606</v>
      </c>
      <c r="E72" s="57"/>
      <c r="F72" s="59">
        <f>SUM(F64:G71)</f>
        <v>-20908</v>
      </c>
      <c r="G72" s="57"/>
      <c r="H72" s="59">
        <f>SUM(H64:I71)</f>
        <v>-103491</v>
      </c>
      <c r="I72" s="57"/>
      <c r="J72" s="59">
        <f>SUM(J64:J71)</f>
        <v>-12305</v>
      </c>
    </row>
    <row r="73" spans="1:13" ht="22" x14ac:dyDescent="0.7">
      <c r="A73" s="9"/>
      <c r="B73" s="157"/>
      <c r="C73" s="1"/>
      <c r="D73" s="12"/>
      <c r="E73" s="1"/>
      <c r="F73" s="48"/>
      <c r="G73" s="47"/>
      <c r="H73" s="48"/>
      <c r="I73" s="47"/>
      <c r="J73" s="48"/>
    </row>
    <row r="74" spans="1:13" ht="22" x14ac:dyDescent="0.7">
      <c r="A74" s="9" t="s">
        <v>123</v>
      </c>
      <c r="B74" s="155"/>
      <c r="C74" s="62"/>
      <c r="D74" s="61">
        <f>SUM(D43,D60,D72)</f>
        <v>71588</v>
      </c>
      <c r="E74" s="62"/>
      <c r="F74" s="61">
        <f>SUM(F43,F60,F72)</f>
        <v>-5939</v>
      </c>
      <c r="G74" s="62"/>
      <c r="H74" s="61">
        <f>SUM(H43,H60,H72)</f>
        <v>70277</v>
      </c>
      <c r="I74" s="62"/>
      <c r="J74" s="61">
        <f>SUM(J43,J60,J72)</f>
        <v>-8158</v>
      </c>
    </row>
    <row r="75" spans="1:13" x14ac:dyDescent="0.65">
      <c r="A75" s="22" t="s">
        <v>127</v>
      </c>
      <c r="B75" s="154"/>
      <c r="C75" s="52"/>
      <c r="D75" s="54">
        <f>'BS 3-5'!E10</f>
        <v>199384</v>
      </c>
      <c r="E75" s="52"/>
      <c r="F75" s="51">
        <v>136674</v>
      </c>
      <c r="G75" s="52"/>
      <c r="H75" s="54">
        <f>'BS 3-5'!I10</f>
        <v>191916</v>
      </c>
      <c r="I75" s="52"/>
      <c r="J75" s="51">
        <v>127018</v>
      </c>
    </row>
    <row r="76" spans="1:13" ht="22.5" thickBot="1" x14ac:dyDescent="0.75">
      <c r="A76" s="9" t="s">
        <v>80</v>
      </c>
      <c r="B76" s="155"/>
      <c r="C76" s="57"/>
      <c r="D76" s="60">
        <f>SUM(D74:D75)</f>
        <v>270972</v>
      </c>
      <c r="E76" s="57"/>
      <c r="F76" s="60">
        <f>SUM(F74:F75)</f>
        <v>130735</v>
      </c>
      <c r="G76" s="57"/>
      <c r="H76" s="60">
        <f>SUM(H74:H75)</f>
        <v>262193</v>
      </c>
      <c r="I76" s="57"/>
      <c r="J76" s="60">
        <f>SUM(J74:J75)</f>
        <v>118860</v>
      </c>
      <c r="L76" s="147"/>
      <c r="M76" s="147"/>
    </row>
    <row r="77" spans="1:13" ht="22.5" thickTop="1" x14ac:dyDescent="0.7">
      <c r="A77" s="9"/>
      <c r="B77" s="155"/>
      <c r="C77" s="57"/>
      <c r="D77" s="61"/>
      <c r="E77" s="57"/>
      <c r="F77" s="62"/>
      <c r="G77" s="57"/>
      <c r="H77" s="62"/>
      <c r="I77" s="57"/>
      <c r="J77" s="62"/>
      <c r="K77" s="147"/>
      <c r="L77" s="147"/>
      <c r="M77" s="147"/>
    </row>
    <row r="78" spans="1:13" ht="22" x14ac:dyDescent="0.7">
      <c r="A78" s="49" t="s">
        <v>186</v>
      </c>
      <c r="B78" s="155"/>
      <c r="C78" s="57"/>
      <c r="D78" s="61"/>
      <c r="E78" s="57"/>
      <c r="F78" s="62"/>
      <c r="G78" s="57"/>
      <c r="H78" s="62"/>
      <c r="I78" s="57"/>
      <c r="J78" s="62"/>
      <c r="K78" s="147"/>
      <c r="L78" s="147"/>
      <c r="M78" s="147"/>
    </row>
    <row r="79" spans="1:13" ht="22.5" x14ac:dyDescent="0.7">
      <c r="A79" s="22" t="s">
        <v>187</v>
      </c>
      <c r="B79" s="155"/>
      <c r="C79" s="57"/>
      <c r="D79" s="178">
        <f>177+1</f>
        <v>178</v>
      </c>
      <c r="E79" s="175"/>
      <c r="F79" s="175">
        <v>44</v>
      </c>
      <c r="G79" s="57"/>
      <c r="H79" s="178">
        <v>177</v>
      </c>
      <c r="I79" s="57"/>
      <c r="J79" s="62">
        <v>0</v>
      </c>
      <c r="K79" s="147"/>
      <c r="L79" s="147"/>
      <c r="M79" s="147"/>
    </row>
    <row r="80" spans="1:13" ht="22.5" x14ac:dyDescent="0.7">
      <c r="A80" s="22" t="s">
        <v>188</v>
      </c>
      <c r="B80" s="155"/>
      <c r="C80" s="57"/>
      <c r="D80" s="178">
        <v>1766</v>
      </c>
      <c r="E80" s="175"/>
      <c r="F80" s="175">
        <v>954</v>
      </c>
      <c r="G80" s="175"/>
      <c r="H80" s="178">
        <v>1766</v>
      </c>
      <c r="I80" s="175"/>
      <c r="J80" s="175">
        <v>954</v>
      </c>
      <c r="K80" s="147"/>
      <c r="L80" s="147"/>
      <c r="M80" s="147"/>
    </row>
    <row r="81" spans="1:13" ht="22" x14ac:dyDescent="0.7">
      <c r="A81" s="22" t="s">
        <v>189</v>
      </c>
      <c r="B81" s="155"/>
      <c r="C81" s="57"/>
      <c r="D81" s="187">
        <v>66169</v>
      </c>
      <c r="E81" s="57"/>
      <c r="F81" s="62">
        <v>0</v>
      </c>
      <c r="G81" s="57"/>
      <c r="H81" s="62">
        <v>0</v>
      </c>
      <c r="I81" s="57"/>
      <c r="J81" s="62">
        <v>0</v>
      </c>
      <c r="K81" s="147"/>
      <c r="L81" s="147"/>
      <c r="M81" s="147"/>
    </row>
    <row r="82" spans="1:13" ht="22" hidden="1" x14ac:dyDescent="0.7">
      <c r="A82" s="9"/>
      <c r="B82" s="155"/>
      <c r="C82" s="57"/>
      <c r="D82" s="61"/>
      <c r="E82" s="57"/>
      <c r="F82" s="62"/>
      <c r="G82" s="57"/>
      <c r="H82" s="62"/>
      <c r="I82" s="57"/>
      <c r="J82" s="62"/>
      <c r="K82" s="147"/>
      <c r="L82" s="147"/>
      <c r="M82" s="147"/>
    </row>
    <row r="83" spans="1:13" ht="22" hidden="1" x14ac:dyDescent="0.7">
      <c r="A83" s="9"/>
      <c r="B83" s="155"/>
      <c r="C83" s="57"/>
      <c r="D83" s="61"/>
      <c r="E83" s="57"/>
      <c r="F83" s="62"/>
      <c r="G83" s="57"/>
      <c r="H83" s="62"/>
      <c r="I83" s="57"/>
      <c r="J83" s="62"/>
      <c r="K83" s="147"/>
      <c r="L83" s="147"/>
      <c r="M83" s="147"/>
    </row>
    <row r="84" spans="1:13" ht="22" hidden="1" x14ac:dyDescent="0.7">
      <c r="A84" s="9"/>
      <c r="B84" s="155"/>
      <c r="C84" s="57"/>
      <c r="D84" s="61"/>
      <c r="E84" s="57"/>
      <c r="F84" s="62"/>
      <c r="G84" s="57"/>
      <c r="H84" s="62"/>
      <c r="I84" s="57"/>
      <c r="J84" s="62"/>
      <c r="K84" s="147"/>
      <c r="L84" s="147"/>
      <c r="M84" s="147"/>
    </row>
    <row r="85" spans="1:13" ht="22" hidden="1" x14ac:dyDescent="0.7">
      <c r="A85" s="9"/>
      <c r="B85" s="155"/>
      <c r="C85" s="57"/>
      <c r="D85" s="61"/>
      <c r="E85" s="57"/>
      <c r="F85" s="62"/>
      <c r="G85" s="57"/>
      <c r="H85" s="62"/>
      <c r="I85" s="57"/>
      <c r="J85" s="62"/>
      <c r="K85" s="147"/>
      <c r="L85" s="147"/>
      <c r="M85" s="147"/>
    </row>
    <row r="86" spans="1:13" s="153" customFormat="1" ht="22.5" hidden="1" x14ac:dyDescent="0.7">
      <c r="A86" s="174" t="s">
        <v>166</v>
      </c>
      <c r="B86" s="155"/>
      <c r="C86" s="57"/>
      <c r="D86" s="175"/>
      <c r="E86" s="175"/>
      <c r="F86" s="175"/>
      <c r="G86" s="175"/>
      <c r="H86" s="175"/>
      <c r="I86" s="175"/>
      <c r="J86" s="175"/>
    </row>
    <row r="87" spans="1:13" s="153" customFormat="1" ht="22.5" hidden="1" x14ac:dyDescent="0.65">
      <c r="A87" s="176" t="s">
        <v>167</v>
      </c>
      <c r="B87" s="154"/>
      <c r="C87" s="52"/>
      <c r="D87" s="175"/>
      <c r="E87" s="175"/>
      <c r="F87" s="175"/>
      <c r="G87" s="175"/>
      <c r="H87" s="175"/>
      <c r="I87" s="175"/>
      <c r="J87" s="175"/>
    </row>
    <row r="88" spans="1:13" s="153" customFormat="1" ht="22.5" hidden="1" x14ac:dyDescent="0.65">
      <c r="A88" s="176" t="s">
        <v>168</v>
      </c>
      <c r="B88" s="121"/>
      <c r="C88" s="23"/>
      <c r="D88" s="175"/>
      <c r="E88" s="175"/>
      <c r="F88" s="175"/>
      <c r="G88" s="175"/>
      <c r="H88" s="175"/>
      <c r="I88" s="175"/>
      <c r="J88" s="175"/>
    </row>
    <row r="89" spans="1:13" s="153" customFormat="1" ht="22.5" hidden="1" x14ac:dyDescent="0.65">
      <c r="A89" s="177" t="s">
        <v>169</v>
      </c>
      <c r="B89" s="172">
        <v>8</v>
      </c>
      <c r="C89" s="23"/>
      <c r="D89" s="178">
        <f>2128+1766+66169</f>
        <v>70063</v>
      </c>
      <c r="E89" s="175"/>
      <c r="F89" s="178">
        <v>2305</v>
      </c>
      <c r="G89" s="175"/>
      <c r="H89" s="178">
        <f>2128+1766</f>
        <v>3894</v>
      </c>
      <c r="I89" s="175"/>
      <c r="J89" s="178">
        <f>1351+954</f>
        <v>2305</v>
      </c>
    </row>
    <row r="90" spans="1:13" s="153" customFormat="1" ht="22.5" hidden="1" x14ac:dyDescent="0.65">
      <c r="A90" s="177" t="s">
        <v>170</v>
      </c>
      <c r="B90" s="121"/>
      <c r="C90" s="23"/>
      <c r="D90" s="178">
        <f>177+1</f>
        <v>178</v>
      </c>
      <c r="E90" s="175"/>
      <c r="F90" s="175">
        <v>44</v>
      </c>
      <c r="G90" s="175"/>
      <c r="H90" s="178">
        <f>-177-107</f>
        <v>-284</v>
      </c>
      <c r="I90" s="175"/>
      <c r="J90" s="175">
        <v>0</v>
      </c>
    </row>
    <row r="91" spans="1:13" s="153" customFormat="1" ht="22.5" hidden="1" x14ac:dyDescent="0.65">
      <c r="A91" s="185" t="s">
        <v>178</v>
      </c>
      <c r="B91" s="182">
        <v>8</v>
      </c>
      <c r="C91" s="23"/>
      <c r="D91" s="178">
        <v>-1766</v>
      </c>
      <c r="E91" s="175"/>
      <c r="F91" s="175">
        <v>-954</v>
      </c>
      <c r="G91" s="175"/>
      <c r="H91" s="178">
        <v>-1766</v>
      </c>
      <c r="I91" s="175"/>
      <c r="J91" s="175">
        <v>-954</v>
      </c>
    </row>
    <row r="92" spans="1:13" s="153" customFormat="1" ht="22.5" hidden="1" x14ac:dyDescent="0.65">
      <c r="A92" s="185" t="s">
        <v>185</v>
      </c>
      <c r="B92" s="182">
        <v>8</v>
      </c>
      <c r="C92" s="23"/>
      <c r="D92" s="178">
        <v>-66169</v>
      </c>
      <c r="E92" s="175"/>
      <c r="F92" s="175">
        <v>0</v>
      </c>
      <c r="G92" s="175"/>
      <c r="H92" s="178">
        <v>0</v>
      </c>
      <c r="I92" s="175"/>
      <c r="J92" s="175">
        <v>0</v>
      </c>
    </row>
    <row r="93" spans="1:13" s="153" customFormat="1" ht="22.5" hidden="1" thickBot="1" x14ac:dyDescent="0.7">
      <c r="A93" s="179" t="s">
        <v>171</v>
      </c>
      <c r="B93" s="121"/>
      <c r="C93" s="23"/>
      <c r="D93" s="180">
        <f>SUM(D89:D92)</f>
        <v>2306</v>
      </c>
      <c r="E93" s="181"/>
      <c r="F93" s="180">
        <f>SUM(F89:F92)</f>
        <v>1395</v>
      </c>
      <c r="G93" s="181"/>
      <c r="H93" s="180">
        <f>SUM(H89:H92)</f>
        <v>1844</v>
      </c>
      <c r="I93" s="181"/>
      <c r="J93" s="180">
        <f>SUM(J89:J92)</f>
        <v>1351</v>
      </c>
    </row>
    <row r="94" spans="1:13" s="153" customFormat="1" ht="23" hidden="1" thickTop="1" x14ac:dyDescent="0.65">
      <c r="A94" s="165"/>
      <c r="B94" s="168"/>
      <c r="D94" s="158"/>
      <c r="E94" s="158"/>
      <c r="F94" s="158"/>
      <c r="G94" s="158"/>
      <c r="H94" s="161"/>
      <c r="I94" s="158"/>
      <c r="J94" s="158"/>
    </row>
    <row r="95" spans="1:13" s="153" customFormat="1" ht="22.5" hidden="1" x14ac:dyDescent="0.65">
      <c r="A95" s="159" t="s">
        <v>172</v>
      </c>
      <c r="B95" s="168"/>
      <c r="D95" s="158"/>
      <c r="E95" s="158"/>
      <c r="F95" s="158"/>
      <c r="G95" s="158"/>
      <c r="H95" s="161"/>
      <c r="I95" s="158"/>
      <c r="J95" s="158"/>
    </row>
    <row r="96" spans="1:13" s="153" customFormat="1" ht="22.5" hidden="1" x14ac:dyDescent="0.65">
      <c r="A96" s="159" t="s">
        <v>168</v>
      </c>
      <c r="B96" s="168"/>
      <c r="D96" s="158"/>
      <c r="E96" s="158"/>
      <c r="F96" s="158"/>
      <c r="G96" s="158"/>
      <c r="H96" s="166"/>
      <c r="I96" s="158"/>
      <c r="J96" s="158"/>
    </row>
    <row r="97" spans="1:10" s="153" customFormat="1" ht="22.5" hidden="1" x14ac:dyDescent="0.65">
      <c r="A97" s="160" t="s">
        <v>169</v>
      </c>
      <c r="B97" s="168"/>
      <c r="D97" s="167"/>
      <c r="E97" s="158"/>
      <c r="F97" s="167"/>
      <c r="G97" s="158"/>
      <c r="H97" s="161"/>
      <c r="I97" s="158"/>
      <c r="J97" s="167"/>
    </row>
    <row r="98" spans="1:10" s="153" customFormat="1" ht="22.5" hidden="1" x14ac:dyDescent="0.65">
      <c r="A98" s="160" t="s">
        <v>170</v>
      </c>
      <c r="B98" s="168"/>
      <c r="D98" s="167"/>
      <c r="E98" s="158"/>
      <c r="F98" s="167"/>
      <c r="G98" s="158"/>
      <c r="H98" s="161"/>
      <c r="I98" s="158"/>
      <c r="J98" s="167"/>
    </row>
    <row r="99" spans="1:10" s="153" customFormat="1" ht="22.5" hidden="1" thickBot="1" x14ac:dyDescent="0.7">
      <c r="A99" s="162" t="s">
        <v>171</v>
      </c>
      <c r="B99" s="168"/>
      <c r="D99" s="163"/>
      <c r="E99" s="164"/>
      <c r="F99" s="163"/>
      <c r="G99" s="164"/>
      <c r="H99" s="163"/>
      <c r="I99" s="164"/>
      <c r="J99" s="163"/>
    </row>
    <row r="100" spans="1:10" ht="22" hidden="1" thickTop="1" x14ac:dyDescent="0.65"/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:F4"/>
    <mergeCell ref="H4:J4"/>
    <mergeCell ref="D8:J8"/>
    <mergeCell ref="D46:F46"/>
    <mergeCell ref="H46:J46"/>
    <mergeCell ref="D5:F5"/>
    <mergeCell ref="H5:J5"/>
    <mergeCell ref="D6:F6"/>
    <mergeCell ref="H6:J6"/>
    <mergeCell ref="D47:F47"/>
    <mergeCell ref="H47:J47"/>
    <mergeCell ref="D48:F48"/>
    <mergeCell ref="H48:J48"/>
    <mergeCell ref="D50:J50"/>
  </mergeCells>
  <phoneticPr fontId="0" type="noConversion"/>
  <pageMargins left="0.79" right="0.79" top="0.48" bottom="0.51" header="0.51" footer="0.51"/>
  <pageSetup paperSize="9" scale="80" firstPageNumber="10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3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656C8-3434-4C47-9FB8-9D7B56200770}">
  <sheetPr>
    <tabColor theme="3"/>
    <pageSetUpPr fitToPage="1"/>
  </sheetPr>
  <dimension ref="A1:M94"/>
  <sheetViews>
    <sheetView showGridLines="0" view="pageBreakPreview" topLeftCell="A70" zoomScale="90" zoomScaleNormal="85" zoomScaleSheetLayoutView="90" workbookViewId="0">
      <selection activeCell="F84" sqref="F84"/>
    </sheetView>
  </sheetViews>
  <sheetFormatPr defaultColWidth="35" defaultRowHeight="21.5" x14ac:dyDescent="0.65"/>
  <cols>
    <col min="1" max="1" width="50.09765625" style="23" customWidth="1"/>
    <col min="2" max="2" width="9.59765625" style="121" bestFit="1" customWidth="1"/>
    <col min="3" max="3" width="1.3984375" style="23" customWidth="1"/>
    <col min="4" max="4" width="14" style="29" customWidth="1"/>
    <col min="5" max="5" width="1.3984375" style="23" customWidth="1"/>
    <col min="6" max="6" width="14" style="23" customWidth="1"/>
    <col min="7" max="7" width="1.3984375" style="23" customWidth="1"/>
    <col min="8" max="8" width="14" style="23" customWidth="1"/>
    <col min="9" max="9" width="1.3984375" style="23" customWidth="1"/>
    <col min="10" max="10" width="14" style="23" customWidth="1"/>
    <col min="11" max="11" width="13.3984375" style="23" customWidth="1"/>
    <col min="12" max="12" width="19.8984375" style="23" customWidth="1"/>
    <col min="13" max="13" width="14.8984375" style="23" customWidth="1"/>
    <col min="14" max="16384" width="35" style="23"/>
  </cols>
  <sheetData>
    <row r="1" spans="1:10" ht="23" x14ac:dyDescent="0.7">
      <c r="A1" s="3" t="s">
        <v>132</v>
      </c>
      <c r="J1" s="29"/>
    </row>
    <row r="2" spans="1:10" ht="23" x14ac:dyDescent="0.7">
      <c r="A2" s="10" t="s">
        <v>55</v>
      </c>
      <c r="J2" s="29"/>
    </row>
    <row r="3" spans="1:10" ht="23" x14ac:dyDescent="0.7">
      <c r="A3" s="10"/>
      <c r="J3" s="29"/>
    </row>
    <row r="4" spans="1:10" ht="22" x14ac:dyDescent="0.7">
      <c r="D4" s="197" t="s">
        <v>68</v>
      </c>
      <c r="E4" s="197"/>
      <c r="F4" s="197"/>
      <c r="G4" s="183"/>
      <c r="H4" s="197" t="s">
        <v>71</v>
      </c>
      <c r="I4" s="197"/>
      <c r="J4" s="197"/>
    </row>
    <row r="5" spans="1:10" ht="22" x14ac:dyDescent="0.7">
      <c r="D5" s="198" t="s">
        <v>56</v>
      </c>
      <c r="E5" s="199"/>
      <c r="F5" s="199"/>
      <c r="G5" s="183"/>
      <c r="H5" s="198" t="s">
        <v>56</v>
      </c>
      <c r="I5" s="199"/>
      <c r="J5" s="199"/>
    </row>
    <row r="6" spans="1:10" ht="22" x14ac:dyDescent="0.7">
      <c r="D6" s="198" t="s">
        <v>70</v>
      </c>
      <c r="E6" s="198"/>
      <c r="F6" s="198"/>
      <c r="G6" s="183"/>
      <c r="H6" s="198" t="s">
        <v>70</v>
      </c>
      <c r="I6" s="198"/>
      <c r="J6" s="198"/>
    </row>
    <row r="7" spans="1:10" x14ac:dyDescent="0.65">
      <c r="B7" s="121" t="s">
        <v>1</v>
      </c>
      <c r="C7" s="184"/>
      <c r="D7" s="184">
        <v>2564</v>
      </c>
      <c r="E7" s="184"/>
      <c r="F7" s="184">
        <v>2563</v>
      </c>
      <c r="G7" s="184"/>
      <c r="H7" s="184">
        <v>2564</v>
      </c>
      <c r="I7" s="184"/>
      <c r="J7" s="184">
        <v>2563</v>
      </c>
    </row>
    <row r="8" spans="1:10" x14ac:dyDescent="0.65">
      <c r="D8" s="196" t="s">
        <v>48</v>
      </c>
      <c r="E8" s="196"/>
      <c r="F8" s="196"/>
      <c r="G8" s="196"/>
      <c r="H8" s="196"/>
      <c r="I8" s="196"/>
      <c r="J8" s="196"/>
    </row>
    <row r="9" spans="1:10" ht="22" x14ac:dyDescent="0.7">
      <c r="A9" s="11" t="s">
        <v>22</v>
      </c>
      <c r="C9" s="52"/>
      <c r="E9" s="52"/>
      <c r="G9" s="52"/>
    </row>
    <row r="10" spans="1:10" ht="22" x14ac:dyDescent="0.7">
      <c r="A10" s="23" t="s">
        <v>140</v>
      </c>
      <c r="B10" s="154"/>
      <c r="C10" s="52"/>
      <c r="D10" s="51">
        <f>'PL 6'!C32</f>
        <v>350463</v>
      </c>
      <c r="E10" s="52"/>
      <c r="F10" s="52">
        <f>'PL 6'!E27</f>
        <v>-160772</v>
      </c>
      <c r="G10" s="52"/>
      <c r="H10" s="52">
        <f>'PL 6'!G32</f>
        <v>248336</v>
      </c>
      <c r="I10" s="52"/>
      <c r="J10" s="52">
        <f>'PL 6'!I27</f>
        <v>-129585</v>
      </c>
    </row>
    <row r="11" spans="1:10" x14ac:dyDescent="0.65">
      <c r="A11" s="26" t="s">
        <v>141</v>
      </c>
      <c r="B11" s="154"/>
      <c r="C11" s="52"/>
      <c r="D11" s="51"/>
      <c r="E11" s="52"/>
      <c r="F11" s="51"/>
      <c r="G11" s="52"/>
      <c r="H11" s="52"/>
      <c r="I11" s="52"/>
      <c r="J11" s="52"/>
    </row>
    <row r="12" spans="1:10" x14ac:dyDescent="0.65">
      <c r="A12" s="23" t="s">
        <v>97</v>
      </c>
      <c r="B12" s="154"/>
      <c r="C12" s="52"/>
      <c r="D12" s="51">
        <v>64842</v>
      </c>
      <c r="E12" s="52"/>
      <c r="F12" s="51">
        <v>-4183</v>
      </c>
      <c r="G12" s="52"/>
      <c r="H12" s="51">
        <v>62910</v>
      </c>
      <c r="I12" s="52"/>
      <c r="J12" s="52">
        <v>-5410</v>
      </c>
    </row>
    <row r="13" spans="1:10" x14ac:dyDescent="0.65">
      <c r="A13" s="22" t="s">
        <v>29</v>
      </c>
      <c r="B13" s="154"/>
      <c r="C13" s="52"/>
      <c r="D13" s="52">
        <v>9739</v>
      </c>
      <c r="E13" s="52"/>
      <c r="F13" s="51">
        <v>17665</v>
      </c>
      <c r="G13" s="52"/>
      <c r="H13" s="52">
        <v>9859</v>
      </c>
      <c r="I13" s="52"/>
      <c r="J13" s="52">
        <v>17544</v>
      </c>
    </row>
    <row r="14" spans="1:10" hidden="1" x14ac:dyDescent="0.65">
      <c r="A14" s="22" t="s">
        <v>150</v>
      </c>
      <c r="B14" s="154"/>
      <c r="C14" s="52"/>
      <c r="D14" s="51"/>
      <c r="E14" s="52"/>
      <c r="F14" s="51"/>
      <c r="G14" s="52"/>
      <c r="H14" s="52"/>
      <c r="I14" s="52"/>
      <c r="J14" s="52"/>
    </row>
    <row r="15" spans="1:10" hidden="1" x14ac:dyDescent="0.65">
      <c r="A15" s="22" t="s">
        <v>148</v>
      </c>
      <c r="B15" s="154"/>
      <c r="C15" s="52"/>
      <c r="D15" s="51"/>
      <c r="E15" s="52"/>
      <c r="F15" s="51"/>
      <c r="G15" s="52"/>
      <c r="H15" s="52"/>
      <c r="I15" s="52"/>
      <c r="J15" s="52"/>
    </row>
    <row r="16" spans="1:10" hidden="1" x14ac:dyDescent="0.65">
      <c r="A16" s="22" t="s">
        <v>149</v>
      </c>
      <c r="B16" s="154"/>
      <c r="C16" s="52"/>
      <c r="D16" s="51"/>
      <c r="E16" s="52"/>
      <c r="F16" s="51"/>
      <c r="G16" s="52"/>
      <c r="H16" s="52"/>
      <c r="I16" s="52"/>
      <c r="J16" s="52"/>
    </row>
    <row r="17" spans="1:10" x14ac:dyDescent="0.65">
      <c r="A17" s="23" t="s">
        <v>126</v>
      </c>
      <c r="B17" s="154"/>
      <c r="C17" s="52"/>
      <c r="D17" s="51">
        <v>19582</v>
      </c>
      <c r="E17" s="52"/>
      <c r="F17" s="51">
        <v>24825</v>
      </c>
      <c r="G17" s="52"/>
      <c r="H17" s="52">
        <v>22426</v>
      </c>
      <c r="I17" s="52"/>
      <c r="J17" s="52">
        <v>14679</v>
      </c>
    </row>
    <row r="18" spans="1:10" x14ac:dyDescent="0.65">
      <c r="A18" s="23" t="s">
        <v>101</v>
      </c>
      <c r="B18" s="154"/>
      <c r="C18" s="52"/>
      <c r="D18" s="51">
        <v>622</v>
      </c>
      <c r="E18" s="52"/>
      <c r="F18" s="51">
        <v>793</v>
      </c>
      <c r="G18" s="52"/>
      <c r="H18" s="52">
        <v>490</v>
      </c>
      <c r="I18" s="52"/>
      <c r="J18" s="51">
        <v>565</v>
      </c>
    </row>
    <row r="19" spans="1:10" x14ac:dyDescent="0.65">
      <c r="A19" s="22" t="s">
        <v>180</v>
      </c>
      <c r="B19" s="154"/>
      <c r="C19" s="52"/>
      <c r="D19" s="51">
        <v>-7739</v>
      </c>
      <c r="E19" s="52"/>
      <c r="F19" s="51">
        <v>-39005</v>
      </c>
      <c r="G19" s="52"/>
      <c r="H19" s="52">
        <v>-7739</v>
      </c>
      <c r="I19" s="52"/>
      <c r="J19" s="52">
        <v>-39005</v>
      </c>
    </row>
    <row r="20" spans="1:10" x14ac:dyDescent="0.65">
      <c r="A20" s="22" t="s">
        <v>175</v>
      </c>
      <c r="B20" s="182">
        <v>4</v>
      </c>
      <c r="C20" s="52"/>
      <c r="D20" s="52">
        <v>-2778</v>
      </c>
      <c r="E20" s="52"/>
      <c r="F20" s="52">
        <v>2331</v>
      </c>
      <c r="G20" s="52"/>
      <c r="H20" s="51">
        <v>-2778</v>
      </c>
      <c r="I20" s="52"/>
      <c r="J20" s="52">
        <v>2331</v>
      </c>
    </row>
    <row r="21" spans="1:10" x14ac:dyDescent="0.65">
      <c r="A21" s="22" t="s">
        <v>143</v>
      </c>
      <c r="B21" s="154"/>
      <c r="C21" s="52"/>
      <c r="D21" s="52">
        <v>-518</v>
      </c>
      <c r="E21" s="52"/>
      <c r="F21" s="52">
        <v>21611</v>
      </c>
      <c r="G21" s="52"/>
      <c r="H21" s="51">
        <v>-518</v>
      </c>
      <c r="I21" s="52"/>
      <c r="J21" s="52">
        <v>21611</v>
      </c>
    </row>
    <row r="22" spans="1:10" x14ac:dyDescent="0.65">
      <c r="A22" s="22" t="s">
        <v>181</v>
      </c>
      <c r="B22" s="154"/>
      <c r="C22" s="52"/>
      <c r="D22" s="52">
        <v>0</v>
      </c>
      <c r="E22" s="52"/>
      <c r="F22" s="52">
        <v>2469</v>
      </c>
      <c r="G22" s="52"/>
      <c r="H22" s="51">
        <v>0</v>
      </c>
      <c r="I22" s="52"/>
      <c r="J22" s="52">
        <v>2469</v>
      </c>
    </row>
    <row r="23" spans="1:10" x14ac:dyDescent="0.65">
      <c r="A23" s="22" t="s">
        <v>182</v>
      </c>
      <c r="B23" s="154"/>
      <c r="C23" s="52"/>
      <c r="D23" s="52"/>
      <c r="E23" s="52"/>
      <c r="F23" s="52"/>
      <c r="G23" s="52"/>
      <c r="H23" s="51"/>
      <c r="I23" s="52"/>
      <c r="J23" s="52"/>
    </row>
    <row r="24" spans="1:10" x14ac:dyDescent="0.65">
      <c r="A24" s="22" t="s">
        <v>142</v>
      </c>
      <c r="B24" s="154"/>
      <c r="C24" s="52"/>
      <c r="D24" s="52">
        <v>2599</v>
      </c>
      <c r="E24" s="52"/>
      <c r="F24" s="52">
        <v>4</v>
      </c>
      <c r="G24" s="52"/>
      <c r="H24" s="51">
        <v>81</v>
      </c>
      <c r="I24" s="52"/>
      <c r="J24" s="52">
        <v>4</v>
      </c>
    </row>
    <row r="25" spans="1:10" x14ac:dyDescent="0.65">
      <c r="A25" s="22" t="s">
        <v>183</v>
      </c>
      <c r="B25" s="154"/>
      <c r="C25" s="52"/>
      <c r="D25" s="52">
        <v>0</v>
      </c>
      <c r="E25" s="52"/>
      <c r="F25" s="52">
        <v>10</v>
      </c>
      <c r="G25" s="52"/>
      <c r="H25" s="51">
        <v>0</v>
      </c>
      <c r="I25" s="52"/>
      <c r="J25" s="52">
        <v>0</v>
      </c>
    </row>
    <row r="26" spans="1:10" x14ac:dyDescent="0.65">
      <c r="A26" s="22" t="s">
        <v>176</v>
      </c>
      <c r="B26" s="154"/>
      <c r="C26" s="52"/>
      <c r="D26" s="52"/>
      <c r="E26" s="52"/>
      <c r="F26" s="52"/>
      <c r="G26" s="52"/>
      <c r="H26" s="51"/>
      <c r="I26" s="52"/>
      <c r="J26" s="52"/>
    </row>
    <row r="27" spans="1:10" x14ac:dyDescent="0.65">
      <c r="A27" s="22" t="s">
        <v>174</v>
      </c>
      <c r="B27" s="154"/>
      <c r="C27" s="52"/>
      <c r="D27" s="52">
        <f>'PL 6'!C24</f>
        <v>-112591</v>
      </c>
      <c r="E27" s="52"/>
      <c r="F27" s="52">
        <v>31346</v>
      </c>
      <c r="G27" s="52"/>
      <c r="H27" s="51">
        <v>0</v>
      </c>
      <c r="I27" s="52"/>
      <c r="J27" s="52">
        <v>0</v>
      </c>
    </row>
    <row r="28" spans="1:10" x14ac:dyDescent="0.65">
      <c r="A28" s="22" t="s">
        <v>184</v>
      </c>
      <c r="B28" s="154"/>
      <c r="C28" s="52"/>
      <c r="D28" s="52">
        <v>12901</v>
      </c>
      <c r="E28" s="52"/>
      <c r="F28" s="52">
        <v>3758</v>
      </c>
      <c r="G28" s="52"/>
      <c r="H28" s="51">
        <v>0</v>
      </c>
      <c r="I28" s="52"/>
      <c r="J28" s="52">
        <v>0</v>
      </c>
    </row>
    <row r="29" spans="1:10" x14ac:dyDescent="0.65">
      <c r="A29" s="23" t="s">
        <v>63</v>
      </c>
      <c r="B29" s="154"/>
      <c r="C29" s="52"/>
      <c r="D29" s="52">
        <v>0</v>
      </c>
      <c r="E29" s="52"/>
      <c r="F29" s="52">
        <v>0</v>
      </c>
      <c r="G29" s="52"/>
      <c r="H29" s="52">
        <v>-3857</v>
      </c>
      <c r="I29" s="52"/>
      <c r="J29" s="52">
        <v>-3800</v>
      </c>
    </row>
    <row r="30" spans="1:10" x14ac:dyDescent="0.65">
      <c r="B30" s="154"/>
      <c r="C30" s="52"/>
      <c r="D30" s="53">
        <f>SUM(D10:D29)</f>
        <v>337122</v>
      </c>
      <c r="E30" s="52"/>
      <c r="F30" s="53">
        <f>SUM(F10:F29)</f>
        <v>-99148</v>
      </c>
      <c r="G30" s="52"/>
      <c r="H30" s="53">
        <f>SUM(H10:H29)</f>
        <v>329210</v>
      </c>
      <c r="I30" s="53"/>
      <c r="J30" s="53">
        <f>SUM(J10:J29)</f>
        <v>-118597</v>
      </c>
    </row>
    <row r="31" spans="1:10" x14ac:dyDescent="0.65">
      <c r="A31" s="14" t="s">
        <v>51</v>
      </c>
      <c r="B31" s="154"/>
      <c r="C31" s="52"/>
      <c r="D31" s="51"/>
      <c r="E31" s="52"/>
      <c r="F31" s="52"/>
      <c r="G31" s="52"/>
      <c r="H31" s="52"/>
      <c r="I31" s="52"/>
      <c r="J31" s="52"/>
    </row>
    <row r="32" spans="1:10" x14ac:dyDescent="0.65">
      <c r="A32" s="72" t="s">
        <v>162</v>
      </c>
      <c r="B32" s="154"/>
      <c r="C32" s="52"/>
      <c r="D32" s="51">
        <v>-170279</v>
      </c>
      <c r="E32" s="52"/>
      <c r="F32" s="52">
        <v>123488</v>
      </c>
      <c r="G32" s="52"/>
      <c r="H32" s="52">
        <v>-161938</v>
      </c>
      <c r="I32" s="52"/>
      <c r="J32" s="52">
        <v>119007</v>
      </c>
    </row>
    <row r="33" spans="1:11" x14ac:dyDescent="0.65">
      <c r="A33" s="72" t="s">
        <v>163</v>
      </c>
      <c r="B33" s="154"/>
      <c r="C33" s="52"/>
      <c r="D33" s="51">
        <v>2322</v>
      </c>
      <c r="E33" s="52"/>
      <c r="F33" s="52">
        <v>14936</v>
      </c>
      <c r="G33" s="52"/>
      <c r="H33" s="52">
        <v>1764</v>
      </c>
      <c r="I33" s="52"/>
      <c r="J33" s="52">
        <v>16153</v>
      </c>
    </row>
    <row r="34" spans="1:11" x14ac:dyDescent="0.65">
      <c r="A34" s="23" t="s">
        <v>4</v>
      </c>
      <c r="B34" s="154"/>
      <c r="C34" s="52"/>
      <c r="D34" s="51">
        <v>-239981</v>
      </c>
      <c r="E34" s="52"/>
      <c r="F34" s="52">
        <v>204356</v>
      </c>
      <c r="G34" s="52"/>
      <c r="H34" s="52">
        <v>-239981</v>
      </c>
      <c r="I34" s="52"/>
      <c r="J34" s="52">
        <v>204356</v>
      </c>
    </row>
    <row r="35" spans="1:11" x14ac:dyDescent="0.65">
      <c r="A35" s="23" t="s">
        <v>109</v>
      </c>
      <c r="B35" s="154"/>
      <c r="C35" s="52"/>
      <c r="D35" s="51">
        <v>-20141</v>
      </c>
      <c r="E35" s="52"/>
      <c r="F35" s="52">
        <v>-59572</v>
      </c>
      <c r="G35" s="52"/>
      <c r="H35" s="52">
        <v>-20141</v>
      </c>
      <c r="I35" s="52"/>
      <c r="J35" s="52">
        <v>-59572</v>
      </c>
    </row>
    <row r="36" spans="1:11" x14ac:dyDescent="0.65">
      <c r="A36" s="23" t="s">
        <v>8</v>
      </c>
      <c r="B36" s="154"/>
      <c r="C36" s="52"/>
      <c r="D36" s="51">
        <v>-128</v>
      </c>
      <c r="E36" s="52"/>
      <c r="F36" s="52">
        <v>0</v>
      </c>
      <c r="G36" s="52"/>
      <c r="H36" s="52">
        <v>0</v>
      </c>
      <c r="I36" s="52"/>
      <c r="J36" s="52">
        <v>0</v>
      </c>
    </row>
    <row r="37" spans="1:11" x14ac:dyDescent="0.65">
      <c r="A37" s="22" t="s">
        <v>164</v>
      </c>
      <c r="B37" s="154"/>
      <c r="C37" s="52"/>
      <c r="D37" s="51">
        <v>257711</v>
      </c>
      <c r="E37" s="52"/>
      <c r="F37" s="52">
        <v>-127693</v>
      </c>
      <c r="G37" s="52"/>
      <c r="H37" s="52">
        <v>254197</v>
      </c>
      <c r="I37" s="52"/>
      <c r="J37" s="52">
        <f>-149363-J38</f>
        <v>-128867</v>
      </c>
      <c r="K37" s="23">
        <v>-149363</v>
      </c>
    </row>
    <row r="38" spans="1:11" x14ac:dyDescent="0.65">
      <c r="A38" s="22" t="s">
        <v>165</v>
      </c>
      <c r="B38" s="154"/>
      <c r="C38" s="52"/>
      <c r="D38" s="51">
        <v>-3755</v>
      </c>
      <c r="E38" s="52"/>
      <c r="F38" s="52">
        <v>-20851</v>
      </c>
      <c r="G38" s="52"/>
      <c r="H38" s="52">
        <v>-7127</v>
      </c>
      <c r="I38" s="52"/>
      <c r="J38" s="52">
        <v>-20496</v>
      </c>
    </row>
    <row r="39" spans="1:11" x14ac:dyDescent="0.65">
      <c r="A39" s="23" t="s">
        <v>112</v>
      </c>
      <c r="B39" s="154"/>
      <c r="C39" s="52"/>
      <c r="D39" s="51">
        <v>3563</v>
      </c>
      <c r="E39" s="52"/>
      <c r="F39" s="52">
        <v>-18018</v>
      </c>
      <c r="G39" s="52"/>
      <c r="H39" s="52">
        <v>3563</v>
      </c>
      <c r="I39" s="52"/>
      <c r="J39" s="52">
        <v>-18107</v>
      </c>
    </row>
    <row r="40" spans="1:11" x14ac:dyDescent="0.65">
      <c r="A40" s="23" t="s">
        <v>129</v>
      </c>
      <c r="B40" s="154"/>
      <c r="C40" s="52"/>
      <c r="D40" s="51">
        <v>33</v>
      </c>
      <c r="E40" s="52"/>
      <c r="F40" s="52">
        <v>11</v>
      </c>
      <c r="G40" s="52"/>
      <c r="H40" s="52">
        <v>0</v>
      </c>
      <c r="I40" s="52"/>
      <c r="J40" s="52">
        <v>0</v>
      </c>
    </row>
    <row r="41" spans="1:11" x14ac:dyDescent="0.65">
      <c r="A41" s="22" t="s">
        <v>144</v>
      </c>
      <c r="B41" s="154"/>
      <c r="C41" s="52"/>
      <c r="D41" s="53">
        <f>SUM(D30:D40)</f>
        <v>166467</v>
      </c>
      <c r="E41" s="52"/>
      <c r="F41" s="53">
        <f>SUM(F30:F40)</f>
        <v>17509</v>
      </c>
      <c r="G41" s="52"/>
      <c r="H41" s="53">
        <f>SUM(H30:H40)</f>
        <v>159547</v>
      </c>
      <c r="I41" s="52"/>
      <c r="J41" s="53">
        <f>SUM(J30:J40)</f>
        <v>-6123</v>
      </c>
    </row>
    <row r="42" spans="1:11" hidden="1" x14ac:dyDescent="0.65">
      <c r="A42" s="23" t="s">
        <v>102</v>
      </c>
      <c r="B42" s="154"/>
      <c r="C42" s="55"/>
      <c r="D42" s="54"/>
      <c r="E42" s="55"/>
      <c r="F42" s="55">
        <v>0</v>
      </c>
      <c r="G42" s="55"/>
      <c r="H42" s="55">
        <v>0</v>
      </c>
      <c r="I42" s="55"/>
      <c r="J42" s="55">
        <v>0</v>
      </c>
      <c r="K42" s="96"/>
    </row>
    <row r="43" spans="1:11" x14ac:dyDescent="0.65">
      <c r="A43" s="23" t="s">
        <v>152</v>
      </c>
      <c r="B43" s="154"/>
      <c r="C43" s="55"/>
      <c r="D43" s="54">
        <v>0</v>
      </c>
      <c r="E43" s="55"/>
      <c r="F43" s="55">
        <v>1463</v>
      </c>
      <c r="G43" s="55"/>
      <c r="H43" s="55">
        <v>0</v>
      </c>
      <c r="I43" s="55"/>
      <c r="J43" s="55">
        <v>0</v>
      </c>
      <c r="K43" s="96"/>
    </row>
    <row r="44" spans="1:11" x14ac:dyDescent="0.65">
      <c r="A44" s="23" t="s">
        <v>153</v>
      </c>
      <c r="B44" s="154"/>
      <c r="C44" s="52"/>
      <c r="D44" s="51">
        <v>-2595</v>
      </c>
      <c r="E44" s="52"/>
      <c r="F44" s="52">
        <v>-898</v>
      </c>
      <c r="G44" s="52"/>
      <c r="H44" s="52">
        <v>-357</v>
      </c>
      <c r="I44" s="52"/>
      <c r="J44" s="52">
        <v>-198</v>
      </c>
    </row>
    <row r="45" spans="1:11" ht="22" x14ac:dyDescent="0.7">
      <c r="A45" s="9" t="s">
        <v>145</v>
      </c>
      <c r="B45" s="155"/>
      <c r="C45" s="57"/>
      <c r="D45" s="56">
        <f>SUM(D41:D44)</f>
        <v>163872</v>
      </c>
      <c r="E45" s="57"/>
      <c r="F45" s="56">
        <f>SUM(F41:F44)</f>
        <v>18074</v>
      </c>
      <c r="G45" s="57"/>
      <c r="H45" s="56">
        <f>SUM(H41:H44)</f>
        <v>159190</v>
      </c>
      <c r="I45" s="57"/>
      <c r="J45" s="56">
        <f>SUM(J41:J44)</f>
        <v>-6321</v>
      </c>
    </row>
    <row r="47" spans="1:11" ht="23" x14ac:dyDescent="0.7">
      <c r="A47" s="3" t="s">
        <v>132</v>
      </c>
      <c r="J47" s="29"/>
    </row>
    <row r="48" spans="1:11" ht="23" x14ac:dyDescent="0.7">
      <c r="A48" s="10" t="s">
        <v>55</v>
      </c>
      <c r="J48" s="29"/>
    </row>
    <row r="49" spans="1:11" ht="22" x14ac:dyDescent="0.7">
      <c r="D49" s="197" t="s">
        <v>68</v>
      </c>
      <c r="E49" s="197"/>
      <c r="F49" s="197"/>
      <c r="G49" s="183"/>
      <c r="H49" s="197" t="s">
        <v>71</v>
      </c>
      <c r="I49" s="197"/>
      <c r="J49" s="197"/>
    </row>
    <row r="50" spans="1:11" ht="22" x14ac:dyDescent="0.7">
      <c r="D50" s="198" t="s">
        <v>56</v>
      </c>
      <c r="E50" s="199"/>
      <c r="F50" s="199"/>
      <c r="G50" s="183"/>
      <c r="H50" s="198" t="s">
        <v>56</v>
      </c>
      <c r="I50" s="199"/>
      <c r="J50" s="199"/>
    </row>
    <row r="51" spans="1:11" ht="22" x14ac:dyDescent="0.7">
      <c r="D51" s="198" t="s">
        <v>70</v>
      </c>
      <c r="E51" s="198"/>
      <c r="F51" s="198"/>
      <c r="G51" s="183"/>
      <c r="H51" s="198" t="s">
        <v>70</v>
      </c>
      <c r="I51" s="198"/>
      <c r="J51" s="198"/>
    </row>
    <row r="52" spans="1:11" x14ac:dyDescent="0.65">
      <c r="C52" s="184"/>
      <c r="D52" s="184">
        <v>2564</v>
      </c>
      <c r="E52" s="184"/>
      <c r="F52" s="184">
        <v>2563</v>
      </c>
      <c r="G52" s="184"/>
      <c r="H52" s="184">
        <v>2564</v>
      </c>
      <c r="I52" s="184"/>
      <c r="J52" s="184">
        <v>2563</v>
      </c>
    </row>
    <row r="53" spans="1:11" x14ac:dyDescent="0.65">
      <c r="D53" s="196" t="s">
        <v>48</v>
      </c>
      <c r="E53" s="196"/>
      <c r="F53" s="196"/>
      <c r="G53" s="196"/>
      <c r="H53" s="196"/>
      <c r="I53" s="196"/>
      <c r="J53" s="196"/>
    </row>
    <row r="54" spans="1:11" ht="22" x14ac:dyDescent="0.7">
      <c r="A54" s="11" t="s">
        <v>23</v>
      </c>
      <c r="B54" s="156"/>
      <c r="C54" s="25"/>
      <c r="D54" s="24"/>
      <c r="E54" s="25"/>
      <c r="F54" s="25"/>
      <c r="G54" s="25"/>
      <c r="H54" s="25"/>
      <c r="I54" s="25"/>
      <c r="J54" s="25"/>
    </row>
    <row r="55" spans="1:11" x14ac:dyDescent="0.65">
      <c r="A55" s="23" t="s">
        <v>160</v>
      </c>
      <c r="B55" s="182">
        <v>3</v>
      </c>
      <c r="C55" s="51"/>
      <c r="D55" s="51">
        <v>0</v>
      </c>
      <c r="E55" s="51"/>
      <c r="F55" s="51">
        <v>0</v>
      </c>
      <c r="G55" s="51"/>
      <c r="H55" s="51">
        <v>12201</v>
      </c>
      <c r="I55" s="51"/>
      <c r="J55" s="51">
        <v>8000</v>
      </c>
    </row>
    <row r="56" spans="1:11" hidden="1" x14ac:dyDescent="0.65">
      <c r="A56" s="23" t="s">
        <v>81</v>
      </c>
      <c r="B56" s="154"/>
      <c r="C56" s="51"/>
      <c r="D56" s="51"/>
      <c r="E56" s="51"/>
      <c r="F56" s="51"/>
      <c r="G56" s="51"/>
      <c r="H56" s="51">
        <v>0</v>
      </c>
      <c r="I56" s="51"/>
      <c r="J56" s="51">
        <v>0</v>
      </c>
    </row>
    <row r="57" spans="1:11" hidden="1" x14ac:dyDescent="0.65">
      <c r="A57" s="23" t="s">
        <v>106</v>
      </c>
      <c r="B57" s="154"/>
      <c r="C57" s="51"/>
      <c r="D57" s="51"/>
      <c r="E57" s="51"/>
      <c r="F57" s="51"/>
      <c r="G57" s="51"/>
      <c r="H57" s="51"/>
      <c r="I57" s="51"/>
      <c r="J57" s="51"/>
    </row>
    <row r="58" spans="1:11" x14ac:dyDescent="0.65">
      <c r="A58" s="23" t="s">
        <v>81</v>
      </c>
      <c r="B58" s="182"/>
      <c r="C58" s="51"/>
      <c r="D58" s="54">
        <v>-2306</v>
      </c>
      <c r="E58" s="51"/>
      <c r="F58" s="51">
        <v>-1395</v>
      </c>
      <c r="G58" s="51"/>
      <c r="H58" s="186">
        <v>-1844</v>
      </c>
      <c r="I58" s="51"/>
      <c r="J58" s="51">
        <v>-1351</v>
      </c>
      <c r="K58" s="76">
        <v>119087.79</v>
      </c>
    </row>
    <row r="59" spans="1:11" s="153" customFormat="1" x14ac:dyDescent="0.65">
      <c r="A59" s="23" t="s">
        <v>154</v>
      </c>
      <c r="B59" s="154"/>
      <c r="C59" s="51"/>
      <c r="D59" s="54">
        <v>1360</v>
      </c>
      <c r="E59" s="51"/>
      <c r="F59" s="54">
        <v>0</v>
      </c>
      <c r="G59" s="51"/>
      <c r="H59" s="54">
        <v>0</v>
      </c>
      <c r="I59" s="51"/>
      <c r="J59" s="51">
        <v>0</v>
      </c>
      <c r="K59" s="153">
        <v>6769</v>
      </c>
    </row>
    <row r="60" spans="1:11" x14ac:dyDescent="0.65">
      <c r="A60" s="23" t="s">
        <v>107</v>
      </c>
      <c r="B60" s="182">
        <v>9</v>
      </c>
      <c r="C60" s="51"/>
      <c r="D60" s="54">
        <v>0</v>
      </c>
      <c r="E60" s="51"/>
      <c r="F60" s="51">
        <v>-1710</v>
      </c>
      <c r="G60" s="51"/>
      <c r="H60" s="54">
        <v>0</v>
      </c>
      <c r="I60" s="51"/>
      <c r="J60" s="51">
        <v>0</v>
      </c>
      <c r="K60" s="147">
        <f>K59+H58</f>
        <v>4925</v>
      </c>
    </row>
    <row r="61" spans="1:11" x14ac:dyDescent="0.65">
      <c r="A61" s="23" t="s">
        <v>63</v>
      </c>
      <c r="B61" s="154"/>
      <c r="C61" s="51"/>
      <c r="D61" s="51">
        <v>0</v>
      </c>
      <c r="E61" s="51"/>
      <c r="F61" s="51">
        <v>0</v>
      </c>
      <c r="G61" s="51"/>
      <c r="H61" s="51">
        <v>3043</v>
      </c>
      <c r="I61" s="51"/>
      <c r="J61" s="51">
        <v>3819</v>
      </c>
    </row>
    <row r="62" spans="1:11" hidden="1" x14ac:dyDescent="0.65">
      <c r="A62" s="23" t="s">
        <v>108</v>
      </c>
      <c r="B62" s="154"/>
      <c r="C62" s="51"/>
      <c r="D62" s="51"/>
      <c r="E62" s="51"/>
      <c r="F62" s="51"/>
      <c r="G62" s="51"/>
      <c r="H62" s="51"/>
      <c r="I62" s="51"/>
      <c r="J62" s="51"/>
    </row>
    <row r="63" spans="1:11" ht="22" x14ac:dyDescent="0.7">
      <c r="A63" s="9" t="s">
        <v>122</v>
      </c>
      <c r="B63" s="155"/>
      <c r="C63" s="58"/>
      <c r="D63" s="56">
        <f>SUM(D55:D61)</f>
        <v>-946</v>
      </c>
      <c r="E63" s="58"/>
      <c r="F63" s="56">
        <f>SUM(F55:F61)</f>
        <v>-3105</v>
      </c>
      <c r="G63" s="58"/>
      <c r="H63" s="56">
        <f>SUM(H55:H61)</f>
        <v>13400</v>
      </c>
      <c r="I63" s="58"/>
      <c r="J63" s="56">
        <f>SUM(J55:J61)</f>
        <v>10468</v>
      </c>
    </row>
    <row r="64" spans="1:11" ht="22" x14ac:dyDescent="0.7">
      <c r="A64" s="9"/>
      <c r="B64" s="157"/>
      <c r="C64" s="1"/>
      <c r="D64" s="12"/>
      <c r="E64" s="1"/>
      <c r="F64" s="30"/>
      <c r="G64" s="47"/>
      <c r="H64" s="30"/>
      <c r="I64" s="47"/>
      <c r="J64" s="30"/>
    </row>
    <row r="65" spans="1:13" ht="22" x14ac:dyDescent="0.7">
      <c r="A65" s="11" t="s">
        <v>24</v>
      </c>
      <c r="D65" s="23"/>
      <c r="F65" s="27"/>
      <c r="G65" s="27"/>
      <c r="H65" s="27"/>
      <c r="I65" s="27"/>
      <c r="J65" s="27"/>
    </row>
    <row r="66" spans="1:13" x14ac:dyDescent="0.65">
      <c r="A66" s="23" t="s">
        <v>146</v>
      </c>
      <c r="D66" s="23"/>
      <c r="F66" s="27"/>
      <c r="G66" s="27"/>
      <c r="H66" s="27"/>
      <c r="I66" s="27"/>
      <c r="J66" s="27"/>
    </row>
    <row r="67" spans="1:13" x14ac:dyDescent="0.65">
      <c r="A67" s="23" t="s">
        <v>147</v>
      </c>
      <c r="B67" s="154"/>
      <c r="C67" s="52"/>
      <c r="D67" s="52">
        <v>-82822</v>
      </c>
      <c r="E67" s="52"/>
      <c r="F67" s="51">
        <v>2675</v>
      </c>
      <c r="G67" s="52"/>
      <c r="H67" s="51">
        <v>-82822</v>
      </c>
      <c r="I67" s="52"/>
      <c r="J67" s="52">
        <v>2675</v>
      </c>
    </row>
    <row r="68" spans="1:13" x14ac:dyDescent="0.65">
      <c r="A68" s="23" t="s">
        <v>161</v>
      </c>
      <c r="B68" s="182">
        <v>3</v>
      </c>
      <c r="C68" s="52"/>
      <c r="D68" s="52">
        <v>0</v>
      </c>
      <c r="E68" s="52"/>
      <c r="F68" s="52">
        <v>0</v>
      </c>
      <c r="G68" s="52"/>
      <c r="H68" s="52">
        <v>-460</v>
      </c>
      <c r="I68" s="52"/>
      <c r="J68" s="52">
        <v>0</v>
      </c>
    </row>
    <row r="69" spans="1:13" x14ac:dyDescent="0.65">
      <c r="A69" s="23" t="s">
        <v>158</v>
      </c>
      <c r="B69" s="182">
        <v>3</v>
      </c>
      <c r="C69" s="52"/>
      <c r="D69" s="52">
        <v>0</v>
      </c>
      <c r="E69" s="52"/>
      <c r="F69" s="51">
        <v>0</v>
      </c>
      <c r="G69" s="52"/>
      <c r="H69" s="51">
        <v>0</v>
      </c>
      <c r="I69" s="52"/>
      <c r="J69" s="52">
        <v>3400</v>
      </c>
    </row>
    <row r="70" spans="1:13" x14ac:dyDescent="0.65">
      <c r="A70" s="23" t="s">
        <v>156</v>
      </c>
      <c r="B70" s="154"/>
      <c r="C70" s="52"/>
      <c r="D70" s="51">
        <v>45</v>
      </c>
      <c r="E70" s="52"/>
      <c r="F70" s="51">
        <v>-5082</v>
      </c>
      <c r="G70" s="52"/>
      <c r="H70" s="51">
        <v>-10500</v>
      </c>
      <c r="I70" s="52"/>
      <c r="J70" s="51">
        <v>0</v>
      </c>
    </row>
    <row r="71" spans="1:13" hidden="1" x14ac:dyDescent="0.65">
      <c r="A71" s="23" t="s">
        <v>82</v>
      </c>
      <c r="B71" s="154"/>
      <c r="C71" s="52"/>
      <c r="D71" s="51"/>
      <c r="E71" s="52"/>
      <c r="F71" s="51"/>
      <c r="G71" s="52"/>
      <c r="H71" s="51"/>
      <c r="I71" s="52"/>
      <c r="J71" s="52"/>
    </row>
    <row r="72" spans="1:13" hidden="1" x14ac:dyDescent="0.65">
      <c r="A72" s="23" t="s">
        <v>83</v>
      </c>
      <c r="B72" s="154"/>
      <c r="C72" s="52"/>
      <c r="D72" s="51"/>
      <c r="E72" s="52"/>
      <c r="F72" s="52"/>
      <c r="G72" s="52"/>
      <c r="H72" s="51"/>
      <c r="I72" s="52"/>
      <c r="J72" s="52"/>
    </row>
    <row r="73" spans="1:13" hidden="1" x14ac:dyDescent="0.65">
      <c r="A73" s="23" t="s">
        <v>84</v>
      </c>
      <c r="B73" s="154"/>
      <c r="C73" s="52"/>
      <c r="D73" s="51"/>
      <c r="E73" s="52"/>
      <c r="F73" s="51"/>
      <c r="G73" s="52"/>
      <c r="H73" s="51"/>
      <c r="I73" s="52"/>
      <c r="J73" s="52"/>
    </row>
    <row r="74" spans="1:13" x14ac:dyDescent="0.65">
      <c r="A74" s="23" t="s">
        <v>155</v>
      </c>
      <c r="B74" s="154"/>
      <c r="C74" s="52"/>
      <c r="D74" s="51">
        <v>-9739</v>
      </c>
      <c r="E74" s="52"/>
      <c r="F74" s="51">
        <v>-18501</v>
      </c>
      <c r="G74" s="52"/>
      <c r="H74" s="51">
        <v>-9709</v>
      </c>
      <c r="I74" s="52"/>
      <c r="J74" s="51">
        <v>-18380</v>
      </c>
    </row>
    <row r="75" spans="1:13" ht="22" x14ac:dyDescent="0.7">
      <c r="A75" s="9" t="s">
        <v>179</v>
      </c>
      <c r="B75" s="155"/>
      <c r="C75" s="57"/>
      <c r="D75" s="59">
        <f>SUM(D67:E74)</f>
        <v>-92516</v>
      </c>
      <c r="E75" s="57"/>
      <c r="F75" s="59">
        <f>SUM(F67:G74)</f>
        <v>-20908</v>
      </c>
      <c r="G75" s="57"/>
      <c r="H75" s="59">
        <f>SUM(H67:I74)</f>
        <v>-103491</v>
      </c>
      <c r="I75" s="57"/>
      <c r="J75" s="59">
        <f>SUM(J67:J74)</f>
        <v>-12305</v>
      </c>
    </row>
    <row r="76" spans="1:13" ht="22" x14ac:dyDescent="0.7">
      <c r="A76" s="9"/>
      <c r="B76" s="157"/>
      <c r="C76" s="1"/>
      <c r="D76" s="12"/>
      <c r="E76" s="1"/>
      <c r="F76" s="48"/>
      <c r="G76" s="47"/>
      <c r="H76" s="48"/>
      <c r="I76" s="47"/>
      <c r="J76" s="48"/>
    </row>
    <row r="77" spans="1:13" ht="22" x14ac:dyDescent="0.7">
      <c r="A77" s="9" t="s">
        <v>123</v>
      </c>
      <c r="B77" s="155"/>
      <c r="C77" s="62"/>
      <c r="D77" s="61">
        <f>SUM(D45,D63,D75)</f>
        <v>70410</v>
      </c>
      <c r="E77" s="62"/>
      <c r="F77" s="61">
        <f>SUM(F45,F63,F75)</f>
        <v>-5939</v>
      </c>
      <c r="G77" s="62"/>
      <c r="H77" s="61">
        <f>SUM(H45,H63,H75)</f>
        <v>69099</v>
      </c>
      <c r="I77" s="62"/>
      <c r="J77" s="61">
        <f>SUM(J45,J63,J75)</f>
        <v>-8158</v>
      </c>
    </row>
    <row r="78" spans="1:13" x14ac:dyDescent="0.65">
      <c r="A78" s="22" t="s">
        <v>127</v>
      </c>
      <c r="B78" s="154"/>
      <c r="C78" s="52"/>
      <c r="D78" s="54">
        <f>'BS 3-5'!E10</f>
        <v>199384</v>
      </c>
      <c r="E78" s="52"/>
      <c r="F78" s="51">
        <v>136674</v>
      </c>
      <c r="G78" s="52"/>
      <c r="H78" s="54">
        <f>'BS 3-5'!I10</f>
        <v>191916</v>
      </c>
      <c r="I78" s="52"/>
      <c r="J78" s="51">
        <v>127018</v>
      </c>
    </row>
    <row r="79" spans="1:13" ht="22.5" thickBot="1" x14ac:dyDescent="0.75">
      <c r="A79" s="9" t="s">
        <v>80</v>
      </c>
      <c r="B79" s="155"/>
      <c r="C79" s="57"/>
      <c r="D79" s="60">
        <f>SUM(D77:D78)</f>
        <v>269794</v>
      </c>
      <c r="E79" s="57"/>
      <c r="F79" s="60">
        <f>SUM(F77:F78)</f>
        <v>130735</v>
      </c>
      <c r="G79" s="57"/>
      <c r="H79" s="60">
        <f>SUM(H77:H78)</f>
        <v>261015</v>
      </c>
      <c r="I79" s="57"/>
      <c r="J79" s="60">
        <f>SUM(J77:J78)</f>
        <v>118860</v>
      </c>
      <c r="L79" s="147">
        <f>'BS 3-5'!C10-'CF 10-11 (2)'!D79</f>
        <v>1178</v>
      </c>
      <c r="M79" s="147">
        <f>'BS 3-5'!G10-'CF 10-11 (2)'!H79</f>
        <v>1178</v>
      </c>
    </row>
    <row r="80" spans="1:13" ht="22.5" thickTop="1" x14ac:dyDescent="0.7">
      <c r="A80" s="9"/>
      <c r="B80" s="155"/>
      <c r="C80" s="57"/>
      <c r="D80" s="61"/>
      <c r="E80" s="57"/>
      <c r="F80" s="62"/>
      <c r="G80" s="57"/>
      <c r="H80" s="62"/>
      <c r="I80" s="57"/>
      <c r="J80" s="62"/>
      <c r="K80" s="147">
        <f>D79-'BS 3-5'!C10</f>
        <v>-1178</v>
      </c>
      <c r="L80" s="147">
        <f>H79-'BS 3-5'!G10</f>
        <v>-1178</v>
      </c>
      <c r="M80" s="147"/>
    </row>
    <row r="81" spans="1:10" s="153" customFormat="1" ht="22.5" x14ac:dyDescent="0.7">
      <c r="A81" s="174" t="s">
        <v>166</v>
      </c>
      <c r="B81" s="155"/>
      <c r="C81" s="57"/>
      <c r="D81" s="175"/>
      <c r="E81" s="175"/>
      <c r="F81" s="175"/>
      <c r="G81" s="175"/>
      <c r="H81" s="175"/>
      <c r="I81" s="175"/>
      <c r="J81" s="175"/>
    </row>
    <row r="82" spans="1:10" s="153" customFormat="1" ht="22.5" x14ac:dyDescent="0.65">
      <c r="A82" s="176" t="s">
        <v>167</v>
      </c>
      <c r="B82" s="154"/>
      <c r="C82" s="52"/>
      <c r="D82" s="175"/>
      <c r="E82" s="175"/>
      <c r="F82" s="175"/>
      <c r="G82" s="175"/>
      <c r="H82" s="175"/>
      <c r="I82" s="175"/>
      <c r="J82" s="175"/>
    </row>
    <row r="83" spans="1:10" s="153" customFormat="1" ht="22.5" x14ac:dyDescent="0.65">
      <c r="A83" s="176" t="s">
        <v>168</v>
      </c>
      <c r="B83" s="121"/>
      <c r="C83" s="23"/>
      <c r="D83" s="175"/>
      <c r="E83" s="175"/>
      <c r="F83" s="175"/>
      <c r="G83" s="175"/>
      <c r="H83" s="175"/>
      <c r="I83" s="175"/>
      <c r="J83" s="175"/>
    </row>
    <row r="84" spans="1:10" s="153" customFormat="1" ht="22.5" x14ac:dyDescent="0.65">
      <c r="A84" s="177" t="s">
        <v>169</v>
      </c>
      <c r="B84" s="182">
        <v>8</v>
      </c>
      <c r="C84" s="23"/>
      <c r="D84" s="178">
        <v>3895</v>
      </c>
      <c r="E84" s="175"/>
      <c r="F84" s="178">
        <v>2349</v>
      </c>
      <c r="G84" s="175"/>
      <c r="H84" s="178">
        <v>3895</v>
      </c>
      <c r="I84" s="175"/>
      <c r="J84" s="178">
        <v>2305</v>
      </c>
    </row>
    <row r="85" spans="1:10" s="153" customFormat="1" ht="22.5" x14ac:dyDescent="0.65">
      <c r="A85" s="177" t="s">
        <v>170</v>
      </c>
      <c r="B85" s="121"/>
      <c r="C85" s="23"/>
      <c r="D85" s="178">
        <v>177</v>
      </c>
      <c r="E85" s="175"/>
      <c r="F85" s="175">
        <v>0</v>
      </c>
      <c r="G85" s="175"/>
      <c r="H85" s="178">
        <v>177</v>
      </c>
      <c r="I85" s="175"/>
      <c r="J85" s="175">
        <v>0</v>
      </c>
    </row>
    <row r="86" spans="1:10" s="153" customFormat="1" ht="22.5" x14ac:dyDescent="0.65">
      <c r="A86" s="185" t="s">
        <v>178</v>
      </c>
      <c r="B86" s="121"/>
      <c r="C86" s="23"/>
      <c r="D86" s="178">
        <v>-1766</v>
      </c>
      <c r="E86" s="175"/>
      <c r="F86" s="175">
        <v>-954</v>
      </c>
      <c r="G86" s="175"/>
      <c r="H86" s="178">
        <v>-1766</v>
      </c>
      <c r="I86" s="175"/>
      <c r="J86" s="175">
        <v>-954</v>
      </c>
    </row>
    <row r="87" spans="1:10" s="153" customFormat="1" ht="22.5" thickBot="1" x14ac:dyDescent="0.7">
      <c r="A87" s="179" t="s">
        <v>171</v>
      </c>
      <c r="B87" s="121"/>
      <c r="C87" s="23"/>
      <c r="D87" s="180">
        <f>SUM(D84:D86)</f>
        <v>2306</v>
      </c>
      <c r="E87" s="181"/>
      <c r="F87" s="180">
        <f>SUM(F84:F86)</f>
        <v>1395</v>
      </c>
      <c r="G87" s="181"/>
      <c r="H87" s="180">
        <f>SUM(H84:H86)</f>
        <v>2306</v>
      </c>
      <c r="I87" s="181"/>
      <c r="J87" s="180">
        <f>SUM(J84:J86)</f>
        <v>1351</v>
      </c>
    </row>
    <row r="88" spans="1:10" s="153" customFormat="1" ht="23" thickTop="1" x14ac:dyDescent="0.65">
      <c r="A88" s="165"/>
      <c r="B88" s="168"/>
      <c r="D88" s="158"/>
      <c r="E88" s="158"/>
      <c r="F88" s="158"/>
      <c r="G88" s="158"/>
      <c r="H88" s="161"/>
      <c r="I88" s="158"/>
      <c r="J88" s="158"/>
    </row>
    <row r="89" spans="1:10" s="153" customFormat="1" ht="22.5" x14ac:dyDescent="0.65">
      <c r="A89" s="159" t="s">
        <v>172</v>
      </c>
      <c r="B89" s="168"/>
      <c r="D89" s="158"/>
      <c r="E89" s="158"/>
      <c r="F89" s="158"/>
      <c r="G89" s="158"/>
      <c r="H89" s="161"/>
      <c r="I89" s="158"/>
      <c r="J89" s="158"/>
    </row>
    <row r="90" spans="1:10" s="153" customFormat="1" ht="22.5" x14ac:dyDescent="0.65">
      <c r="A90" s="159" t="s">
        <v>168</v>
      </c>
      <c r="B90" s="168"/>
      <c r="D90" s="158"/>
      <c r="E90" s="158"/>
      <c r="F90" s="158"/>
      <c r="G90" s="158"/>
      <c r="H90" s="166"/>
      <c r="I90" s="158"/>
      <c r="J90" s="158"/>
    </row>
    <row r="91" spans="1:10" s="153" customFormat="1" ht="22.5" x14ac:dyDescent="0.65">
      <c r="A91" s="160" t="s">
        <v>169</v>
      </c>
      <c r="B91" s="168"/>
      <c r="D91" s="167"/>
      <c r="E91" s="158"/>
      <c r="F91" s="167"/>
      <c r="G91" s="158"/>
      <c r="H91" s="161"/>
      <c r="I91" s="158"/>
      <c r="J91" s="167"/>
    </row>
    <row r="92" spans="1:10" s="153" customFormat="1" ht="22.5" x14ac:dyDescent="0.65">
      <c r="A92" s="160" t="s">
        <v>170</v>
      </c>
      <c r="B92" s="168"/>
      <c r="D92" s="167"/>
      <c r="E92" s="158"/>
      <c r="F92" s="167"/>
      <c r="G92" s="158"/>
      <c r="H92" s="161"/>
      <c r="I92" s="158"/>
      <c r="J92" s="167"/>
    </row>
    <row r="93" spans="1:10" s="153" customFormat="1" ht="22.5" thickBot="1" x14ac:dyDescent="0.7">
      <c r="A93" s="162" t="s">
        <v>171</v>
      </c>
      <c r="B93" s="168"/>
      <c r="D93" s="163"/>
      <c r="E93" s="164"/>
      <c r="F93" s="163"/>
      <c r="G93" s="164"/>
      <c r="H93" s="163"/>
      <c r="I93" s="164"/>
      <c r="J93" s="163"/>
    </row>
    <row r="94" spans="1:10" ht="22" thickTop="1" x14ac:dyDescent="0.65"/>
  </sheetData>
  <mergeCells count="14">
    <mergeCell ref="D53:J53"/>
    <mergeCell ref="D8:J8"/>
    <mergeCell ref="D49:F49"/>
    <mergeCell ref="H49:J49"/>
    <mergeCell ref="D50:F50"/>
    <mergeCell ref="H50:J50"/>
    <mergeCell ref="D51:F51"/>
    <mergeCell ref="H51:J51"/>
    <mergeCell ref="D4:F4"/>
    <mergeCell ref="H4:J4"/>
    <mergeCell ref="D5:F5"/>
    <mergeCell ref="H5:J5"/>
    <mergeCell ref="D6:F6"/>
    <mergeCell ref="H6:J6"/>
  </mergeCells>
  <pageMargins left="0.79" right="0.79" top="0.48" bottom="0.51" header="0.51" footer="0.51"/>
  <pageSetup paperSize="9" scale="80" firstPageNumber="10" fitToHeight="0" orientation="portrait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</vt:lpstr>
      <vt:lpstr>SH 7-8</vt:lpstr>
      <vt:lpstr>SH 9</vt:lpstr>
      <vt:lpstr>CF 10-11</vt:lpstr>
      <vt:lpstr>CF 10-11 (2)</vt:lpstr>
      <vt:lpstr>'BS 3-5'!Print_Area</vt:lpstr>
      <vt:lpstr>'CF 10-11'!Print_Area</vt:lpstr>
      <vt:lpstr>'CF 10-11 (2)'!Print_Area</vt:lpstr>
      <vt:lpstr>'PL 6'!Print_Area</vt:lpstr>
      <vt:lpstr>'SH 7-8'!Print_Area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Yanin, Chitjaroen</cp:lastModifiedBy>
  <cp:lastPrinted>2021-05-14T09:23:39Z</cp:lastPrinted>
  <dcterms:created xsi:type="dcterms:W3CDTF">2006-01-06T08:39:44Z</dcterms:created>
  <dcterms:modified xsi:type="dcterms:W3CDTF">2021-05-14T09:48:58Z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