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195" yWindow="45" windowWidth="15945" windowHeight="9870" activeTab="3"/>
  </bookViews>
  <sheets>
    <sheet name="BS-3-5" sheetId="13" r:id="rId1"/>
    <sheet name="PL-6" sheetId="3" r:id="rId2"/>
    <sheet name="SH7-8" sheetId="12" r:id="rId3"/>
    <sheet name="CF-9-10" sheetId="1" r:id="rId4"/>
  </sheets>
  <definedNames>
    <definedName name="_xlnm.Print_Area" localSheetId="0">'BS-3-5'!$A$1:$F$75</definedName>
    <definedName name="_xlnm.Print_Area" localSheetId="3">'CF-9-10'!$A$1:$F$72</definedName>
    <definedName name="_xlnm.Print_Area" localSheetId="1">'PL-6'!$A$1:$F$37</definedName>
    <definedName name="_xlnm.Print_Area" localSheetId="2">'SH7-8'!$A$1:$O$54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4" i="12" l="1"/>
  <c r="O13" i="12"/>
  <c r="M49" i="12" l="1"/>
  <c r="I49" i="12"/>
  <c r="G49" i="12"/>
  <c r="E49" i="12"/>
  <c r="C49" i="12"/>
  <c r="O48" i="12"/>
  <c r="M44" i="12"/>
  <c r="K44" i="12"/>
  <c r="I44" i="12"/>
  <c r="G44" i="12"/>
  <c r="E44" i="12"/>
  <c r="C44" i="12"/>
  <c r="O43" i="12"/>
  <c r="O39" i="12"/>
  <c r="C53" i="12" l="1"/>
  <c r="E53" i="12"/>
  <c r="G53" i="12"/>
  <c r="I53" i="12"/>
  <c r="M53" i="12"/>
  <c r="O44" i="12"/>
  <c r="M20" i="12" l="1"/>
  <c r="K20" i="12"/>
  <c r="I20" i="12"/>
  <c r="G20" i="12"/>
  <c r="E20" i="12"/>
  <c r="O19" i="12"/>
  <c r="O24" i="12"/>
  <c r="C20" i="12" l="1"/>
  <c r="O20" i="12" s="1"/>
  <c r="O23" i="12" l="1"/>
  <c r="M25" i="12"/>
  <c r="M27" i="12" s="1"/>
  <c r="I25" i="12"/>
  <c r="I27" i="12" s="1"/>
  <c r="G25" i="12"/>
  <c r="G27" i="12" s="1"/>
  <c r="E25" i="12" l="1"/>
  <c r="E27" i="12" s="1"/>
  <c r="C25" i="12"/>
  <c r="C27" i="12" s="1"/>
  <c r="K25" i="12" l="1"/>
  <c r="O25" i="12" l="1"/>
  <c r="O27" i="12" s="1"/>
  <c r="K27" i="12"/>
  <c r="K47" i="12" l="1"/>
  <c r="K49" i="12" l="1"/>
  <c r="O47" i="12"/>
  <c r="K53" i="12" l="1"/>
  <c r="O49" i="12"/>
  <c r="O53" i="12" s="1"/>
</calcChain>
</file>

<file path=xl/sharedStrings.xml><?xml version="1.0" encoding="utf-8"?>
<sst xmlns="http://schemas.openxmlformats.org/spreadsheetml/2006/main" count="240" uniqueCount="171">
  <si>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</si>
  <si>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</si>
  <si>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</si>
  <si>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</si>
  <si>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</si>
  <si>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</si>
  <si>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</si>
  <si>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</si>
  <si>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</si>
  <si>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</si>
  <si>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</si>
  <si>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</si>
  <si>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</si>
  <si>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</si>
  <si>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</si>
  <si>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</si>
  <si>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</si>
  <si>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</si>
  <si>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</si>
  <si>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</si>
  <si>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</si>
  <si>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</si>
  <si>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</si>
  <si>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</si>
  <si>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</si>
  <si>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</si>
  <si>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</si>
  <si>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</si>
  <si>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</si>
  <si>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</si>
  <si>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</si>
  <si>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</si>
  <si>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</si>
  <si>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</si>
  <si>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</si>
  <si>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</si>
  <si>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</si>
  <si>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</si>
  <si>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</si>
  <si>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</si>
  <si>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</si>
  <si>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</si>
  <si>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</si>
  <si>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</si>
  <si>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</si>
  <si>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</si>
  <si>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</si>
  <si>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</si>
  <si>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</si>
  <si>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</si>
  <si>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</si>
  <si>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</si>
  <si>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</si>
  <si>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</si>
  <si>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</si>
  <si>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</si>
  <si>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</si>
  <si>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</si>
  <si>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</si>
  <si>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</si>
  <si>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</si>
  <si>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</si>
  <si>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</si>
  <si>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</si>
  <si>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</si>
  <si>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</si>
  <si>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</si>
  <si>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</si>
  <si>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</si>
  <si>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</si>
  <si>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</si>
  <si>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เงินฝากประจำ</t>
  </si>
  <si>
    <t>กำไรต่อหุ้น (บาท)</t>
  </si>
  <si>
    <t xml:space="preserve">กำไรต่อหุ้นปรับลด </t>
  </si>
  <si>
    <t>สินทรัพย์ภาษีเงินได้รอการตัดบัญชี</t>
  </si>
  <si>
    <t>รายการที่ไม่ใช่เงินสด</t>
  </si>
  <si>
    <t xml:space="preserve">     กำไร</t>
  </si>
  <si>
    <t>เงินมัดจำ</t>
  </si>
  <si>
    <t xml:space="preserve">     เงินปันผลให้ผู้ถือหุ้นของบริษัท</t>
  </si>
  <si>
    <t>ต้นทุนในการจัดจำหน่าย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</si>
  <si>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</si>
  <si>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</si>
  <si>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</si>
  <si>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</si>
  <si>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</si>
  <si>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</si>
  <si>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</si>
  <si>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เงินสดรับจากเงินฝากสถาบันการเงินที่มีข้อจำกัดในการเบิกใช้ลดลง</t>
  </si>
  <si>
    <t>ลูกหนี้อื่น</t>
  </si>
  <si>
    <t>เจ้าหนี้อื่น</t>
  </si>
  <si>
    <t>ส่วนเกินมูลค่าหุ้น</t>
  </si>
  <si>
    <t>รายได้จากการขายสินค้า</t>
  </si>
  <si>
    <t>มูลค่าหุ้น</t>
  </si>
  <si>
    <t>เงินสดรับจากหุ้นทุนออกให้ตามสิทธิ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</si>
  <si>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</si>
  <si>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</si>
  <si>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สำหรับงวดเก้าเดือนสิ้นสุด</t>
  </si>
  <si>
    <t>วันที่ 30 กันยายน</t>
  </si>
  <si>
    <t>ส่วนเกินทุนจากการจ่ายโดยใช้หุ้นเป็นเกณฑ์</t>
  </si>
  <si>
    <t>เงินสดและรายการเทียบเท่าเงินสด ณ 1 มกราคม</t>
  </si>
  <si>
    <t>9 M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</si>
  <si>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</si>
  <si>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</si>
  <si>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</si>
  <si>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</si>
  <si>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ของส่วนผู้ถือหุ้น</t>
  </si>
  <si>
    <t>องค์ประกอบอื่น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</si>
  <si>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</si>
  <si>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</si>
  <si>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</si>
  <si>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</si>
  <si>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</si>
  <si>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อสังหาริมทรัพย์เพื่อการลงทุน</t>
  </si>
  <si>
    <t xml:space="preserve">สินทรัพย์สิทธิการใช้ 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</si>
  <si>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</si>
  <si>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</si>
  <si>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</si>
  <si>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</si>
  <si>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(หุ้นสามัญจำนวน 425,080,000 หุ้น มูลค่าหุ้นละ 0.5 บาท) 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</si>
  <si>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</si>
  <si>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</si>
  <si>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ยอดคงเหลือ ณ วันที่ 1 มกราคม 2563</t>
  </si>
  <si>
    <t>ต้นทุนขาย</t>
  </si>
  <si>
    <t>กำไรจากกิจกรรมดำเนินงาน</t>
  </si>
  <si>
    <t>รายการที่อาจถูกจัดประเภทใหม่ไว้ใน</t>
  </si>
  <si>
    <t xml:space="preserve"> กำไรหรือขาดทุนในภายหลัง</t>
  </si>
  <si>
    <t xml:space="preserve"> กำไรจากการวัดมูลค่าเงินลงทุนในหน่วยลงทุน - สุทธิจากภาษี</t>
  </si>
  <si>
    <t>ผลกำไร</t>
  </si>
  <si>
    <t>จากการวัดมูลค่า</t>
  </si>
  <si>
    <t>เงินลงทุนเผื่อขาย</t>
  </si>
  <si>
    <t>ผลกระทบจากการเปลี่ยนแปลงนโยบายการบัญชี</t>
  </si>
  <si>
    <t xml:space="preserve">     การจัดสรรส่วนทุนให้ผู้ถือหุ้น</t>
  </si>
  <si>
    <t>โอนไปสำรองตามกฎหมาย</t>
  </si>
  <si>
    <t>ปรับรายการที่กระทบกำไรเป็นเงินสดรับ (จ่าย)</t>
  </si>
  <si>
    <t>ค่าใช้จ่ายภาษีเงินได้</t>
  </si>
  <si>
    <t>ขาดทุนจากการปรับมูลค่าสินค้า</t>
  </si>
  <si>
    <t>รายได้ดอกเบี้ย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</si>
  <si>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</si>
  <si>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</si>
  <si>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31 มีนาคม</t>
  </si>
  <si>
    <t>วันที่ 31 มีนาคม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</si>
  <si>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</si>
  <si>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</si>
  <si>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31 ธันวาคม 2563 - ตามที่รายงานในงวดก่อน</t>
  </si>
  <si>
    <t>ยอดคงเหลือ ณ วันที่ 1 มกราคม 2564</t>
  </si>
  <si>
    <t>สำหรับงวดสามเดือนสิ้นสุดวันที่ 31 มีนาคม 2563</t>
  </si>
  <si>
    <t>สำหรับงวดสามเดือนสิ้นสุดวันที่ 31 มีนาคม 2564</t>
  </si>
  <si>
    <t>เงินสดและรายการเทียบเท่าเงินสด ณ 31 มีนาคม</t>
  </si>
  <si>
    <t>5, 6</t>
  </si>
  <si>
    <t>เงินลงทุนในหน่วยลงทุน</t>
  </si>
  <si>
    <t>ที่กำหนดให้วัดมูลค่า</t>
  </si>
  <si>
    <t>ด้วยมูลค่ายุติธรรม</t>
  </si>
  <si>
    <t>ผ่านกำไรขาดทุนเบ็ดเสร็จอื่น</t>
  </si>
  <si>
    <t>ผลกำไร(ขาดทุน)จาก</t>
  </si>
  <si>
    <t>กำไรจากอัตราแลกเปลี่ยนที่ยังไม่เกิดขึ้น</t>
  </si>
  <si>
    <t>กำไรจากการขายเงินลงทุนในหน่วยลงทุน</t>
  </si>
  <si>
    <t>ขาดทุนจากการตัดจำหน่ายสินทรัพย์สิทธิการใช้</t>
  </si>
  <si>
    <t xml:space="preserve">เงินสดจ่ายชำระหนี้สินตามสัญญาเช่า </t>
  </si>
  <si>
    <t xml:space="preserve">ในระหว่างงวดสามเดือนสิ้นสุดวันที่ 31 มีนาคม 2564 บริษัทได้ซื้ออาคารและอุปกรณ์ในราคาทุนเป็นจำนวนเงินรวม </t>
  </si>
  <si>
    <t>สินทรัพย์ทางการเงินหมุนเวียนอื่น</t>
  </si>
  <si>
    <t>หนี้สินตามสัญญาเช่า</t>
  </si>
  <si>
    <t>หนี้สินทางการเงินหมุนเวียนอื่น</t>
  </si>
  <si>
    <t>กำไรขาดทุนเบ็ดเสร็จรวมสำหรับงวด</t>
  </si>
  <si>
    <t xml:space="preserve">     รวมการจัดสรรส่วนทุนให้ผู้ถือหุ้น</t>
  </si>
  <si>
    <t>(2563: เพิ่มขึ้น 0.3 ล้านบาท)</t>
  </si>
  <si>
    <t>(กำไร) ขาดทุนจากการปรับมูลค่ายุติธรรมสินทรัพย์และหนี้สินทางการเงิน</t>
  </si>
  <si>
    <t>กระแสเงินสดสุทธิได้มาจาก (ใช้ไปใน) กิจกรรมลงทุน</t>
  </si>
  <si>
    <r>
      <rPr>
        <i/>
        <sz val="15"/>
        <rFont val="Angsana New"/>
        <family val="1"/>
      </rPr>
      <t>5.8 ล้านบาท (2563: 6.5 ล้านบาท)</t>
    </r>
    <r>
      <rPr>
        <sz val="15"/>
        <rFont val="Angsana New"/>
        <family val="1"/>
      </rPr>
      <t xml:space="preserve"> และมีการเปลี่ยนแปลงของหนี้สินที่เกี่ยวข้องเพิ่มขึ้นเป็นจำนวนเงินรวม 0.9 ล้านบาท 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</si>
  <si>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</si>
  <si>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เงินปันผลค้างจ่าย</t>
  </si>
  <si>
    <t>ลูกหนี้เงินสดรับจากการขายเงินลงทุน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</si>
</sst>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7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</borders>
  <cellStyleXfs count="1600">
    <xf numFmtId="0" fontId="0" fillId="0" borderId="0"/>
    <xf numFmtId="0" fontId="30" fillId="0" borderId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199" fontId="30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30" fillId="0" borderId="0"/>
    <xf numFmtId="0" fontId="30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201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4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200" fontId="47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30" fillId="0" borderId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1" fontId="53" fillId="0" borderId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4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0" fillId="0" borderId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20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0" fillId="0" borderId="0"/>
    <xf numFmtId="0" fontId="55" fillId="0" borderId="0"/>
    <xf numFmtId="0" fontId="47" fillId="0" borderId="0"/>
    <xf numFmtId="212" fontId="30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213" fontId="56" fillId="0" borderId="0"/>
    <xf numFmtId="0" fontId="57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/>
    <xf numFmtId="21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5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30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0" fillId="0" borderId="0"/>
    <xf numFmtId="0" fontId="30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218" fontId="68" fillId="0" borderId="0">
      <protection locked="0"/>
    </xf>
    <xf numFmtId="0" fontId="66" fillId="0" borderId="0"/>
    <xf numFmtId="0" fontId="30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19" fontId="30" fillId="0" borderId="0" applyProtection="0">
      <protection locked="0"/>
    </xf>
    <xf numFmtId="19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93" fontId="74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18" fontId="68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20" fontId="78" fillId="0" borderId="0"/>
    <xf numFmtId="221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213" fontId="56" fillId="0" borderId="0"/>
    <xf numFmtId="0" fontId="8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0" fontId="15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87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" fillId="9" borderId="7" applyNumberFormat="0" applyAlignment="0" applyProtection="0"/>
    <xf numFmtId="0" fontId="97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8" fillId="31" borderId="12">
      <alignment horizontal="center" wrapText="1"/>
    </xf>
    <xf numFmtId="193" fontId="1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3" fontId="100" fillId="0" borderId="0" applyFill="0" applyBorder="0" applyAlignment="0" applyProtection="0"/>
    <xf numFmtId="40" fontId="100" fillId="0" borderId="0" applyFill="0" applyBorder="0" applyAlignment="0" applyProtection="0"/>
    <xf numFmtId="195" fontId="101" fillId="9" borderId="0" applyFill="0" applyBorder="0" applyAlignment="0">
      <alignment vertical="top"/>
    </xf>
    <xf numFmtId="225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34" fontId="30" fillId="0" borderId="0" applyFont="0" applyFill="0" applyBorder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5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4" fillId="0" borderId="0" applyFill="0" applyBorder="0" applyAlignment="0" applyProtection="0"/>
    <xf numFmtId="236" fontId="104" fillId="0" borderId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7" fontId="104" fillId="0" borderId="0" applyFill="0" applyBorder="0" applyAlignment="0" applyProtection="0"/>
    <xf numFmtId="237" fontId="104" fillId="0" borderId="0" applyFill="0" applyBorder="0" applyAlignment="0" applyProtection="0"/>
    <xf numFmtId="198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20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240" fontId="12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4" fillId="0" borderId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93" fontId="29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193" fontId="29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243" fontId="41" fillId="0" borderId="0"/>
    <xf numFmtId="3" fontId="30" fillId="0" borderId="0" applyFont="0" applyFill="0" applyBorder="0" applyAlignment="0" applyProtection="0"/>
    <xf numFmtId="0" fontId="107" fillId="0" borderId="0"/>
    <xf numFmtId="0" fontId="59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ill="0" applyAlignment="0" applyProtection="0"/>
    <xf numFmtId="0" fontId="108" fillId="0" borderId="0" applyNumberFormat="0" applyFill="0" applyBorder="0" applyAlignment="0" applyProtection="0"/>
    <xf numFmtId="0" fontId="107" fillId="0" borderId="0"/>
    <xf numFmtId="0" fontId="59" fillId="0" borderId="0"/>
    <xf numFmtId="0" fontId="80" fillId="23" borderId="6">
      <alignment horizontal="centerContinuous" vertical="top"/>
    </xf>
    <xf numFmtId="0" fontId="16" fillId="29" borderId="11" applyNumberFormat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44" fontId="34" fillId="0" borderId="0" applyFill="0" applyBorder="0" applyProtection="0"/>
    <xf numFmtId="244" fontId="34" fillId="0" borderId="8" applyFill="0" applyProtection="0"/>
    <xf numFmtId="8" fontId="113" fillId="0" borderId="0" applyFont="0" applyFill="0" applyBorder="0" applyAlignment="0" applyProtection="0"/>
    <xf numFmtId="0" fontId="114" fillId="0" borderId="0"/>
    <xf numFmtId="0" fontId="114" fillId="0" borderId="0"/>
    <xf numFmtId="0" fontId="101" fillId="9" borderId="13" applyFill="0" applyBorder="0" applyAlignment="0">
      <alignment horizontal="right"/>
    </xf>
    <xf numFmtId="200" fontId="115" fillId="0" borderId="14" applyBorder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190" fontId="30" fillId="0" borderId="0" applyFont="0" applyFill="0" applyBorder="0" applyAlignment="0" applyProtection="0"/>
    <xf numFmtId="245" fontId="103" fillId="0" borderId="0" applyFont="0" applyFill="0" applyBorder="0" applyAlignment="0" applyProtection="0"/>
    <xf numFmtId="246" fontId="30" fillId="0" borderId="0">
      <protection locked="0"/>
    </xf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30" fillId="0" borderId="0" applyFill="0" applyAlignment="0" applyProtection="0"/>
    <xf numFmtId="249" fontId="41" fillId="0" borderId="0"/>
    <xf numFmtId="250" fontId="30" fillId="0" borderId="0"/>
    <xf numFmtId="251" fontId="116" fillId="32" borderId="0">
      <protection hidden="1"/>
    </xf>
    <xf numFmtId="0" fontId="117" fillId="0" borderId="0"/>
    <xf numFmtId="0" fontId="118" fillId="23" borderId="0" applyNumberFormat="0" applyFont="0" applyFill="0" applyBorder="0" applyProtection="0">
      <alignment horizontal="left"/>
    </xf>
    <xf numFmtId="0" fontId="117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ill="0" applyAlignment="0" applyProtection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253" fontId="34" fillId="0" borderId="0" applyFill="0" applyBorder="0" applyProtection="0"/>
    <xf numFmtId="38" fontId="113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9" fillId="0" borderId="0">
      <protection locked="0"/>
    </xf>
    <xf numFmtId="254" fontId="41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23" fontId="41" fillId="0" borderId="0" applyFill="0" applyBorder="0" applyAlignment="0"/>
    <xf numFmtId="224" fontId="122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4" fontId="30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23" fillId="0" borderId="0" applyNumberFormat="0" applyAlignment="0">
      <alignment horizontal="left"/>
    </xf>
    <xf numFmtId="0" fontId="95" fillId="0" borderId="0">
      <alignment horizontal="left"/>
    </xf>
    <xf numFmtId="255" fontId="30" fillId="0" borderId="0" applyFont="0" applyFill="0" applyBorder="0" applyAlignment="0" applyProtection="0"/>
    <xf numFmtId="256" fontId="41" fillId="0" borderId="0" applyFill="0" applyBorder="0" applyAlignment="0" applyProtection="0"/>
    <xf numFmtId="218" fontId="124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218" fontId="124" fillId="0" borderId="0">
      <protection locked="0"/>
    </xf>
    <xf numFmtId="218" fontId="124" fillId="0" borderId="0">
      <protection locked="0"/>
    </xf>
    <xf numFmtId="218" fontId="125" fillId="0" borderId="0">
      <protection locked="0"/>
    </xf>
    <xf numFmtId="218" fontId="68" fillId="0" borderId="0">
      <protection locked="0"/>
    </xf>
    <xf numFmtId="257" fontId="126" fillId="33" borderId="4" applyFont="0" applyFill="0" applyBorder="0" applyAlignment="0" applyProtection="0">
      <protection locked="0"/>
    </xf>
    <xf numFmtId="0" fontId="119" fillId="0" borderId="0">
      <protection locked="0"/>
    </xf>
    <xf numFmtId="0" fontId="119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ill="0" applyAlignment="0" applyProtection="0"/>
    <xf numFmtId="0" fontId="127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258" fontId="106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31" fillId="21" borderId="0"/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4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4" fillId="0" borderId="2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5" fillId="0" borderId="19">
      <alignment horizontal="left" vertical="center"/>
    </xf>
    <xf numFmtId="259" fontId="136" fillId="31" borderId="0">
      <alignment horizontal="left" vertical="top"/>
    </xf>
    <xf numFmtId="0" fontId="137" fillId="0" borderId="22">
      <alignment horizontal="left" vertical="top"/>
    </xf>
    <xf numFmtId="0" fontId="13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9" fillId="0" borderId="0">
      <alignment horizontal="left"/>
    </xf>
    <xf numFmtId="0" fontId="137" fillId="0" borderId="22">
      <alignment horizontal="left" vertical="top"/>
    </xf>
    <xf numFmtId="0" fontId="134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40" fillId="0" borderId="0">
      <alignment horizontal="left"/>
    </xf>
    <xf numFmtId="0" fontId="141" fillId="0" borderId="22">
      <alignment horizontal="left" vertical="top"/>
    </xf>
    <xf numFmtId="0" fontId="142" fillId="0" borderId="0">
      <alignment horizontal="left"/>
    </xf>
    <xf numFmtId="260" fontId="84" fillId="0" borderId="25">
      <alignment horizontal="left"/>
    </xf>
    <xf numFmtId="261" fontId="143" fillId="0" borderId="6">
      <alignment horizontal="left"/>
    </xf>
    <xf numFmtId="0" fontId="144" fillId="0" borderId="26">
      <alignment horizontal="right"/>
    </xf>
    <xf numFmtId="0" fontId="84" fillId="1" borderId="6">
      <alignment horizontal="left"/>
    </xf>
    <xf numFmtId="0" fontId="138" fillId="0" borderId="0" applyProtection="0"/>
    <xf numFmtId="0" fontId="134" fillId="0" borderId="0" applyProtection="0"/>
    <xf numFmtId="0" fontId="134" fillId="0" borderId="0" applyProtection="0"/>
    <xf numFmtId="0" fontId="145" fillId="0" borderId="5">
      <alignment horizontal="center"/>
    </xf>
    <xf numFmtId="0" fontId="145" fillId="0" borderId="0">
      <alignment horizontal="center"/>
    </xf>
    <xf numFmtId="262" fontId="100" fillId="0" borderId="0" applyFill="0" applyBorder="0" applyAlignment="0" applyProtection="0"/>
    <xf numFmtId="0" fontId="146" fillId="0" borderId="0" applyNumberFormat="0" applyFill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31" borderId="0">
      <alignment horizontal="left" wrapText="1"/>
    </xf>
    <xf numFmtId="263" fontId="30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0" fillId="0" borderId="0"/>
    <xf numFmtId="265" fontId="149" fillId="0" borderId="0"/>
    <xf numFmtId="1" fontId="30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4" fillId="34" borderId="15"/>
    <xf numFmtId="0" fontId="34" fillId="0" borderId="0" applyNumberFormat="0" applyFont="0" applyFill="0" applyBorder="0" applyProtection="0">
      <alignment horizontal="left" vertical="center"/>
    </xf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6" fillId="0" borderId="4">
      <alignment horizontal="center"/>
    </xf>
    <xf numFmtId="0" fontId="157" fillId="0" borderId="0"/>
    <xf numFmtId="0" fontId="56" fillId="0" borderId="0"/>
    <xf numFmtId="0" fontId="157" fillId="0" borderId="0"/>
    <xf numFmtId="0" fontId="56" fillId="0" borderId="0"/>
    <xf numFmtId="0" fontId="158" fillId="0" borderId="0"/>
    <xf numFmtId="266" fontId="101" fillId="0" borderId="0" applyFont="0" applyFill="0" applyBorder="0" applyAlignment="0" applyProtection="0"/>
    <xf numFmtId="266" fontId="101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60" fillId="0" borderId="5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7" fontId="113" fillId="0" borderId="0" applyFont="0" applyFill="0" applyBorder="0" applyAlignment="0" applyProtection="0"/>
    <xf numFmtId="268" fontId="113" fillId="0" borderId="0" applyFont="0" applyFill="0" applyBorder="0" applyAlignment="0" applyProtection="0"/>
    <xf numFmtId="0" fontId="119" fillId="0" borderId="0">
      <protection locked="0"/>
    </xf>
    <xf numFmtId="269" fontId="49" fillId="0" borderId="0" applyFont="0" applyFill="0" applyBorder="0" applyAlignment="0" applyProtection="0"/>
    <xf numFmtId="270" fontId="32" fillId="0" borderId="0" applyFont="0" applyFill="0" applyBorder="0" applyAlignment="0" applyProtection="0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161" fillId="0" borderId="0"/>
    <xf numFmtId="0" fontId="162" fillId="0" borderId="0"/>
    <xf numFmtId="271" fontId="30" fillId="0" borderId="0" applyFont="0" applyFill="0" applyBorder="0" applyAlignment="0" applyProtection="0"/>
    <xf numFmtId="0" fontId="30" fillId="0" borderId="0"/>
    <xf numFmtId="272" fontId="113" fillId="0" borderId="0"/>
    <xf numFmtId="40" fontId="163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4" fillId="0" borderId="0"/>
    <xf numFmtId="0" fontId="34" fillId="0" borderId="0"/>
    <xf numFmtId="37" fontId="164" fillId="0" borderId="0"/>
    <xf numFmtId="0" fontId="30" fillId="0" borderId="0"/>
    <xf numFmtId="0" fontId="165" fillId="0" borderId="0"/>
    <xf numFmtId="0" fontId="157" fillId="0" borderId="0"/>
    <xf numFmtId="0" fontId="56" fillId="0" borderId="0"/>
    <xf numFmtId="0" fontId="56" fillId="0" borderId="0"/>
    <xf numFmtId="237" fontId="166" fillId="0" borderId="0"/>
    <xf numFmtId="0" fontId="56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4" fillId="0" borderId="0"/>
    <xf numFmtId="0" fontId="30" fillId="0" borderId="0"/>
    <xf numFmtId="0" fontId="274" fillId="0" borderId="0"/>
    <xf numFmtId="0" fontId="274" fillId="0" borderId="0"/>
    <xf numFmtId="0" fontId="274" fillId="0" borderId="0"/>
    <xf numFmtId="0" fontId="32" fillId="0" borderId="0"/>
    <xf numFmtId="0" fontId="30" fillId="0" borderId="0">
      <alignment vertical="top"/>
    </xf>
    <xf numFmtId="0" fontId="106" fillId="0" borderId="0"/>
    <xf numFmtId="0" fontId="275" fillId="0" borderId="0"/>
    <xf numFmtId="0" fontId="274" fillId="0" borderId="0"/>
    <xf numFmtId="0" fontId="167" fillId="0" borderId="0"/>
    <xf numFmtId="0" fontId="167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30" fillId="0" borderId="0"/>
    <xf numFmtId="0" fontId="30" fillId="0" borderId="0"/>
    <xf numFmtId="0" fontId="103" fillId="0" borderId="0"/>
    <xf numFmtId="0" fontId="274" fillId="0" borderId="0"/>
    <xf numFmtId="0" fontId="102" fillId="0" borderId="0">
      <alignment vertical="center"/>
    </xf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7" fillId="0" borderId="0"/>
    <xf numFmtId="0" fontId="12" fillId="0" borderId="0"/>
    <xf numFmtId="0" fontId="32" fillId="0" borderId="0"/>
    <xf numFmtId="0" fontId="12" fillId="0" borderId="0"/>
    <xf numFmtId="0" fontId="30" fillId="0" borderId="0"/>
    <xf numFmtId="0" fontId="168" fillId="0" borderId="0"/>
    <xf numFmtId="0" fontId="168" fillId="0" borderId="0"/>
    <xf numFmtId="0" fontId="30" fillId="0" borderId="0"/>
    <xf numFmtId="0" fontId="16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4" fillId="0" borderId="0"/>
    <xf numFmtId="0" fontId="274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4" fillId="0" borderId="0"/>
    <xf numFmtId="0" fontId="27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73" fontId="30" fillId="0" borderId="0"/>
    <xf numFmtId="0" fontId="113" fillId="0" borderId="0"/>
    <xf numFmtId="0" fontId="140" fillId="0" borderId="0"/>
    <xf numFmtId="0" fontId="32" fillId="0" borderId="0"/>
    <xf numFmtId="0" fontId="170" fillId="0" borderId="0"/>
    <xf numFmtId="0" fontId="50" fillId="0" borderId="0"/>
    <xf numFmtId="0" fontId="30" fillId="11" borderId="27" applyNumberFormat="0" applyFont="0" applyAlignment="0" applyProtection="0"/>
    <xf numFmtId="0" fontId="32" fillId="11" borderId="27" applyNumberFormat="0" applyFont="0" applyAlignment="0" applyProtection="0"/>
    <xf numFmtId="0" fontId="30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75" borderId="43" applyNumberFormat="0" applyFont="0" applyAlignment="0" applyProtection="0"/>
    <xf numFmtId="0" fontId="29" fillId="75" borderId="43" applyNumberFormat="0" applyFont="0" applyAlignment="0" applyProtection="0"/>
    <xf numFmtId="0" fontId="30" fillId="11" borderId="27" applyNumberFormat="0" applyFont="0" applyAlignment="0" applyProtection="0"/>
    <xf numFmtId="274" fontId="106" fillId="0" borderId="0" applyFill="0" applyBorder="0" applyAlignment="0" applyProtection="0"/>
    <xf numFmtId="275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14" fillId="4" borderId="0" applyNumberFormat="0" applyBorder="0" applyAlignment="0" applyProtection="0"/>
    <xf numFmtId="40" fontId="172" fillId="35" borderId="0">
      <alignment horizontal="right"/>
    </xf>
    <xf numFmtId="0" fontId="173" fillId="35" borderId="0">
      <alignment horizontal="right"/>
    </xf>
    <xf numFmtId="0" fontId="174" fillId="35" borderId="29"/>
    <xf numFmtId="0" fontId="175" fillId="9" borderId="0" applyBorder="0">
      <alignment horizontal="centerContinuous"/>
    </xf>
    <xf numFmtId="0" fontId="176" fillId="9" borderId="0" applyBorder="0">
      <alignment horizontal="centerContinuous"/>
    </xf>
    <xf numFmtId="0" fontId="177" fillId="36" borderId="0"/>
    <xf numFmtId="0" fontId="177" fillId="37" borderId="0"/>
    <xf numFmtId="0" fontId="178" fillId="0" borderId="0">
      <alignment horizontal="left"/>
    </xf>
    <xf numFmtId="0" fontId="179" fillId="0" borderId="0">
      <alignment horizontal="center"/>
    </xf>
    <xf numFmtId="0" fontId="180" fillId="0" borderId="0">
      <alignment horizontal="center"/>
    </xf>
    <xf numFmtId="196" fontId="101" fillId="0" borderId="0" applyFont="0" applyFill="0" applyBorder="0" applyAlignment="0" applyProtection="0"/>
    <xf numFmtId="196" fontId="101" fillId="0" borderId="0" applyFont="0" applyFill="0" applyBorder="0" applyAlignment="0" applyProtection="0"/>
    <xf numFmtId="276" fontId="181" fillId="0" borderId="0"/>
    <xf numFmtId="14" fontId="81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8" fontId="101" fillId="9" borderId="0" applyFill="0" applyBorder="0" applyAlignment="0" applyProtection="0">
      <alignment vertical="top"/>
    </xf>
    <xf numFmtId="279" fontId="101" fillId="0" borderId="0" applyFill="0" applyBorder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9" fillId="0" borderId="30" applyNumberFormat="0" applyBorder="0"/>
    <xf numFmtId="3" fontId="182" fillId="0" borderId="0" applyNumberFormat="0" applyFill="0" applyBorder="0" applyAlignment="0" applyProtection="0"/>
    <xf numFmtId="0" fontId="119" fillId="0" borderId="0">
      <protection locked="0"/>
    </xf>
    <xf numFmtId="9" fontId="30" fillId="0" borderId="0" applyFont="0" applyFill="0" applyBorder="0" applyAlignment="0" applyProtection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4" fontId="95" fillId="0" borderId="0">
      <alignment horizontal="right"/>
    </xf>
    <xf numFmtId="0" fontId="113" fillId="0" borderId="0" applyNumberFormat="0" applyFont="0" applyFill="0" applyBorder="0" applyAlignment="0" applyProtection="0">
      <alignment horizontal="left"/>
    </xf>
    <xf numFmtId="15" fontId="113" fillId="0" borderId="0" applyFont="0" applyFill="0" applyBorder="0" applyAlignment="0" applyProtection="0"/>
    <xf numFmtId="4" fontId="113" fillId="0" borderId="0" applyFont="0" applyFill="0" applyBorder="0" applyAlignment="0" applyProtection="0"/>
    <xf numFmtId="0" fontId="85" fillId="0" borderId="5">
      <alignment horizontal="center"/>
    </xf>
    <xf numFmtId="3" fontId="113" fillId="0" borderId="0" applyFont="0" applyFill="0" applyBorder="0" applyAlignment="0" applyProtection="0"/>
    <xf numFmtId="0" fontId="113" fillId="38" borderId="0" applyNumberFormat="0" applyFont="0" applyBorder="0" applyAlignment="0" applyProtection="0"/>
    <xf numFmtId="37" fontId="47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41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3" fillId="39" borderId="0" applyNumberFormat="0" applyFont="0" applyBorder="0" applyAlignment="0">
      <alignment horizontal="center"/>
    </xf>
    <xf numFmtId="0" fontId="184" fillId="28" borderId="0"/>
    <xf numFmtId="0" fontId="117" fillId="0" borderId="0"/>
    <xf numFmtId="4" fontId="185" fillId="0" borderId="0">
      <alignment horizontal="right"/>
    </xf>
    <xf numFmtId="282" fontId="30" fillId="0" borderId="0" applyNumberFormat="0" applyFill="0" applyBorder="0" applyAlignment="0" applyProtection="0">
      <alignment horizontal="left"/>
    </xf>
    <xf numFmtId="282" fontId="30" fillId="0" borderId="0" applyNumberFormat="0" applyFill="0" applyBorder="0" applyAlignment="0" applyProtection="0">
      <alignment horizontal="left"/>
    </xf>
    <xf numFmtId="38" fontId="186" fillId="0" borderId="0"/>
    <xf numFmtId="0" fontId="30" fillId="0" borderId="0"/>
    <xf numFmtId="0" fontId="128" fillId="0" borderId="32">
      <alignment vertical="center"/>
    </xf>
    <xf numFmtId="4" fontId="187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4" fontId="187" fillId="41" borderId="28" applyNumberFormat="0" applyProtection="0">
      <alignment horizontal="left" vertical="center"/>
    </xf>
    <xf numFmtId="4" fontId="187" fillId="42" borderId="28" applyNumberFormat="0" applyProtection="0">
      <alignment horizontal="center" vertical="top"/>
    </xf>
    <xf numFmtId="0" fontId="118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7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8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118" fillId="58" borderId="28" applyNumberFormat="0" applyProtection="0">
      <alignment horizontal="center" vertical="top"/>
    </xf>
    <xf numFmtId="0" fontId="189" fillId="0" borderId="0" applyNumberFormat="0" applyProtection="0"/>
    <xf numFmtId="4" fontId="126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4">
      <alignment horizontal="center"/>
    </xf>
    <xf numFmtId="37" fontId="5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Protection="0">
      <alignment horizontal="center"/>
    </xf>
    <xf numFmtId="0" fontId="194" fillId="0" borderId="0" applyNumberFormat="0" applyFill="0" applyBorder="0" applyProtection="0">
      <alignment horizontal="center"/>
    </xf>
    <xf numFmtId="4" fontId="195" fillId="0" borderId="0" applyFill="0" applyBorder="0" applyAlignment="0" applyProtection="0"/>
    <xf numFmtId="4" fontId="196" fillId="0" borderId="0" applyFill="0" applyBorder="0" applyAlignment="0" applyProtection="0"/>
    <xf numFmtId="0" fontId="197" fillId="0" borderId="0" applyNumberFormat="0" applyBorder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16" borderId="0" applyNumberFormat="0" applyBorder="0" applyAlignment="0"/>
    <xf numFmtId="0" fontId="160" fillId="0" borderId="0"/>
    <xf numFmtId="0" fontId="204" fillId="31" borderId="0">
      <alignment wrapText="1"/>
    </xf>
    <xf numFmtId="40" fontId="205" fillId="0" borderId="0" applyBorder="0">
      <alignment horizontal="right"/>
    </xf>
    <xf numFmtId="0" fontId="117" fillId="0" borderId="15"/>
    <xf numFmtId="0" fontId="206" fillId="0" borderId="0">
      <alignment horizontal="left"/>
    </xf>
    <xf numFmtId="0" fontId="129" fillId="0" borderId="0">
      <alignment horizontal="left"/>
    </xf>
    <xf numFmtId="0" fontId="140" fillId="0" borderId="0"/>
    <xf numFmtId="0" fontId="139" fillId="0" borderId="0"/>
    <xf numFmtId="0" fontId="129" fillId="0" borderId="0"/>
    <xf numFmtId="0" fontId="30" fillId="0" borderId="31" applyNumberFormat="0" applyFont="0" applyFill="0" applyAlignment="0" applyProtection="0"/>
    <xf numFmtId="0" fontId="207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0" fontId="95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0" fontId="210" fillId="0" borderId="0">
      <alignment horizontal="center" vertical="top"/>
    </xf>
    <xf numFmtId="0" fontId="26" fillId="0" borderId="0" applyNumberFormat="0" applyFill="0" applyBorder="0" applyAlignment="0" applyProtection="0"/>
    <xf numFmtId="0" fontId="211" fillId="59" borderId="0"/>
    <xf numFmtId="49" fontId="212" fillId="60" borderId="0">
      <alignment horizontal="left" vertical="center"/>
    </xf>
    <xf numFmtId="49" fontId="8" fillId="61" borderId="0"/>
    <xf numFmtId="49" fontId="30" fillId="62" borderId="0"/>
    <xf numFmtId="0" fontId="213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5" fillId="0" borderId="23" applyNumberFormat="0" applyFill="0" applyAlignment="0" applyProtection="0"/>
    <xf numFmtId="0" fontId="216" fillId="0" borderId="36" applyNumberFormat="0" applyFill="0" applyAlignment="0" applyProtection="0"/>
    <xf numFmtId="0" fontId="216" fillId="0" borderId="0" applyNumberFormat="0" applyFill="0" applyBorder="0" applyAlignment="0" applyProtection="0"/>
    <xf numFmtId="0" fontId="209" fillId="0" borderId="0"/>
    <xf numFmtId="0" fontId="208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4" fillId="0" borderId="40"/>
    <xf numFmtId="0" fontId="154" fillId="0" borderId="15"/>
    <xf numFmtId="38" fontId="30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25" fillId="16" borderId="28" applyNumberFormat="0" applyAlignment="0" applyProtection="0"/>
    <xf numFmtId="0" fontId="217" fillId="9" borderId="0"/>
    <xf numFmtId="0" fontId="218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88" fontId="1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287" fontId="30" fillId="0" borderId="0" applyFont="0" applyFill="0" applyBorder="0" applyAlignment="0" applyProtection="0"/>
    <xf numFmtId="288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0" fontId="118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center"/>
    </xf>
    <xf numFmtId="0" fontId="223" fillId="29" borderId="11" applyNumberFormat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289" fontId="225" fillId="0" borderId="0" applyFont="0" applyFill="0" applyBorder="0" applyAlignment="0" applyProtection="0"/>
    <xf numFmtId="290" fontId="225" fillId="0" borderId="0" applyFont="0" applyFill="0" applyBorder="0" applyAlignment="0" applyProtection="0">
      <alignment vertical="top"/>
    </xf>
    <xf numFmtId="291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11" borderId="27" applyNumberFormat="0" applyFont="0" applyAlignment="0" applyProtection="0">
      <alignment vertical="center"/>
    </xf>
    <xf numFmtId="0" fontId="228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92" fontId="41" fillId="0" borderId="0" applyFont="0" applyFill="0" applyBorder="0" applyAlignment="0" applyProtection="0"/>
    <xf numFmtId="292" fontId="41" fillId="0" borderId="0" applyFont="0" applyFill="0" applyBorder="0" applyAlignment="0" applyProtection="0"/>
    <xf numFmtId="41" fontId="229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30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1" fillId="29" borderId="11" applyNumberFormat="0" applyAlignment="0" applyProtection="0"/>
    <xf numFmtId="0" fontId="232" fillId="0" borderId="9" applyNumberFormat="0" applyFill="0" applyAlignment="0" applyProtection="0"/>
    <xf numFmtId="9" fontId="10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3" fillId="4" borderId="0" applyNumberFormat="0" applyBorder="0" applyAlignment="0" applyProtection="0"/>
    <xf numFmtId="0" fontId="234" fillId="9" borderId="28" applyNumberFormat="0" applyAlignment="0" applyProtection="0"/>
    <xf numFmtId="0" fontId="235" fillId="9" borderId="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294" fontId="239" fillId="0" borderId="0" applyFill="0" applyBorder="0" applyAlignment="0" applyProtection="0"/>
    <xf numFmtId="236" fontId="239" fillId="0" borderId="0" applyFill="0" applyBorder="0" applyAlignment="0" applyProtection="0"/>
    <xf numFmtId="0" fontId="240" fillId="0" borderId="0" applyNumberFormat="0" applyFill="0" applyBorder="0" applyAlignment="0" applyProtection="0"/>
    <xf numFmtId="295" fontId="239" fillId="0" borderId="0" applyFill="0" applyBorder="0" applyAlignment="0" applyProtection="0"/>
    <xf numFmtId="296" fontId="239" fillId="0" borderId="0" applyFill="0" applyBorder="0" applyAlignment="0" applyProtection="0"/>
    <xf numFmtId="0" fontId="241" fillId="5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0" fillId="0" borderId="0"/>
    <xf numFmtId="0" fontId="32" fillId="0" borderId="0"/>
    <xf numFmtId="0" fontId="41" fillId="0" borderId="0"/>
    <xf numFmtId="0" fontId="276" fillId="0" borderId="0"/>
    <xf numFmtId="0" fontId="32" fillId="0" borderId="0"/>
    <xf numFmtId="0" fontId="243" fillId="8" borderId="7" applyNumberFormat="0" applyAlignment="0" applyProtection="0"/>
    <xf numFmtId="0" fontId="244" fillId="2" borderId="0" applyNumberFormat="0" applyBorder="0" applyAlignment="0" applyProtection="0"/>
    <xf numFmtId="0" fontId="245" fillId="0" borderId="39" applyNumberFormat="0" applyFill="0" applyAlignment="0" applyProtection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97" fontId="246" fillId="0" borderId="0" applyFont="0" applyFill="0" applyBorder="0" applyAlignment="0" applyProtection="0"/>
    <xf numFmtId="204" fontId="246" fillId="0" borderId="0" applyFont="0" applyFill="0" applyBorder="0" applyAlignment="0" applyProtection="0"/>
    <xf numFmtId="298" fontId="247" fillId="0" borderId="0" applyFont="0" applyFill="0" applyBorder="0" applyAlignment="0" applyProtection="0"/>
    <xf numFmtId="299" fontId="247" fillId="0" borderId="0" applyFont="0" applyFill="0" applyBorder="0" applyAlignment="0" applyProtection="0"/>
    <xf numFmtId="37" fontId="56" fillId="0" borderId="0"/>
    <xf numFmtId="300" fontId="246" fillId="0" borderId="0" applyFont="0" applyFill="0" applyBorder="0" applyAlignment="0" applyProtection="0"/>
    <xf numFmtId="301" fontId="246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8" fillId="0" borderId="35" applyNumberFormat="0" applyFill="0" applyAlignment="0" applyProtection="0"/>
    <xf numFmtId="0" fontId="249" fillId="0" borderId="23" applyNumberFormat="0" applyFill="0" applyAlignment="0" applyProtection="0"/>
    <xf numFmtId="0" fontId="250" fillId="0" borderId="36" applyNumberFormat="0" applyFill="0" applyAlignment="0" applyProtection="0"/>
    <xf numFmtId="0" fontId="250" fillId="0" borderId="0" applyNumberFormat="0" applyFill="0" applyBorder="0" applyAlignment="0" applyProtection="0"/>
    <xf numFmtId="0" fontId="43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51" fillId="0" borderId="0" applyFont="0" applyFill="0" applyBorder="0" applyAlignment="0" applyProtection="0"/>
    <xf numFmtId="302" fontId="252" fillId="0" borderId="0" applyFont="0" applyFill="0" applyBorder="0" applyAlignment="0" applyProtection="0"/>
    <xf numFmtId="303" fontId="252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251" fillId="0" borderId="0"/>
    <xf numFmtId="0" fontId="30" fillId="0" borderId="0"/>
    <xf numFmtId="0" fontId="253" fillId="8" borderId="7" applyNumberFormat="0" applyAlignment="0" applyProtection="0">
      <alignment vertical="center"/>
    </xf>
    <xf numFmtId="0" fontId="254" fillId="16" borderId="28" applyNumberFormat="0" applyAlignment="0" applyProtection="0">
      <alignment vertical="center"/>
    </xf>
    <xf numFmtId="204" fontId="255" fillId="0" borderId="0" applyFont="0" applyFill="0" applyBorder="0" applyAlignment="0" applyProtection="0"/>
    <xf numFmtId="304" fontId="30" fillId="0" borderId="0" applyFont="0" applyFill="0" applyAlignment="0" applyProtection="0"/>
    <xf numFmtId="236" fontId="30" fillId="0" borderId="0" applyFont="0" applyFill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/>
    <xf numFmtId="0" fontId="257" fillId="4" borderId="0" applyNumberFormat="0" applyBorder="0" applyAlignment="0" applyProtection="0">
      <alignment vertical="center"/>
    </xf>
    <xf numFmtId="0" fontId="258" fillId="0" borderId="0" applyNumberFormat="0" applyFont="0" applyFill="0" applyBorder="0">
      <alignment horizontal="left" vertical="top" wrapText="1"/>
    </xf>
    <xf numFmtId="0" fontId="259" fillId="0" borderId="0"/>
    <xf numFmtId="193" fontId="32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0" fillId="0" borderId="0"/>
    <xf numFmtId="0" fontId="260" fillId="0" borderId="0" applyNumberFormat="0" applyFill="0" applyBorder="0" applyAlignment="0" applyProtection="0">
      <alignment vertical="top"/>
      <protection locked="0"/>
    </xf>
    <xf numFmtId="9" fontId="261" fillId="0" borderId="0" applyFill="0" applyAlignment="0" applyProtection="0"/>
    <xf numFmtId="0" fontId="262" fillId="5" borderId="0" applyNumberFormat="0" applyBorder="0" applyAlignment="0" applyProtection="0">
      <alignment vertical="center"/>
    </xf>
    <xf numFmtId="0" fontId="263" fillId="0" borderId="21" applyNumberFormat="0" applyFill="0" applyAlignment="0" applyProtection="0">
      <alignment vertical="center"/>
    </xf>
    <xf numFmtId="0" fontId="264" fillId="0" borderId="23" applyNumberFormat="0" applyFill="0" applyAlignment="0" applyProtection="0">
      <alignment vertical="center"/>
    </xf>
    <xf numFmtId="0" fontId="265" fillId="0" borderId="24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Fill="0" applyBorder="0" applyProtection="0"/>
    <xf numFmtId="0" fontId="267" fillId="16" borderId="7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305" fontId="30" fillId="0" borderId="0" applyFont="0" applyFill="0" applyAlignment="0" applyProtection="0"/>
    <xf numFmtId="200" fontId="47" fillId="0" borderId="0" applyFont="0" applyFill="0" applyBorder="0" applyAlignment="0" applyProtection="0"/>
    <xf numFmtId="306" fontId="30" fillId="0" borderId="0" applyFon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0" fontId="272" fillId="0" borderId="0" applyNumberFormat="0" applyFill="0" applyAlignment="0" applyProtection="0"/>
    <xf numFmtId="0" fontId="273" fillId="0" borderId="37" applyNumberFormat="0" applyFill="0" applyAlignment="0" applyProtection="0">
      <alignment vertical="center"/>
    </xf>
  </cellStyleXfs>
  <cellXfs count="208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1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0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97" fontId="4" fillId="0" borderId="19" xfId="0" applyNumberFormat="1" applyFont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9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>
      <alignment horizontal="center" wrapText="1"/>
    </xf>
    <xf numFmtId="308" fontId="4" fillId="0" borderId="0" xfId="0" applyNumberFormat="1" applyFont="1" applyBorder="1" applyAlignment="1">
      <alignment horizontal="right"/>
    </xf>
    <xf numFmtId="307" fontId="0" fillId="0" borderId="0" xfId="734" applyNumberFormat="1" applyFont="1" applyAlignment="1">
      <alignment horizontal="right"/>
    </xf>
    <xf numFmtId="307" fontId="4" fillId="0" borderId="0" xfId="734" applyNumberFormat="1" applyFont="1" applyAlignment="1">
      <alignment horizontal="right"/>
    </xf>
    <xf numFmtId="307" fontId="3" fillId="76" borderId="0" xfId="734" applyNumberFormat="1" applyFont="1" applyFill="1" applyAlignment="1">
      <alignment horizontal="right"/>
    </xf>
    <xf numFmtId="307" fontId="0" fillId="0" borderId="0" xfId="734" applyNumberFormat="1" applyFont="1" applyAlignment="1"/>
    <xf numFmtId="307" fontId="3" fillId="76" borderId="0" xfId="734" applyNumberFormat="1" applyFont="1" applyFill="1" applyBorder="1" applyAlignment="1">
      <alignment horizontal="center"/>
    </xf>
    <xf numFmtId="307" fontId="3" fillId="76" borderId="0" xfId="734" applyNumberFormat="1" applyFont="1" applyFill="1" applyBorder="1" applyAlignment="1">
      <alignment horizontal="right"/>
    </xf>
    <xf numFmtId="307" fontId="4" fillId="0" borderId="42" xfId="734" applyNumberFormat="1" applyFont="1" applyBorder="1" applyAlignment="1">
      <alignment horizontal="right"/>
    </xf>
    <xf numFmtId="307" fontId="4" fillId="0" borderId="0" xfId="734" applyNumberFormat="1" applyFont="1" applyBorder="1" applyAlignment="1">
      <alignment horizontal="right"/>
    </xf>
    <xf numFmtId="307" fontId="0" fillId="0" borderId="0" xfId="734" applyNumberFormat="1" applyFont="1" applyBorder="1" applyAlignment="1"/>
    <xf numFmtId="307" fontId="7" fillId="0" borderId="0" xfId="734" applyNumberFormat="1" applyFont="1" applyAlignment="1">
      <alignment horizontal="right"/>
    </xf>
    <xf numFmtId="307" fontId="7" fillId="0" borderId="0" xfId="734" applyNumberFormat="1" applyFont="1" applyAlignment="1"/>
    <xf numFmtId="307" fontId="4" fillId="0" borderId="0" xfId="734" applyNumberFormat="1" applyFont="1" applyAlignment="1">
      <alignment horizontal="center"/>
    </xf>
    <xf numFmtId="307" fontId="0" fillId="35" borderId="0" xfId="734" applyNumberFormat="1" applyFont="1" applyFill="1" applyAlignment="1"/>
    <xf numFmtId="307" fontId="0" fillId="35" borderId="0" xfId="734" applyNumberFormat="1" applyFont="1" applyFill="1" applyBorder="1" applyAlignment="1"/>
    <xf numFmtId="307" fontId="4" fillId="76" borderId="0" xfId="734" applyNumberFormat="1" applyFont="1" applyFill="1" applyBorder="1" applyAlignment="1">
      <alignment horizontal="right"/>
    </xf>
    <xf numFmtId="307" fontId="7" fillId="76" borderId="0" xfId="734" applyNumberFormat="1" applyFont="1" applyFill="1" applyAlignment="1">
      <alignment horizontal="right"/>
    </xf>
    <xf numFmtId="307" fontId="4" fillId="76" borderId="0" xfId="734" applyNumberFormat="1" applyFont="1" applyFill="1" applyAlignment="1">
      <alignment horizontal="right"/>
    </xf>
    <xf numFmtId="307" fontId="4" fillId="0" borderId="0" xfId="734" applyNumberFormat="1" applyFont="1" applyAlignment="1"/>
    <xf numFmtId="307" fontId="7" fillId="0" borderId="0" xfId="734" applyNumberFormat="1" applyFont="1" applyBorder="1" applyAlignment="1"/>
    <xf numFmtId="307" fontId="7" fillId="0" borderId="0" xfId="734" applyNumberFormat="1" applyFont="1" applyBorder="1" applyAlignment="1">
      <alignment horizontal="right"/>
    </xf>
    <xf numFmtId="307" fontId="7" fillId="0" borderId="38" xfId="734" applyNumberFormat="1" applyFont="1" applyBorder="1" applyAlignment="1">
      <alignment horizontal="right"/>
    </xf>
    <xf numFmtId="307" fontId="0" fillId="0" borderId="38" xfId="734" applyNumberFormat="1" applyFont="1" applyBorder="1" applyAlignment="1">
      <alignment horizontal="right"/>
    </xf>
    <xf numFmtId="307" fontId="3" fillId="0" borderId="42" xfId="734" applyNumberFormat="1" applyFont="1" applyBorder="1" applyAlignment="1">
      <alignment horizontal="right"/>
    </xf>
    <xf numFmtId="307" fontId="4" fillId="0" borderId="19" xfId="734" applyNumberFormat="1" applyFont="1" applyBorder="1" applyAlignment="1">
      <alignment horizontal="right"/>
    </xf>
    <xf numFmtId="307" fontId="0" fillId="0" borderId="0" xfId="734" applyNumberFormat="1" applyFont="1" applyBorder="1" applyAlignment="1">
      <alignment horizontal="center"/>
    </xf>
    <xf numFmtId="0" fontId="4" fillId="0" borderId="0" xfId="0" applyFont="1" applyBorder="1" applyAlignment="1"/>
    <xf numFmtId="0" fontId="10" fillId="0" borderId="0" xfId="0" applyFont="1" applyBorder="1" applyAlignment="1"/>
    <xf numFmtId="193" fontId="0" fillId="0" borderId="0" xfId="734" applyFont="1" applyBorder="1" applyAlignment="1"/>
    <xf numFmtId="0" fontId="0" fillId="0" borderId="0" xfId="0" applyBorder="1" applyAlignment="1"/>
    <xf numFmtId="308" fontId="0" fillId="0" borderId="0" xfId="0" applyNumberFormat="1" applyFont="1" applyBorder="1" applyAlignment="1">
      <alignment horizontal="right"/>
    </xf>
    <xf numFmtId="193" fontId="3" fillId="0" borderId="0" xfId="734" applyFont="1" applyAlignment="1"/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1" fontId="0" fillId="0" borderId="0" xfId="734" applyNumberFormat="1" applyFont="1" applyBorder="1" applyAlignment="1">
      <alignment horizontal="right"/>
    </xf>
    <xf numFmtId="193" fontId="4" fillId="0" borderId="19" xfId="734" applyFont="1" applyBorder="1" applyAlignment="1"/>
    <xf numFmtId="193" fontId="0" fillId="0" borderId="0" xfId="734" applyFont="1" applyFill="1" applyBorder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193" fontId="0" fillId="0" borderId="0" xfId="734" applyFont="1" applyBorder="1" applyAlignment="1">
      <alignment horizontal="right"/>
    </xf>
    <xf numFmtId="307" fontId="3" fillId="0" borderId="0" xfId="734" applyNumberFormat="1" applyFont="1" applyFill="1" applyAlignment="1">
      <alignment horizontal="right"/>
    </xf>
    <xf numFmtId="307" fontId="3" fillId="0" borderId="0" xfId="734" applyNumberFormat="1" applyFont="1" applyFill="1" applyBorder="1" applyAlignment="1">
      <alignment horizontal="right"/>
    </xf>
    <xf numFmtId="193" fontId="4" fillId="0" borderId="0" xfId="734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307" fontId="0" fillId="0" borderId="0" xfId="734" applyNumberFormat="1" applyFont="1" applyFill="1"/>
    <xf numFmtId="308" fontId="0" fillId="0" borderId="41" xfId="0" applyNumberFormat="1" applyFont="1" applyFill="1" applyBorder="1" applyAlignment="1">
      <alignment horizontal="right"/>
    </xf>
    <xf numFmtId="307" fontId="0" fillId="0" borderId="0" xfId="0" applyNumberFormat="1" applyFill="1" applyAlignment="1">
      <alignment horizontal="right"/>
    </xf>
    <xf numFmtId="307" fontId="0" fillId="0" borderId="0" xfId="0" applyNumberFormat="1" applyFont="1" applyFill="1"/>
    <xf numFmtId="307" fontId="4" fillId="0" borderId="19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91" fontId="3" fillId="0" borderId="0" xfId="734" applyNumberFormat="1" applyFont="1" applyFill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3" fillId="0" borderId="0" xfId="734" quotePrefix="1" applyNumberFormat="1" applyFont="1" applyFill="1" applyAlignment="1">
      <alignment horizontal="center"/>
    </xf>
    <xf numFmtId="19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97" fontId="4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07" fontId="0" fillId="0" borderId="42" xfId="0" applyNumberFormat="1" applyFont="1" applyFill="1" applyBorder="1"/>
    <xf numFmtId="193" fontId="0" fillId="0" borderId="0" xfId="734" applyFont="1" applyFill="1" applyAlignment="1">
      <alignment horizontal="center"/>
    </xf>
    <xf numFmtId="0" fontId="0" fillId="0" borderId="0" xfId="0" applyAlignment="1">
      <alignment horizontal="left"/>
    </xf>
    <xf numFmtId="307" fontId="0" fillId="0" borderId="0" xfId="0" applyNumberFormat="1" applyFill="1" applyBorder="1" applyAlignment="1">
      <alignment horizontal="center"/>
    </xf>
    <xf numFmtId="307" fontId="4" fillId="0" borderId="19" xfId="734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76" borderId="0" xfId="0" applyFont="1" applyFill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307" fontId="4" fillId="0" borderId="41" xfId="734" applyNumberFormat="1" applyFont="1" applyBorder="1" applyAlignment="1">
      <alignment horizontal="right"/>
    </xf>
    <xf numFmtId="307" fontId="3" fillId="76" borderId="42" xfId="734" applyNumberFormat="1" applyFont="1" applyFill="1" applyBorder="1" applyAlignment="1">
      <alignment horizontal="right"/>
    </xf>
    <xf numFmtId="307" fontId="0" fillId="76" borderId="0" xfId="734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93" fontId="0" fillId="0" borderId="0" xfId="734" applyNumberFormat="1" applyFont="1" applyAlignment="1"/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07" fontId="0" fillId="0" borderId="0" xfId="734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35" borderId="0" xfId="0" applyFont="1" applyFill="1" applyBorder="1" applyAlignment="1">
      <alignment horizontal="right"/>
    </xf>
    <xf numFmtId="0" fontId="4" fillId="35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193" fontId="3" fillId="0" borderId="0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35" borderId="0" xfId="734" applyFont="1" applyFill="1" applyAlignment="1">
      <alignment horizontal="center"/>
    </xf>
    <xf numFmtId="193" fontId="4" fillId="0" borderId="0" xfId="734" applyFont="1" applyBorder="1" applyAlignment="1"/>
    <xf numFmtId="0" fontId="0" fillId="0" borderId="42" xfId="0" applyFont="1" applyBorder="1" applyAlignment="1">
      <alignment horizontal="center"/>
    </xf>
    <xf numFmtId="193" fontId="3" fillId="0" borderId="42" xfId="734" applyFont="1" applyBorder="1" applyAlignment="1">
      <alignment horizontal="center"/>
    </xf>
    <xf numFmtId="307" fontId="3" fillId="0" borderId="0" xfId="734" applyNumberFormat="1" applyFont="1" applyAlignment="1"/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07" fontId="3" fillId="0" borderId="0" xfId="734" applyNumberFormat="1" applyFont="1" applyBorder="1" applyAlignment="1">
      <alignment horizontal="right"/>
    </xf>
    <xf numFmtId="307" fontId="3" fillId="0" borderId="0" xfId="734" applyNumberFormat="1" applyFont="1" applyBorder="1" applyAlignment="1"/>
    <xf numFmtId="0" fontId="11" fillId="0" borderId="0" xfId="0" applyFont="1" applyAlignment="1">
      <alignment horizontal="center"/>
    </xf>
    <xf numFmtId="307" fontId="4" fillId="76" borderId="42" xfId="734" applyNumberFormat="1" applyFont="1" applyFill="1" applyBorder="1" applyAlignment="1">
      <alignment horizontal="center"/>
    </xf>
    <xf numFmtId="307" fontId="4" fillId="0" borderId="0" xfId="734" applyNumberFormat="1" applyFont="1" applyBorder="1" applyAlignment="1"/>
    <xf numFmtId="193" fontId="4" fillId="0" borderId="0" xfId="734" applyFont="1" applyAlignment="1"/>
    <xf numFmtId="308" fontId="0" fillId="0" borderId="0" xfId="0" applyNumberFormat="1" applyFont="1" applyFill="1" applyBorder="1" applyAlignment="1">
      <alignment horizontal="right"/>
    </xf>
    <xf numFmtId="307" fontId="4" fillId="0" borderId="19" xfId="734" applyNumberFormat="1" applyFont="1" applyBorder="1" applyAlignment="1"/>
    <xf numFmtId="307" fontId="0" fillId="76" borderId="42" xfId="734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7" fontId="3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/>
    <xf numFmtId="307" fontId="0" fillId="0" borderId="0" xfId="734" applyNumberFormat="1" applyFont="1"/>
    <xf numFmtId="197" fontId="0" fillId="0" borderId="0" xfId="0" applyNumberFormat="1"/>
    <xf numFmtId="0" fontId="3" fillId="0" borderId="0" xfId="0" applyFont="1"/>
    <xf numFmtId="0" fontId="4" fillId="0" borderId="0" xfId="0" applyFont="1"/>
    <xf numFmtId="197" fontId="0" fillId="0" borderId="0" xfId="0" applyNumberFormat="1" applyAlignment="1">
      <alignment horizontal="right"/>
    </xf>
    <xf numFmtId="0" fontId="7" fillId="0" borderId="0" xfId="0" applyFont="1"/>
    <xf numFmtId="0" fontId="5" fillId="0" borderId="0" xfId="0" applyFont="1"/>
    <xf numFmtId="307" fontId="0" fillId="0" borderId="42" xfId="734" applyNumberFormat="1" applyFont="1" applyBorder="1"/>
    <xf numFmtId="0" fontId="6" fillId="0" borderId="0" xfId="0" applyFont="1"/>
    <xf numFmtId="307" fontId="0" fillId="0" borderId="41" xfId="734" applyNumberFormat="1" applyFont="1" applyBorder="1" applyAlignment="1">
      <alignment horizontal="right"/>
    </xf>
    <xf numFmtId="307" fontId="3" fillId="0" borderId="0" xfId="734" applyNumberFormat="1" applyFont="1"/>
    <xf numFmtId="307" fontId="0" fillId="0" borderId="42" xfId="734" applyNumberFormat="1" applyFont="1" applyBorder="1" applyAlignment="1">
      <alignment horizontal="right"/>
    </xf>
    <xf numFmtId="307" fontId="6" fillId="0" borderId="0" xfId="734" applyNumberFormat="1" applyFont="1" applyAlignment="1">
      <alignment horizontal="right"/>
    </xf>
    <xf numFmtId="307" fontId="5" fillId="0" borderId="0" xfId="734" applyNumberFormat="1" applyFont="1"/>
    <xf numFmtId="307" fontId="10" fillId="0" borderId="0" xfId="0" applyNumberFormat="1" applyFont="1"/>
    <xf numFmtId="307" fontId="3" fillId="0" borderId="0" xfId="734" applyNumberFormat="1" applyFont="1" applyAlignment="1">
      <alignment horizontal="right"/>
    </xf>
    <xf numFmtId="307" fontId="4" fillId="0" borderId="44" xfId="734" applyNumberFormat="1" applyFont="1" applyBorder="1" applyAlignment="1">
      <alignment horizontal="right"/>
    </xf>
    <xf numFmtId="307" fontId="4" fillId="35" borderId="19" xfId="734" applyNumberFormat="1" applyFont="1" applyFill="1" applyBorder="1" applyAlignment="1">
      <alignment horizontal="right"/>
    </xf>
    <xf numFmtId="307" fontId="3" fillId="0" borderId="0" xfId="734" applyNumberFormat="1" applyFont="1" applyBorder="1" applyAlignment="1">
      <alignment horizontal="center"/>
    </xf>
    <xf numFmtId="307" fontId="3" fillId="0" borderId="42" xfId="734" applyNumberFormat="1" applyFont="1" applyBorder="1" applyAlignment="1">
      <alignment horizontal="center"/>
    </xf>
    <xf numFmtId="307" fontId="3" fillId="0" borderId="42" xfId="734" applyNumberFormat="1" applyFont="1" applyBorder="1" applyAlignment="1"/>
    <xf numFmtId="307" fontId="4" fillId="35" borderId="0" xfId="734" applyNumberFormat="1" applyFont="1" applyFill="1" applyBorder="1" applyAlignment="1">
      <alignment horizontal="right"/>
    </xf>
    <xf numFmtId="193" fontId="4" fillId="0" borderId="41" xfId="734" applyFon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93" fontId="0" fillId="0" borderId="0" xfId="734" applyFont="1"/>
    <xf numFmtId="193" fontId="7" fillId="0" borderId="0" xfId="734" applyFont="1"/>
    <xf numFmtId="307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Fill="1"/>
    <xf numFmtId="307" fontId="4" fillId="0" borderId="13" xfId="734" applyNumberFormat="1" applyFont="1" applyFill="1" applyBorder="1" applyAlignment="1">
      <alignment horizontal="right"/>
    </xf>
    <xf numFmtId="307" fontId="4" fillId="0" borderId="0" xfId="734" applyNumberFormat="1" applyFont="1" applyFill="1" applyAlignment="1">
      <alignment horizontal="right"/>
    </xf>
    <xf numFmtId="193" fontId="0" fillId="0" borderId="0" xfId="734" applyFont="1" applyFill="1" applyAlignment="1">
      <alignment horizontal="right"/>
    </xf>
    <xf numFmtId="197" fontId="4" fillId="76" borderId="0" xfId="0" applyNumberFormat="1" applyFont="1" applyFill="1" applyBorder="1" applyAlignment="1">
      <alignment horizontal="right"/>
    </xf>
    <xf numFmtId="307" fontId="0" fillId="0" borderId="0" xfId="0" applyNumberFormat="1" applyAlignment="1"/>
    <xf numFmtId="307" fontId="0" fillId="0" borderId="0" xfId="734" applyNumberFormat="1" applyFont="1" applyFill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view="pageBreakPreview" zoomScale="90" zoomScaleNormal="90" zoomScaleSheetLayoutView="90" workbookViewId="0">
      <selection activeCell="H77" sqref="H77"/>
    </sheetView>
  </sheetViews>
  <sheetFormatPr defaultColWidth="9.140625" defaultRowHeight="21.75"/>
  <cols>
    <col min="1" max="1" width="56.140625" style="170" customWidth="1"/>
    <col min="2" max="2" width="11" style="161" customWidth="1"/>
    <col min="3" max="3" width="2" style="161" customWidth="1"/>
    <col min="4" max="4" width="16" style="161" bestFit="1" customWidth="1"/>
    <col min="5" max="5" width="2" style="170" customWidth="1"/>
    <col min="6" max="6" width="14.140625" style="161" customWidth="1"/>
    <col min="7" max="7" width="17.7109375" style="190" customWidth="1"/>
    <col min="8" max="8" width="15.140625" style="170" customWidth="1"/>
    <col min="9" max="9" width="9.140625" style="170"/>
    <col min="10" max="10" width="19.42578125" style="170" customWidth="1"/>
    <col min="11" max="11" width="13.85546875" style="170" bestFit="1" customWidth="1"/>
    <col min="12" max="16384" width="9.140625" style="170"/>
  </cols>
  <sheetData>
    <row r="1" spans="1:10" customFormat="1" ht="23.25" customHeight="1">
      <c r="A1" s="160" t="s">
        <v>57</v>
      </c>
      <c r="B1" s="161"/>
      <c r="C1" s="161"/>
      <c r="D1" s="161"/>
      <c r="F1" s="161"/>
      <c r="G1" s="189"/>
    </row>
    <row r="2" spans="1:10" customFormat="1" ht="23.25" customHeight="1">
      <c r="A2" s="162" t="s">
        <v>49</v>
      </c>
      <c r="B2" s="161"/>
      <c r="C2" s="161"/>
      <c r="D2" s="161"/>
      <c r="F2" s="161"/>
      <c r="G2" s="189"/>
    </row>
    <row r="3" spans="1:10" customFormat="1" ht="23.25" customHeight="1">
      <c r="A3" s="162"/>
      <c r="B3" s="161"/>
      <c r="C3" s="161"/>
      <c r="D3" s="161"/>
      <c r="F3" s="161"/>
      <c r="G3" s="189"/>
    </row>
    <row r="4" spans="1:10" customFormat="1" ht="23.25" customHeight="1">
      <c r="A4" s="162"/>
      <c r="B4" s="161"/>
      <c r="C4" s="161"/>
      <c r="D4" s="124" t="s">
        <v>139</v>
      </c>
      <c r="E4" s="124"/>
      <c r="F4" s="124" t="s">
        <v>55</v>
      </c>
      <c r="G4" s="189"/>
    </row>
    <row r="5" spans="1:10" customFormat="1" ht="23.25" customHeight="1">
      <c r="A5" s="160" t="s">
        <v>17</v>
      </c>
      <c r="B5" s="200" t="s">
        <v>0</v>
      </c>
      <c r="C5" s="161"/>
      <c r="D5" s="9">
        <v>2564</v>
      </c>
      <c r="E5" s="9"/>
      <c r="F5" s="9">
        <v>2563</v>
      </c>
      <c r="G5" s="189"/>
    </row>
    <row r="6" spans="1:10" customFormat="1" ht="23.25" customHeight="1">
      <c r="A6" s="160"/>
      <c r="B6" s="200"/>
      <c r="C6" s="161"/>
      <c r="D6" s="124" t="s">
        <v>60</v>
      </c>
      <c r="E6" s="9"/>
      <c r="F6" s="9"/>
      <c r="G6" s="189"/>
    </row>
    <row r="7" spans="1:10" customFormat="1" ht="23.25" customHeight="1">
      <c r="C7" s="200"/>
      <c r="D7" s="201" t="s">
        <v>66</v>
      </c>
      <c r="E7" s="201"/>
      <c r="F7" s="201"/>
      <c r="G7" s="189"/>
    </row>
    <row r="8" spans="1:10" customFormat="1" ht="23.25" customHeight="1">
      <c r="A8" s="164" t="s">
        <v>1</v>
      </c>
      <c r="B8" s="200"/>
      <c r="C8" s="200"/>
      <c r="D8" s="200"/>
      <c r="F8" s="200"/>
      <c r="G8" s="189"/>
    </row>
    <row r="9" spans="1:10" customFormat="1" ht="23.25" customHeight="1">
      <c r="A9" t="s">
        <v>27</v>
      </c>
      <c r="B9" s="200"/>
      <c r="C9" s="200"/>
      <c r="D9" s="165">
        <v>59708</v>
      </c>
      <c r="E9" s="165"/>
      <c r="F9" s="165">
        <v>131666</v>
      </c>
      <c r="G9" s="189"/>
      <c r="H9" s="191"/>
      <c r="J9" s="191"/>
    </row>
    <row r="10" spans="1:10" customFormat="1" ht="23.25" customHeight="1">
      <c r="A10" s="166" t="s">
        <v>28</v>
      </c>
      <c r="B10" s="200">
        <v>4</v>
      </c>
      <c r="C10" s="200"/>
      <c r="D10" s="165">
        <v>170832</v>
      </c>
      <c r="E10" s="165"/>
      <c r="F10" s="165">
        <v>90357</v>
      </c>
      <c r="G10" s="189"/>
      <c r="H10" s="191"/>
      <c r="J10" s="191"/>
    </row>
    <row r="11" spans="1:10" customFormat="1" ht="23.25" customHeight="1">
      <c r="A11" s="166" t="s">
        <v>88</v>
      </c>
      <c r="B11" s="200"/>
      <c r="C11" s="200"/>
      <c r="D11" s="165">
        <v>16582</v>
      </c>
      <c r="E11" s="165"/>
      <c r="F11" s="165">
        <v>13322</v>
      </c>
      <c r="G11" s="189"/>
      <c r="H11" s="191"/>
      <c r="J11" s="191"/>
    </row>
    <row r="12" spans="1:10" customFormat="1" ht="23.25" customHeight="1">
      <c r="A12" t="s">
        <v>19</v>
      </c>
      <c r="B12" s="200"/>
      <c r="C12" s="200"/>
      <c r="D12" s="165">
        <v>160547</v>
      </c>
      <c r="E12" s="165"/>
      <c r="F12" s="165">
        <v>98007</v>
      </c>
      <c r="G12" s="189"/>
      <c r="H12" s="191"/>
      <c r="J12" s="191"/>
    </row>
    <row r="13" spans="1:10" customFormat="1" ht="23.25" customHeight="1">
      <c r="A13" t="s">
        <v>159</v>
      </c>
      <c r="B13" s="200">
        <v>9</v>
      </c>
      <c r="C13" s="200"/>
      <c r="D13" s="165">
        <v>406967</v>
      </c>
      <c r="E13" s="165"/>
      <c r="F13" s="165">
        <v>336248</v>
      </c>
      <c r="G13" s="189"/>
      <c r="H13" s="191"/>
      <c r="J13" s="191"/>
    </row>
    <row r="14" spans="1:10" customFormat="1" ht="23.25" customHeight="1">
      <c r="A14" t="s">
        <v>13</v>
      </c>
      <c r="B14" s="200"/>
      <c r="C14" s="167"/>
      <c r="D14" s="165">
        <v>2673</v>
      </c>
      <c r="E14" s="165"/>
      <c r="F14" s="165">
        <v>2653</v>
      </c>
      <c r="G14" s="189"/>
      <c r="H14" s="191"/>
      <c r="J14" s="191"/>
    </row>
    <row r="15" spans="1:10" customFormat="1" ht="23.25" customHeight="1">
      <c r="A15" s="168" t="s">
        <v>14</v>
      </c>
      <c r="B15" s="200"/>
      <c r="C15" s="200"/>
      <c r="D15" s="77">
        <v>817309</v>
      </c>
      <c r="E15" s="165"/>
      <c r="F15" s="77">
        <v>672253</v>
      </c>
      <c r="G15" s="189"/>
    </row>
    <row r="16" spans="1:10" customFormat="1" ht="23.25" customHeight="1">
      <c r="A16" s="168"/>
      <c r="B16" s="200"/>
      <c r="C16" s="200"/>
      <c r="D16" s="169"/>
      <c r="F16" s="169"/>
      <c r="G16" s="189"/>
    </row>
    <row r="17" spans="1:10" customFormat="1" ht="23.25" customHeight="1">
      <c r="A17" s="164" t="s">
        <v>2</v>
      </c>
      <c r="B17" s="200"/>
      <c r="C17" s="200"/>
      <c r="D17" s="169"/>
      <c r="F17" s="169"/>
      <c r="G17" s="189"/>
    </row>
    <row r="18" spans="1:10" customFormat="1" ht="23.25" customHeight="1">
      <c r="A18" t="s">
        <v>112</v>
      </c>
      <c r="B18" s="200"/>
      <c r="C18" s="200"/>
      <c r="D18" s="169">
        <v>43988</v>
      </c>
      <c r="E18" s="169"/>
      <c r="F18" s="165">
        <v>43988</v>
      </c>
      <c r="G18" s="189"/>
      <c r="H18" s="191"/>
      <c r="J18" s="191"/>
    </row>
    <row r="19" spans="1:10" customFormat="1" ht="23.25" customHeight="1">
      <c r="A19" t="s">
        <v>29</v>
      </c>
      <c r="B19" s="200" t="s">
        <v>148</v>
      </c>
      <c r="C19" s="200"/>
      <c r="D19" s="169">
        <v>471209</v>
      </c>
      <c r="E19" s="165"/>
      <c r="F19" s="165">
        <v>475436</v>
      </c>
      <c r="G19" s="189"/>
      <c r="H19" s="191"/>
      <c r="J19" s="191"/>
    </row>
    <row r="20" spans="1:10" customFormat="1" ht="23.25" customHeight="1">
      <c r="A20" t="s">
        <v>113</v>
      </c>
      <c r="B20" s="200"/>
      <c r="C20" s="200"/>
      <c r="D20" s="54">
        <v>42915</v>
      </c>
      <c r="E20" s="165"/>
      <c r="F20" s="165">
        <v>41125</v>
      </c>
      <c r="G20" s="189"/>
      <c r="H20" s="191"/>
      <c r="J20" s="191"/>
    </row>
    <row r="21" spans="1:10" customFormat="1" ht="23.25" customHeight="1">
      <c r="A21" t="s">
        <v>30</v>
      </c>
      <c r="B21" s="200"/>
      <c r="C21" s="200"/>
      <c r="D21" s="169">
        <v>8348</v>
      </c>
      <c r="E21" s="165"/>
      <c r="F21" s="165">
        <v>8850</v>
      </c>
      <c r="G21" s="189"/>
      <c r="H21" s="191"/>
      <c r="J21" s="191"/>
    </row>
    <row r="22" spans="1:10" customFormat="1" ht="23.25" customHeight="1">
      <c r="A22" t="s">
        <v>74</v>
      </c>
      <c r="B22" s="200"/>
      <c r="C22" s="200"/>
      <c r="D22" s="169">
        <v>1455</v>
      </c>
      <c r="F22" s="165">
        <v>1333</v>
      </c>
      <c r="G22" s="189"/>
      <c r="H22" s="191"/>
      <c r="J22" s="191"/>
    </row>
    <row r="23" spans="1:10" customFormat="1" ht="23.25" customHeight="1">
      <c r="A23" t="s">
        <v>77</v>
      </c>
      <c r="B23" s="200"/>
      <c r="C23" s="200"/>
      <c r="D23" s="169">
        <v>2536</v>
      </c>
      <c r="E23" s="165"/>
      <c r="F23" s="165">
        <v>1390</v>
      </c>
      <c r="G23" s="189"/>
      <c r="H23" s="191"/>
      <c r="J23" s="191"/>
    </row>
    <row r="24" spans="1:10" customFormat="1" ht="23.25" customHeight="1">
      <c r="A24" s="168" t="s">
        <v>3</v>
      </c>
      <c r="B24" s="200"/>
      <c r="C24" s="200"/>
      <c r="D24" s="77">
        <v>570451</v>
      </c>
      <c r="E24" s="165"/>
      <c r="F24" s="77">
        <v>572122</v>
      </c>
      <c r="G24" s="189"/>
    </row>
    <row r="25" spans="1:10" customFormat="1" ht="23.25" customHeight="1">
      <c r="A25" s="168"/>
      <c r="B25" s="200"/>
      <c r="C25" s="200"/>
      <c r="D25" s="54"/>
      <c r="E25" s="165"/>
      <c r="F25" s="54"/>
      <c r="G25" s="189"/>
    </row>
    <row r="26" spans="1:10" customFormat="1" ht="23.25" customHeight="1" thickBot="1">
      <c r="A26" s="168" t="s">
        <v>4</v>
      </c>
      <c r="B26" s="200"/>
      <c r="C26" s="200"/>
      <c r="D26" s="118">
        <v>1387760</v>
      </c>
      <c r="E26" s="165"/>
      <c r="F26" s="118">
        <v>1244375</v>
      </c>
      <c r="G26" s="189"/>
    </row>
    <row r="27" spans="1:10" customFormat="1" ht="23.25" customHeight="1" thickTop="1">
      <c r="A27" s="168"/>
      <c r="B27" s="200"/>
      <c r="C27" s="200"/>
      <c r="D27" s="12"/>
      <c r="F27" s="12"/>
      <c r="G27" s="189"/>
    </row>
    <row r="28" spans="1:10" customFormat="1">
      <c r="A28" s="167"/>
      <c r="B28" s="200"/>
      <c r="C28" s="200"/>
      <c r="D28" s="20"/>
      <c r="E28" s="171"/>
      <c r="F28" s="20"/>
      <c r="G28" s="189"/>
    </row>
    <row r="29" spans="1:10" customFormat="1" ht="23.25" customHeight="1">
      <c r="A29" s="160" t="s">
        <v>57</v>
      </c>
      <c r="B29" s="161"/>
      <c r="C29" s="161"/>
      <c r="D29" s="161"/>
      <c r="F29" s="161"/>
      <c r="G29" s="189"/>
    </row>
    <row r="30" spans="1:10" customFormat="1" ht="23.25" customHeight="1">
      <c r="A30" s="162" t="s">
        <v>49</v>
      </c>
      <c r="B30" s="161"/>
      <c r="C30" s="161"/>
      <c r="D30" s="161"/>
      <c r="F30" s="161"/>
      <c r="G30" s="189"/>
    </row>
    <row r="31" spans="1:10" customFormat="1" ht="23.25" customHeight="1">
      <c r="A31" s="160"/>
      <c r="B31" s="161"/>
      <c r="C31" s="161"/>
      <c r="D31" s="161"/>
      <c r="F31" s="161"/>
      <c r="G31" s="189"/>
    </row>
    <row r="32" spans="1:10" customFormat="1" ht="23.25" customHeight="1">
      <c r="A32" s="160"/>
      <c r="B32" s="161"/>
      <c r="C32" s="161"/>
      <c r="D32" s="124" t="s">
        <v>139</v>
      </c>
      <c r="E32" s="124"/>
      <c r="F32" s="124" t="s">
        <v>55</v>
      </c>
      <c r="G32" s="189"/>
    </row>
    <row r="33" spans="1:11" customFormat="1" ht="23.25" customHeight="1">
      <c r="A33" s="160" t="s">
        <v>5</v>
      </c>
      <c r="B33" s="200" t="s">
        <v>0</v>
      </c>
      <c r="C33" s="200"/>
      <c r="D33" s="9">
        <v>2564</v>
      </c>
      <c r="E33" s="9"/>
      <c r="F33" s="9">
        <v>2563</v>
      </c>
      <c r="G33" s="189"/>
    </row>
    <row r="34" spans="1:11" customFormat="1" ht="23.25" customHeight="1">
      <c r="A34" s="160"/>
      <c r="B34" s="200"/>
      <c r="C34" s="200"/>
      <c r="D34" s="124" t="s">
        <v>60</v>
      </c>
      <c r="E34" s="9"/>
      <c r="F34" s="9"/>
      <c r="G34" s="189"/>
    </row>
    <row r="35" spans="1:11" customFormat="1" ht="23.25" customHeight="1">
      <c r="C35" s="200"/>
      <c r="D35" s="201" t="s">
        <v>66</v>
      </c>
      <c r="E35" s="201"/>
      <c r="F35" s="201"/>
      <c r="G35" s="189"/>
    </row>
    <row r="36" spans="1:11" customFormat="1" ht="23.25" customHeight="1">
      <c r="A36" s="164" t="s">
        <v>6</v>
      </c>
      <c r="B36" s="200"/>
      <c r="C36" s="200"/>
      <c r="D36" s="200"/>
      <c r="F36" s="200"/>
      <c r="G36" s="189"/>
    </row>
    <row r="37" spans="1:11" customFormat="1" ht="23.25" customHeight="1">
      <c r="A37" t="s">
        <v>31</v>
      </c>
      <c r="B37" s="200">
        <v>3</v>
      </c>
      <c r="C37" s="200"/>
      <c r="D37" s="165">
        <v>119205</v>
      </c>
      <c r="E37" s="165"/>
      <c r="F37" s="165">
        <v>86466</v>
      </c>
      <c r="G37" s="189"/>
      <c r="H37" s="191"/>
      <c r="J37" s="191"/>
    </row>
    <row r="38" spans="1:11" customFormat="1" ht="23.25" customHeight="1">
      <c r="A38" t="s">
        <v>89</v>
      </c>
      <c r="B38" s="200"/>
      <c r="C38" s="200"/>
      <c r="D38" s="165">
        <v>63635</v>
      </c>
      <c r="E38" s="165"/>
      <c r="F38" s="96">
        <v>74914</v>
      </c>
      <c r="G38" s="189"/>
      <c r="H38" s="191"/>
      <c r="J38" s="191"/>
    </row>
    <row r="39" spans="1:11" customFormat="1" ht="23.25" customHeight="1">
      <c r="A39" t="s">
        <v>114</v>
      </c>
      <c r="B39" s="200"/>
      <c r="C39" s="200"/>
      <c r="D39" s="165">
        <v>15028</v>
      </c>
      <c r="E39" s="165"/>
      <c r="F39" s="96">
        <v>6139</v>
      </c>
      <c r="G39" s="189"/>
      <c r="H39" s="191"/>
      <c r="J39" s="191"/>
      <c r="K39" s="189"/>
    </row>
    <row r="40" spans="1:11" customFormat="1" ht="23.25" customHeight="1">
      <c r="A40" t="s">
        <v>115</v>
      </c>
      <c r="B40" s="200"/>
      <c r="C40" s="200"/>
      <c r="D40" s="165">
        <v>9128</v>
      </c>
      <c r="E40" s="165"/>
      <c r="F40" s="165">
        <v>8253</v>
      </c>
      <c r="G40" s="189"/>
      <c r="H40" s="191"/>
      <c r="J40" s="191"/>
    </row>
    <row r="41" spans="1:11" customFormat="1" ht="23.25" customHeight="1">
      <c r="A41" t="s">
        <v>116</v>
      </c>
      <c r="B41" s="200"/>
      <c r="C41" s="200"/>
      <c r="D41" s="165">
        <v>12698</v>
      </c>
      <c r="E41" s="165"/>
      <c r="F41" s="165">
        <v>7947</v>
      </c>
      <c r="G41" s="189"/>
      <c r="H41" s="191"/>
      <c r="J41" s="191"/>
      <c r="K41" s="30"/>
    </row>
    <row r="42" spans="1:11" customFormat="1" ht="23.25" customHeight="1">
      <c r="A42" t="s">
        <v>161</v>
      </c>
      <c r="B42" s="200">
        <v>9</v>
      </c>
      <c r="C42" s="200"/>
      <c r="D42" s="165">
        <v>2193</v>
      </c>
      <c r="E42" s="165"/>
      <c r="F42" s="165">
        <v>269</v>
      </c>
      <c r="G42" s="189"/>
      <c r="H42" s="191"/>
      <c r="J42" s="191"/>
      <c r="K42" s="30"/>
    </row>
    <row r="43" spans="1:11" customFormat="1" ht="23.25" customHeight="1">
      <c r="A43" s="193" t="s">
        <v>7</v>
      </c>
      <c r="B43" s="200"/>
      <c r="C43" s="200"/>
      <c r="D43" s="165">
        <v>505</v>
      </c>
      <c r="E43" s="165"/>
      <c r="F43" s="165">
        <v>583</v>
      </c>
      <c r="G43" s="189"/>
      <c r="H43" s="191"/>
      <c r="I43" s="170"/>
      <c r="J43" s="191"/>
      <c r="K43" s="191"/>
    </row>
    <row r="44" spans="1:11" customFormat="1" ht="23.25" customHeight="1">
      <c r="A44" s="168" t="s">
        <v>8</v>
      </c>
      <c r="B44" s="200"/>
      <c r="C44" s="200"/>
      <c r="D44" s="77">
        <v>222392</v>
      </c>
      <c r="E44" s="165"/>
      <c r="F44" s="77">
        <v>184571</v>
      </c>
      <c r="G44" s="189"/>
      <c r="I44" s="170"/>
      <c r="J44" s="165"/>
      <c r="K44" s="191"/>
    </row>
    <row r="45" spans="1:11" customFormat="1" ht="23.25" customHeight="1">
      <c r="A45" s="167"/>
      <c r="B45" s="200"/>
      <c r="C45" s="200"/>
      <c r="D45" s="20"/>
      <c r="E45" s="171"/>
      <c r="F45" s="20"/>
      <c r="G45" s="189"/>
    </row>
    <row r="46" spans="1:11" customFormat="1" ht="23.25" customHeight="1">
      <c r="A46" s="164" t="s">
        <v>20</v>
      </c>
      <c r="B46" s="200"/>
      <c r="C46" s="200"/>
      <c r="D46" s="20"/>
      <c r="E46" s="171"/>
      <c r="F46" s="20"/>
      <c r="G46" s="189"/>
    </row>
    <row r="47" spans="1:11" customFormat="1" ht="23.25" customHeight="1">
      <c r="A47" t="s">
        <v>160</v>
      </c>
      <c r="B47" s="200"/>
      <c r="C47" s="200"/>
      <c r="D47" s="165">
        <v>30029</v>
      </c>
      <c r="E47" s="165"/>
      <c r="F47" s="165">
        <v>29418</v>
      </c>
      <c r="G47" s="189"/>
      <c r="H47" s="191"/>
      <c r="J47" s="191"/>
    </row>
    <row r="48" spans="1:11" customFormat="1" ht="23.25" customHeight="1">
      <c r="A48" t="s">
        <v>84</v>
      </c>
      <c r="B48" s="200"/>
      <c r="C48" s="200"/>
      <c r="D48" s="165">
        <v>2882</v>
      </c>
      <c r="E48" s="165"/>
      <c r="F48" s="165">
        <v>2781</v>
      </c>
      <c r="G48" s="189"/>
      <c r="H48" s="191"/>
      <c r="J48" s="191"/>
    </row>
    <row r="49" spans="1:10" customFormat="1" ht="23.25" customHeight="1">
      <c r="A49" t="s">
        <v>117</v>
      </c>
      <c r="B49" s="200"/>
      <c r="C49" s="200"/>
      <c r="D49" s="172">
        <v>922</v>
      </c>
      <c r="E49" s="165"/>
      <c r="F49" s="172">
        <v>922</v>
      </c>
      <c r="G49" s="189"/>
      <c r="H49" s="191"/>
      <c r="J49" s="191"/>
    </row>
    <row r="50" spans="1:10" ht="23.25" customHeight="1">
      <c r="A50" s="168" t="s">
        <v>21</v>
      </c>
      <c r="B50" s="146"/>
      <c r="C50" s="146"/>
      <c r="D50" s="60">
        <v>33833</v>
      </c>
      <c r="E50" s="173"/>
      <c r="F50" s="60">
        <v>33121</v>
      </c>
    </row>
    <row r="51" spans="1:10" ht="23.25" customHeight="1">
      <c r="A51" s="168"/>
      <c r="B51" s="146"/>
      <c r="C51" s="146"/>
      <c r="D51" s="55"/>
      <c r="E51" s="173"/>
      <c r="F51" s="55"/>
    </row>
    <row r="52" spans="1:10" ht="23.25" customHeight="1">
      <c r="A52" s="168" t="s">
        <v>22</v>
      </c>
      <c r="B52" s="146"/>
      <c r="C52" s="146"/>
      <c r="D52" s="60">
        <v>256225</v>
      </c>
      <c r="E52" s="173"/>
      <c r="F52" s="60">
        <v>217692</v>
      </c>
    </row>
    <row r="54" spans="1:10" ht="23.25">
      <c r="A54" s="160" t="s">
        <v>57</v>
      </c>
      <c r="E54"/>
    </row>
    <row r="55" spans="1:10" ht="23.25">
      <c r="A55" s="162" t="s">
        <v>49</v>
      </c>
      <c r="E55"/>
    </row>
    <row r="56" spans="1:10" ht="23.25">
      <c r="A56" s="160"/>
      <c r="E56"/>
    </row>
    <row r="57" spans="1:10" ht="23.25">
      <c r="A57" s="160"/>
      <c r="D57" s="124" t="s">
        <v>139</v>
      </c>
      <c r="E57" s="124"/>
      <c r="F57" s="124" t="s">
        <v>55</v>
      </c>
    </row>
    <row r="58" spans="1:10" ht="23.25">
      <c r="A58" s="160" t="s">
        <v>5</v>
      </c>
      <c r="B58" s="200"/>
      <c r="C58" s="200"/>
      <c r="D58" s="9">
        <v>2564</v>
      </c>
      <c r="E58" s="9"/>
      <c r="F58" s="9">
        <v>2563</v>
      </c>
    </row>
    <row r="59" spans="1:10" ht="23.25">
      <c r="A59" s="160"/>
      <c r="B59" s="200"/>
      <c r="C59" s="200"/>
      <c r="D59" s="124" t="s">
        <v>60</v>
      </c>
      <c r="E59" s="9"/>
      <c r="F59" s="9"/>
    </row>
    <row r="60" spans="1:10">
      <c r="A60"/>
      <c r="B60"/>
      <c r="C60" s="200"/>
      <c r="D60" s="201" t="s">
        <v>66</v>
      </c>
      <c r="E60" s="201"/>
      <c r="F60" s="201"/>
    </row>
    <row r="61" spans="1:10">
      <c r="A61" s="164" t="s">
        <v>56</v>
      </c>
      <c r="B61"/>
      <c r="C61" s="200"/>
      <c r="D61" s="200"/>
      <c r="E61" s="200"/>
      <c r="F61" s="200"/>
    </row>
    <row r="62" spans="1:10">
      <c r="A62" s="167" t="s">
        <v>16</v>
      </c>
      <c r="B62" s="200"/>
      <c r="C62" s="200"/>
      <c r="D62" s="169"/>
      <c r="E62"/>
      <c r="F62" s="169"/>
    </row>
    <row r="63" spans="1:10">
      <c r="A63" s="167" t="s">
        <v>18</v>
      </c>
      <c r="B63" s="200"/>
      <c r="C63" s="200"/>
      <c r="D63" s="169"/>
      <c r="E63"/>
      <c r="F63" s="169"/>
    </row>
    <row r="64" spans="1:10" ht="22.5" thickBot="1">
      <c r="A64" s="161" t="s">
        <v>118</v>
      </c>
      <c r="B64" s="200"/>
      <c r="C64" s="200"/>
      <c r="D64" s="174">
        <v>212540</v>
      </c>
      <c r="E64" s="165"/>
      <c r="F64" s="174">
        <v>212540</v>
      </c>
      <c r="G64" s="189"/>
    </row>
    <row r="65" spans="1:8" ht="22.5" thickTop="1">
      <c r="A65" s="167" t="s">
        <v>26</v>
      </c>
      <c r="B65" s="200"/>
      <c r="C65" s="200"/>
      <c r="D65" s="54"/>
      <c r="E65" s="54"/>
      <c r="F65" s="54"/>
      <c r="G65" s="189"/>
    </row>
    <row r="66" spans="1:8">
      <c r="A66" s="161" t="s">
        <v>119</v>
      </c>
      <c r="B66" s="200"/>
      <c r="C66" s="200"/>
      <c r="D66" s="54">
        <v>212382</v>
      </c>
      <c r="E66" s="54"/>
      <c r="F66" s="54">
        <v>212382</v>
      </c>
      <c r="G66" s="189"/>
      <c r="H66" s="191"/>
    </row>
    <row r="67" spans="1:8">
      <c r="A67" t="s">
        <v>90</v>
      </c>
      <c r="B67" s="200"/>
      <c r="C67" s="200"/>
      <c r="D67" s="175">
        <v>374862</v>
      </c>
      <c r="E67" s="175"/>
      <c r="F67" s="175">
        <v>374862</v>
      </c>
      <c r="G67" s="189"/>
      <c r="H67" s="191"/>
    </row>
    <row r="68" spans="1:8">
      <c r="A68" t="s">
        <v>98</v>
      </c>
      <c r="B68" s="200"/>
      <c r="C68" s="200"/>
      <c r="D68" s="175">
        <v>7487</v>
      </c>
      <c r="E68" s="175"/>
      <c r="F68" s="175">
        <v>7487</v>
      </c>
      <c r="G68" s="189"/>
      <c r="H68" s="191"/>
    </row>
    <row r="69" spans="1:8">
      <c r="A69" s="167" t="s">
        <v>32</v>
      </c>
      <c r="B69" s="200"/>
      <c r="C69" s="200"/>
      <c r="D69" s="169"/>
      <c r="E69"/>
      <c r="F69" s="169"/>
      <c r="G69" s="189"/>
    </row>
    <row r="70" spans="1:8">
      <c r="A70" t="s">
        <v>120</v>
      </c>
      <c r="B70" s="200"/>
      <c r="C70" s="200"/>
      <c r="D70" s="175">
        <v>21254</v>
      </c>
      <c r="E70" s="175"/>
      <c r="F70" s="165">
        <v>21254</v>
      </c>
      <c r="G70" s="189"/>
      <c r="H70" s="191"/>
    </row>
    <row r="71" spans="1:8">
      <c r="A71" t="s">
        <v>52</v>
      </c>
      <c r="B71" s="200"/>
      <c r="C71" s="200"/>
      <c r="D71" s="176">
        <v>515550</v>
      </c>
      <c r="E71" s="54"/>
      <c r="F71" s="176">
        <v>410698</v>
      </c>
      <c r="G71" s="189"/>
      <c r="H71" s="191"/>
    </row>
    <row r="72" spans="1:8" ht="21.75" hidden="1" customHeight="1">
      <c r="A72" t="s">
        <v>101</v>
      </c>
      <c r="B72" s="200"/>
      <c r="C72" s="200"/>
      <c r="D72" s="176">
        <v>0</v>
      </c>
      <c r="E72" s="54"/>
      <c r="F72" s="176">
        <v>0</v>
      </c>
      <c r="G72" s="189"/>
    </row>
    <row r="73" spans="1:8">
      <c r="A73" s="168" t="s">
        <v>53</v>
      </c>
      <c r="B73" s="200"/>
      <c r="C73" s="200"/>
      <c r="D73" s="60">
        <v>1131535</v>
      </c>
      <c r="E73" s="165"/>
      <c r="F73" s="60">
        <v>1026683</v>
      </c>
      <c r="G73" s="189"/>
    </row>
    <row r="74" spans="1:8">
      <c r="A74" s="173"/>
      <c r="B74" s="200"/>
      <c r="C74" s="200"/>
      <c r="D74" s="177"/>
      <c r="E74" s="178"/>
      <c r="F74" s="177"/>
      <c r="G74" s="189"/>
    </row>
    <row r="75" spans="1:8" ht="22.5" thickBot="1">
      <c r="A75" s="168" t="s">
        <v>24</v>
      </c>
      <c r="B75" s="200"/>
      <c r="C75" s="200"/>
      <c r="D75" s="118">
        <v>1387760</v>
      </c>
      <c r="E75" s="165"/>
      <c r="F75" s="118">
        <v>1244375</v>
      </c>
      <c r="G75" s="189"/>
    </row>
    <row r="76" spans="1:8" ht="22.5" thickTop="1">
      <c r="D76" s="179"/>
      <c r="F76" s="179"/>
      <c r="G76" s="189"/>
    </row>
    <row r="78" spans="1:8">
      <c r="D78" s="179"/>
    </row>
  </sheetData>
  <mergeCells count="3">
    <mergeCell ref="D7:F7"/>
    <mergeCell ref="D35:F35"/>
    <mergeCell ref="D60:F60"/>
  </mergeCells>
  <pageMargins left="0.8" right="0.8" top="0.48" bottom="0.5" header="0.5" footer="0.5"/>
  <pageSetup paperSize="9" scale="96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5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showGridLines="0" view="pageBreakPreview" topLeftCell="A13" zoomScale="85" zoomScaleNormal="66" zoomScaleSheetLayoutView="85" workbookViewId="0">
      <selection activeCell="A41" sqref="A41"/>
    </sheetView>
  </sheetViews>
  <sheetFormatPr defaultColWidth="9.140625" defaultRowHeight="23.25" customHeight="1"/>
  <cols>
    <col min="1" max="1" width="56.42578125" style="1" customWidth="1"/>
    <col min="2" max="2" width="16.7109375" style="15" customWidth="1"/>
    <col min="3" max="3" width="1.5703125" style="15" customWidth="1"/>
    <col min="4" max="4" width="11.85546875" style="15" customWidth="1"/>
    <col min="5" max="5" width="1.5703125" style="1" customWidth="1"/>
    <col min="6" max="6" width="11.85546875" style="15" customWidth="1"/>
    <col min="7" max="7" width="1.5703125" style="15" customWidth="1"/>
    <col min="8" max="8" width="11.85546875" style="40" hidden="1" customWidth="1"/>
    <col min="9" max="9" width="1.5703125" style="40" hidden="1" customWidth="1"/>
    <col min="10" max="10" width="11.85546875" style="40" hidden="1" customWidth="1"/>
    <col min="11" max="11" width="8.7109375" style="1" hidden="1" customWidth="1"/>
    <col min="12" max="12" width="18.42578125" style="40" customWidth="1"/>
    <col min="13" max="13" width="16.7109375" style="40" customWidth="1"/>
    <col min="14" max="14" width="1.5703125" style="1" customWidth="1"/>
    <col min="15" max="15" width="13.42578125" style="40" customWidth="1"/>
    <col min="16" max="16" width="1.5703125" style="1" customWidth="1"/>
    <col min="17" max="17" width="11" style="1" bestFit="1" customWidth="1"/>
    <col min="18" max="18" width="1.5703125" style="1" customWidth="1"/>
    <col min="19" max="19" width="13.140625" style="40" customWidth="1"/>
    <col min="20" max="16384" width="9.140625" style="1"/>
  </cols>
  <sheetData>
    <row r="1" spans="1:19" s="3" customFormat="1" ht="23.25" customHeight="1">
      <c r="A1" s="2" t="s">
        <v>57</v>
      </c>
      <c r="B1" s="15"/>
      <c r="C1" s="15"/>
      <c r="D1" s="15"/>
      <c r="F1" s="15"/>
      <c r="G1" s="15"/>
      <c r="H1" s="43"/>
      <c r="I1" s="43"/>
      <c r="J1" s="43"/>
      <c r="L1" s="43"/>
      <c r="M1" s="43"/>
      <c r="O1" s="43"/>
      <c r="S1" s="43"/>
    </row>
    <row r="2" spans="1:19" s="3" customFormat="1" ht="23.25" customHeight="1">
      <c r="A2" s="32" t="s">
        <v>62</v>
      </c>
      <c r="B2" s="15"/>
      <c r="C2" s="15"/>
      <c r="D2" s="15"/>
      <c r="F2" s="15"/>
      <c r="G2" s="15"/>
      <c r="H2" s="43"/>
      <c r="I2" s="43"/>
      <c r="J2" s="43"/>
      <c r="L2" s="43"/>
      <c r="M2" s="43"/>
      <c r="O2" s="43"/>
      <c r="S2" s="43"/>
    </row>
    <row r="3" spans="1:19" s="3" customFormat="1" ht="23.25" customHeight="1">
      <c r="A3" s="2"/>
      <c r="B3" s="15"/>
      <c r="C3" s="15"/>
      <c r="D3" s="15"/>
      <c r="F3" s="15"/>
      <c r="G3" s="15"/>
      <c r="H3" s="43"/>
      <c r="I3" s="43"/>
      <c r="J3" s="43"/>
      <c r="L3" s="43"/>
      <c r="M3" s="43"/>
      <c r="O3" s="43"/>
      <c r="S3" s="43"/>
    </row>
    <row r="4" spans="1:19" s="3" customFormat="1" ht="23.25" customHeight="1">
      <c r="A4" s="2"/>
      <c r="B4" s="15"/>
      <c r="C4" s="15"/>
      <c r="D4" s="202" t="s">
        <v>61</v>
      </c>
      <c r="E4" s="203"/>
      <c r="F4" s="203"/>
      <c r="G4" s="46"/>
      <c r="H4" s="202" t="s">
        <v>96</v>
      </c>
      <c r="I4" s="202"/>
      <c r="J4" s="202"/>
      <c r="L4" s="43"/>
      <c r="M4" s="43"/>
      <c r="O4" s="43"/>
      <c r="S4" s="43"/>
    </row>
    <row r="5" spans="1:19" s="3" customFormat="1" ht="23.25" customHeight="1">
      <c r="A5" s="2"/>
      <c r="B5" s="15"/>
      <c r="C5" s="15"/>
      <c r="D5" s="202" t="s">
        <v>140</v>
      </c>
      <c r="E5" s="202"/>
      <c r="F5" s="202"/>
      <c r="G5" s="52"/>
      <c r="H5" s="202" t="s">
        <v>97</v>
      </c>
      <c r="I5" s="202"/>
      <c r="J5" s="202"/>
      <c r="L5" s="43"/>
      <c r="M5" s="43"/>
      <c r="O5" s="43"/>
      <c r="S5" s="43"/>
    </row>
    <row r="6" spans="1:19" s="3" customFormat="1" ht="23.25" customHeight="1">
      <c r="A6" s="7"/>
      <c r="B6" s="11" t="s">
        <v>0</v>
      </c>
      <c r="C6" s="11"/>
      <c r="D6" s="9">
        <v>2564</v>
      </c>
      <c r="E6" s="9"/>
      <c r="F6" s="9">
        <v>2563</v>
      </c>
      <c r="G6" s="9"/>
      <c r="H6" s="9">
        <v>2563</v>
      </c>
      <c r="I6" s="9"/>
      <c r="J6" s="9">
        <v>2562</v>
      </c>
      <c r="K6" s="124" t="s">
        <v>100</v>
      </c>
      <c r="L6" s="43"/>
      <c r="M6" s="44"/>
      <c r="N6" s="22"/>
      <c r="O6" s="44"/>
      <c r="P6" s="22"/>
      <c r="Q6" s="22"/>
      <c r="R6" s="22"/>
      <c r="S6" s="44"/>
    </row>
    <row r="7" spans="1:19" s="3" customFormat="1" ht="23.25" customHeight="1">
      <c r="A7" s="7"/>
      <c r="B7" s="11"/>
      <c r="C7" s="11"/>
      <c r="D7" s="204" t="s">
        <v>66</v>
      </c>
      <c r="E7" s="204"/>
      <c r="F7" s="204"/>
      <c r="G7" s="204"/>
      <c r="H7" s="204"/>
      <c r="I7" s="204"/>
      <c r="J7" s="204"/>
      <c r="L7" s="43"/>
      <c r="M7" s="43"/>
      <c r="O7" s="43"/>
      <c r="S7" s="43"/>
    </row>
    <row r="8" spans="1:19" s="3" customFormat="1" ht="23.25" customHeight="1">
      <c r="A8" s="13" t="s">
        <v>15</v>
      </c>
      <c r="B8" s="16"/>
      <c r="C8" s="16"/>
      <c r="D8" s="16"/>
      <c r="E8" s="4"/>
      <c r="F8" s="16"/>
      <c r="G8" s="16"/>
      <c r="L8" s="43"/>
      <c r="M8" s="43"/>
      <c r="O8" s="43"/>
      <c r="S8" s="43"/>
    </row>
    <row r="9" spans="1:19" s="3" customFormat="1" ht="23.25" customHeight="1">
      <c r="A9" s="3" t="s">
        <v>91</v>
      </c>
      <c r="B9" s="116">
        <v>7</v>
      </c>
      <c r="C9" s="16"/>
      <c r="D9" s="120">
        <v>351539</v>
      </c>
      <c r="E9" s="57"/>
      <c r="F9" s="120">
        <v>272462</v>
      </c>
      <c r="G9" s="56"/>
      <c r="H9" s="59"/>
      <c r="I9" s="57"/>
      <c r="J9" s="59">
        <v>765127</v>
      </c>
      <c r="K9" s="125">
        <v>765126764.90841103</v>
      </c>
      <c r="L9" s="43"/>
      <c r="M9" s="191"/>
      <c r="O9" s="43"/>
      <c r="Q9" s="43"/>
      <c r="S9" s="43"/>
    </row>
    <row r="10" spans="1:19" s="3" customFormat="1" ht="23.25" customHeight="1">
      <c r="A10" s="3" t="s">
        <v>70</v>
      </c>
      <c r="B10" s="16"/>
      <c r="C10" s="16"/>
      <c r="D10" s="120">
        <v>1374</v>
      </c>
      <c r="E10" s="57"/>
      <c r="F10" s="120">
        <v>1663</v>
      </c>
      <c r="G10" s="58"/>
      <c r="H10" s="59"/>
      <c r="I10" s="57"/>
      <c r="J10" s="59">
        <v>614</v>
      </c>
      <c r="K10" s="125">
        <v>614179.61</v>
      </c>
      <c r="L10" s="43"/>
      <c r="M10" s="191"/>
      <c r="O10" s="43"/>
      <c r="Q10" s="43"/>
      <c r="S10" s="43"/>
    </row>
    <row r="11" spans="1:19" s="3" customFormat="1" ht="23.25" customHeight="1">
      <c r="A11" s="3" t="s">
        <v>9</v>
      </c>
      <c r="B11" s="16"/>
      <c r="C11" s="16"/>
      <c r="D11" s="119">
        <v>2936</v>
      </c>
      <c r="E11" s="57"/>
      <c r="F11" s="119">
        <v>1684</v>
      </c>
      <c r="G11" s="59"/>
      <c r="H11" s="119"/>
      <c r="I11" s="57"/>
      <c r="J11" s="119">
        <v>7434</v>
      </c>
      <c r="K11" s="125">
        <v>5820035.6500000004</v>
      </c>
      <c r="L11" s="43"/>
      <c r="M11" s="191"/>
      <c r="O11" s="43"/>
      <c r="Q11" s="43"/>
      <c r="S11" s="43"/>
    </row>
    <row r="12" spans="1:19" s="3" customFormat="1" ht="23.25" customHeight="1">
      <c r="A12" s="5" t="s">
        <v>10</v>
      </c>
      <c r="B12" s="16"/>
      <c r="C12" s="16"/>
      <c r="D12" s="60">
        <v>355849</v>
      </c>
      <c r="E12" s="57"/>
      <c r="F12" s="60">
        <v>275809</v>
      </c>
      <c r="G12" s="61"/>
      <c r="H12" s="60">
        <v>0</v>
      </c>
      <c r="I12" s="62"/>
      <c r="J12" s="60">
        <v>773175</v>
      </c>
      <c r="L12" s="43"/>
      <c r="M12" s="43"/>
      <c r="O12" s="43"/>
      <c r="Q12" s="43"/>
      <c r="S12" s="43"/>
    </row>
    <row r="13" spans="1:19" s="3" customFormat="1" ht="12" customHeight="1">
      <c r="A13" s="8"/>
      <c r="B13" s="16"/>
      <c r="C13" s="16"/>
      <c r="D13" s="63"/>
      <c r="E13" s="64"/>
      <c r="F13" s="63"/>
      <c r="G13" s="63"/>
      <c r="H13" s="65"/>
      <c r="I13" s="65"/>
      <c r="J13" s="65"/>
      <c r="L13" s="43"/>
      <c r="M13" s="43"/>
      <c r="O13" s="43"/>
      <c r="Q13" s="43"/>
      <c r="S13" s="43"/>
    </row>
    <row r="14" spans="1:19" s="3" customFormat="1" ht="23.25" customHeight="1">
      <c r="A14" s="13" t="s">
        <v>11</v>
      </c>
      <c r="B14" s="16"/>
      <c r="C14" s="16"/>
      <c r="D14" s="54"/>
      <c r="E14" s="57"/>
      <c r="F14" s="54"/>
      <c r="G14" s="56"/>
      <c r="H14" s="65"/>
      <c r="I14" s="65"/>
      <c r="J14" s="65"/>
      <c r="L14" s="43"/>
      <c r="M14" s="43"/>
      <c r="O14" s="43"/>
      <c r="Q14" s="43"/>
      <c r="S14" s="43"/>
    </row>
    <row r="15" spans="1:19" s="3" customFormat="1" ht="23.25" customHeight="1">
      <c r="A15" s="3" t="s">
        <v>122</v>
      </c>
      <c r="B15" s="16"/>
      <c r="C15" s="16"/>
      <c r="D15" s="120">
        <v>191728</v>
      </c>
      <c r="E15" s="66"/>
      <c r="F15" s="120">
        <v>180525</v>
      </c>
      <c r="G15" s="56"/>
      <c r="H15" s="59"/>
      <c r="I15" s="56"/>
      <c r="J15" s="59">
        <v>484536</v>
      </c>
      <c r="K15" s="43">
        <v>484138712.70666969</v>
      </c>
      <c r="L15" s="43"/>
      <c r="M15" s="191"/>
      <c r="O15" s="43"/>
      <c r="Q15" s="43"/>
      <c r="S15" s="43"/>
    </row>
    <row r="16" spans="1:19" s="3" customFormat="1" ht="23.25" customHeight="1">
      <c r="A16" s="3" t="s">
        <v>79</v>
      </c>
      <c r="B16" s="26"/>
      <c r="C16" s="26"/>
      <c r="D16" s="120">
        <v>22148</v>
      </c>
      <c r="E16" s="66"/>
      <c r="F16" s="120">
        <v>15800</v>
      </c>
      <c r="G16" s="92"/>
      <c r="H16" s="59"/>
      <c r="I16" s="93"/>
      <c r="J16" s="59">
        <v>56726</v>
      </c>
      <c r="K16" s="43">
        <v>55450155.79345794</v>
      </c>
      <c r="L16" s="43"/>
      <c r="M16" s="191"/>
      <c r="O16" s="43"/>
      <c r="Q16" s="43"/>
      <c r="S16" s="43"/>
    </row>
    <row r="17" spans="1:19" s="3" customFormat="1" ht="23.25" customHeight="1">
      <c r="A17" s="3" t="s">
        <v>33</v>
      </c>
      <c r="B17" s="26"/>
      <c r="C17" s="26"/>
      <c r="D17" s="120">
        <v>32089</v>
      </c>
      <c r="E17" s="67"/>
      <c r="F17" s="120">
        <v>30364</v>
      </c>
      <c r="G17" s="93"/>
      <c r="H17" s="59"/>
      <c r="I17" s="93"/>
      <c r="J17" s="59">
        <v>104360</v>
      </c>
      <c r="K17" s="43">
        <v>106033095.11</v>
      </c>
      <c r="L17" s="43"/>
      <c r="M17" s="191"/>
      <c r="O17" s="43"/>
      <c r="Q17" s="43"/>
      <c r="S17" s="43"/>
    </row>
    <row r="18" spans="1:19" s="3" customFormat="1" ht="23.25" customHeight="1">
      <c r="A18" s="5" t="s">
        <v>12</v>
      </c>
      <c r="B18" s="16"/>
      <c r="C18" s="16"/>
      <c r="D18" s="182">
        <v>245965</v>
      </c>
      <c r="E18" s="66"/>
      <c r="F18" s="182">
        <v>226689</v>
      </c>
      <c r="G18" s="68"/>
      <c r="H18" s="182">
        <v>0</v>
      </c>
      <c r="I18" s="57"/>
      <c r="J18" s="182">
        <v>645622</v>
      </c>
      <c r="L18" s="43"/>
      <c r="M18" s="43"/>
      <c r="O18" s="43"/>
      <c r="Q18" s="43"/>
      <c r="S18" s="43"/>
    </row>
    <row r="19" spans="1:19" s="3" customFormat="1" ht="11.25" customHeight="1">
      <c r="A19" s="8"/>
      <c r="B19" s="16"/>
      <c r="C19" s="16"/>
      <c r="D19" s="63"/>
      <c r="E19" s="64"/>
      <c r="F19" s="63"/>
      <c r="G19" s="69"/>
      <c r="H19" s="54"/>
      <c r="I19" s="57"/>
      <c r="J19" s="54"/>
      <c r="L19" s="43"/>
      <c r="M19" s="43"/>
      <c r="O19" s="43"/>
      <c r="Q19" s="43"/>
      <c r="S19" s="43"/>
    </row>
    <row r="20" spans="1:19" s="3" customFormat="1" ht="23.25" customHeight="1">
      <c r="A20" s="5" t="s">
        <v>123</v>
      </c>
      <c r="B20" s="16"/>
      <c r="C20" s="16"/>
      <c r="D20" s="55">
        <v>109884</v>
      </c>
      <c r="E20" s="57"/>
      <c r="F20" s="55">
        <v>49120</v>
      </c>
      <c r="G20" s="70"/>
      <c r="H20" s="55">
        <v>0</v>
      </c>
      <c r="I20" s="71"/>
      <c r="J20" s="55">
        <v>127553</v>
      </c>
      <c r="L20" s="43"/>
      <c r="M20" s="43"/>
      <c r="O20" s="43"/>
      <c r="Q20" s="43"/>
      <c r="S20" s="43"/>
    </row>
    <row r="21" spans="1:19" s="3" customFormat="1" ht="23.25" customHeight="1">
      <c r="A21" s="4" t="s">
        <v>25</v>
      </c>
      <c r="B21" s="163"/>
      <c r="C21" s="163"/>
      <c r="D21" s="180">
        <v>402</v>
      </c>
      <c r="E21" s="57"/>
      <c r="F21" s="180">
        <v>562</v>
      </c>
      <c r="G21" s="70"/>
      <c r="H21" s="55"/>
      <c r="I21" s="71"/>
      <c r="J21" s="180">
        <v>1527</v>
      </c>
      <c r="L21" s="43"/>
      <c r="M21" s="191"/>
      <c r="O21" s="43"/>
      <c r="Q21" s="43"/>
      <c r="S21" s="43"/>
    </row>
    <row r="22" spans="1:19" s="3" customFormat="1" ht="23.25" customHeight="1">
      <c r="A22" s="5" t="s">
        <v>67</v>
      </c>
      <c r="B22" s="163"/>
      <c r="C22" s="163"/>
      <c r="D22" s="181">
        <v>109482</v>
      </c>
      <c r="E22" s="57"/>
      <c r="F22" s="181">
        <v>48558</v>
      </c>
      <c r="G22" s="70"/>
      <c r="H22" s="181">
        <v>0</v>
      </c>
      <c r="I22" s="71"/>
      <c r="J22" s="181">
        <v>126026</v>
      </c>
      <c r="L22" s="43"/>
      <c r="M22" s="43"/>
      <c r="O22" s="43"/>
      <c r="Q22" s="43"/>
      <c r="S22" s="43"/>
    </row>
    <row r="23" spans="1:19" s="3" customFormat="1" ht="23.25" customHeight="1">
      <c r="A23" s="3" t="s">
        <v>134</v>
      </c>
      <c r="B23" s="16">
        <v>8</v>
      </c>
      <c r="C23" s="16"/>
      <c r="D23" s="119">
        <v>4630</v>
      </c>
      <c r="E23" s="57"/>
      <c r="F23" s="119">
        <v>1249</v>
      </c>
      <c r="G23" s="58"/>
      <c r="H23" s="152"/>
      <c r="I23" s="57"/>
      <c r="J23" s="152">
        <v>-2987</v>
      </c>
      <c r="K23" s="43">
        <v>-3522387.09</v>
      </c>
      <c r="L23" s="43"/>
      <c r="M23" s="191"/>
      <c r="O23" s="43"/>
      <c r="Q23" s="43"/>
      <c r="S23" s="43"/>
    </row>
    <row r="24" spans="1:19" s="3" customFormat="1" ht="23.25" customHeight="1">
      <c r="A24" s="5" t="s">
        <v>68</v>
      </c>
      <c r="B24" s="16"/>
      <c r="C24" s="16"/>
      <c r="D24" s="77">
        <v>104852</v>
      </c>
      <c r="E24" s="57"/>
      <c r="F24" s="77">
        <v>47309</v>
      </c>
      <c r="G24" s="68"/>
      <c r="H24" s="77">
        <v>0</v>
      </c>
      <c r="I24" s="57"/>
      <c r="J24" s="77">
        <v>123039</v>
      </c>
      <c r="L24" s="43"/>
      <c r="M24" s="43"/>
      <c r="O24" s="43"/>
      <c r="Q24" s="43"/>
      <c r="S24" s="43"/>
    </row>
    <row r="25" spans="1:19" s="3" customFormat="1" ht="12" customHeight="1">
      <c r="A25" s="5"/>
      <c r="B25" s="16"/>
      <c r="C25" s="16"/>
      <c r="D25" s="61"/>
      <c r="E25" s="62"/>
      <c r="F25" s="61"/>
      <c r="G25" s="68"/>
      <c r="H25" s="61"/>
      <c r="I25" s="62"/>
      <c r="J25" s="61"/>
      <c r="L25" s="43"/>
      <c r="M25" s="43"/>
      <c r="O25" s="43"/>
      <c r="Q25" s="43"/>
      <c r="S25" s="43"/>
    </row>
    <row r="26" spans="1:19" s="3" customFormat="1" ht="23.25" customHeight="1">
      <c r="A26" s="5" t="s">
        <v>50</v>
      </c>
      <c r="B26" s="16"/>
      <c r="C26" s="16"/>
      <c r="D26" s="60">
        <v>0</v>
      </c>
      <c r="E26" s="62"/>
      <c r="F26" s="60">
        <v>0</v>
      </c>
      <c r="G26" s="68"/>
      <c r="H26" s="61"/>
      <c r="I26" s="62"/>
      <c r="J26" s="61"/>
      <c r="L26" s="43"/>
      <c r="M26" s="43"/>
      <c r="O26" s="43"/>
      <c r="Q26" s="43"/>
      <c r="S26" s="43"/>
    </row>
    <row r="27" spans="1:19" s="3" customFormat="1" ht="22.7" hidden="1" customHeight="1">
      <c r="A27" s="141" t="s">
        <v>124</v>
      </c>
      <c r="B27" s="16"/>
      <c r="C27" s="16"/>
      <c r="D27" s="61"/>
      <c r="E27" s="62"/>
      <c r="F27" s="61"/>
      <c r="G27" s="68"/>
      <c r="H27" s="61"/>
      <c r="I27" s="62"/>
      <c r="J27" s="61"/>
      <c r="L27" s="43"/>
      <c r="M27" s="43"/>
      <c r="O27" s="43"/>
      <c r="Q27" s="43"/>
      <c r="S27" s="43"/>
    </row>
    <row r="28" spans="1:19" s="3" customFormat="1" ht="22.7" hidden="1" customHeight="1">
      <c r="A28" s="141" t="s">
        <v>125</v>
      </c>
      <c r="B28" s="163"/>
      <c r="C28" s="163"/>
      <c r="D28" s="61"/>
      <c r="E28" s="62"/>
      <c r="F28" s="61"/>
      <c r="G28" s="68"/>
      <c r="H28" s="61"/>
      <c r="I28" s="62"/>
      <c r="J28" s="61"/>
      <c r="L28" s="43"/>
      <c r="M28" s="43"/>
      <c r="O28" s="43"/>
      <c r="Q28" s="43"/>
      <c r="S28" s="43"/>
    </row>
    <row r="29" spans="1:19" s="3" customFormat="1" ht="23.25" hidden="1" customHeight="1">
      <c r="A29" s="142" t="s">
        <v>126</v>
      </c>
      <c r="B29" s="16"/>
      <c r="C29" s="16"/>
      <c r="D29" s="144">
        <v>0</v>
      </c>
      <c r="E29" s="145"/>
      <c r="F29" s="144">
        <v>0</v>
      </c>
      <c r="G29" s="59"/>
      <c r="H29" s="144"/>
      <c r="I29" s="145"/>
      <c r="J29" s="144">
        <v>115</v>
      </c>
      <c r="L29" s="43"/>
      <c r="M29" s="43"/>
      <c r="O29" s="43"/>
      <c r="Q29" s="43"/>
      <c r="S29" s="43"/>
    </row>
    <row r="30" spans="1:19" s="3" customFormat="1" ht="23.25" hidden="1" customHeight="1">
      <c r="A30" s="141" t="s">
        <v>108</v>
      </c>
      <c r="B30" s="16"/>
      <c r="C30" s="16"/>
      <c r="D30" s="61"/>
      <c r="E30" s="62"/>
      <c r="F30" s="61"/>
      <c r="G30" s="68"/>
      <c r="H30" s="61"/>
      <c r="I30" s="62"/>
      <c r="J30" s="61"/>
      <c r="L30" s="43"/>
      <c r="M30" s="43"/>
      <c r="O30" s="43"/>
      <c r="Q30" s="43"/>
      <c r="S30" s="43"/>
    </row>
    <row r="31" spans="1:19" s="3" customFormat="1" ht="23.25" hidden="1" customHeight="1">
      <c r="A31" s="143" t="s">
        <v>109</v>
      </c>
      <c r="B31" s="16"/>
      <c r="C31" s="16"/>
      <c r="D31" s="76">
        <v>0</v>
      </c>
      <c r="E31" s="145"/>
      <c r="F31" s="76">
        <v>0</v>
      </c>
      <c r="G31" s="59"/>
      <c r="H31" s="76"/>
      <c r="I31" s="145"/>
      <c r="J31" s="76">
        <v>-895</v>
      </c>
      <c r="L31" s="43"/>
      <c r="M31" s="43"/>
      <c r="O31" s="43"/>
      <c r="Q31" s="43"/>
      <c r="S31" s="43"/>
    </row>
    <row r="32" spans="1:19" s="5" customFormat="1" ht="23.25" hidden="1" customHeight="1">
      <c r="A32" s="5" t="s">
        <v>107</v>
      </c>
      <c r="B32" s="146"/>
      <c r="C32" s="146"/>
      <c r="D32" s="147">
        <v>0</v>
      </c>
      <c r="E32" s="148"/>
      <c r="F32" s="147">
        <v>0</v>
      </c>
      <c r="G32" s="68"/>
      <c r="H32" s="60">
        <v>0</v>
      </c>
      <c r="I32" s="148"/>
      <c r="J32" s="60">
        <v>-780</v>
      </c>
      <c r="L32" s="149"/>
      <c r="M32" s="149"/>
      <c r="O32" s="149"/>
      <c r="Q32" s="149"/>
      <c r="S32" s="149"/>
    </row>
    <row r="33" spans="1:19" s="3" customFormat="1" ht="23.25" customHeight="1" thickBot="1">
      <c r="A33" s="5" t="s">
        <v>162</v>
      </c>
      <c r="B33" s="16"/>
      <c r="C33" s="16"/>
      <c r="D33" s="61">
        <v>104852</v>
      </c>
      <c r="E33" s="61"/>
      <c r="F33" s="61">
        <v>47309</v>
      </c>
      <c r="G33" s="61"/>
      <c r="H33" s="61">
        <v>0</v>
      </c>
      <c r="I33" s="61"/>
      <c r="J33" s="61">
        <v>122259</v>
      </c>
      <c r="L33" s="43"/>
      <c r="M33" s="43"/>
      <c r="O33" s="43"/>
      <c r="Q33" s="43"/>
      <c r="S33" s="43"/>
    </row>
    <row r="34" spans="1:19" s="3" customFormat="1" ht="12" customHeight="1" thickTop="1">
      <c r="A34" s="8"/>
      <c r="B34" s="16"/>
      <c r="C34" s="16"/>
      <c r="D34" s="74"/>
      <c r="E34" s="72"/>
      <c r="F34" s="74"/>
      <c r="G34" s="73"/>
      <c r="H34" s="75"/>
      <c r="I34" s="62"/>
      <c r="J34" s="75"/>
      <c r="L34" s="43"/>
      <c r="M34" s="43"/>
      <c r="O34" s="43"/>
      <c r="S34" s="43"/>
    </row>
    <row r="35" spans="1:19" s="82" customFormat="1" ht="23.25" hidden="1" customHeight="1">
      <c r="A35" s="79" t="s">
        <v>72</v>
      </c>
      <c r="B35" s="11"/>
      <c r="C35" s="80"/>
      <c r="D35" s="53"/>
      <c r="E35" s="79"/>
      <c r="F35" s="53"/>
      <c r="G35" s="53"/>
      <c r="H35" s="53"/>
      <c r="I35" s="81"/>
      <c r="J35" s="53"/>
      <c r="L35" s="81"/>
      <c r="M35" s="81"/>
      <c r="O35" s="81"/>
      <c r="S35" s="81"/>
    </row>
    <row r="36" spans="1:19" s="3" customFormat="1" ht="23.25" customHeight="1" thickBot="1">
      <c r="A36" s="4" t="s">
        <v>168</v>
      </c>
      <c r="B36" s="16"/>
      <c r="C36" s="15"/>
      <c r="D36" s="97">
        <v>0.25</v>
      </c>
      <c r="E36" s="4"/>
      <c r="F36" s="97">
        <v>0.11</v>
      </c>
      <c r="G36" s="83"/>
      <c r="H36" s="97"/>
      <c r="I36" s="84"/>
      <c r="J36" s="97">
        <v>0.31</v>
      </c>
      <c r="L36" s="43"/>
      <c r="M36" s="43"/>
      <c r="O36" s="43"/>
      <c r="S36" s="43"/>
    </row>
    <row r="37" spans="1:19" s="3" customFormat="1" ht="23.1" hidden="1" customHeight="1" thickTop="1" thickBot="1">
      <c r="A37" s="4" t="s">
        <v>73</v>
      </c>
      <c r="B37" s="16"/>
      <c r="C37" s="15"/>
      <c r="D37" s="97">
        <v>0.25</v>
      </c>
      <c r="E37" s="150"/>
      <c r="F37" s="97">
        <v>0.11</v>
      </c>
      <c r="G37" s="150" t="e">
        <v>#REF!</v>
      </c>
      <c r="H37" s="97"/>
      <c r="I37" s="84"/>
      <c r="J37" s="97">
        <v>0.3</v>
      </c>
      <c r="L37" s="43"/>
      <c r="M37" s="43"/>
      <c r="O37" s="43"/>
      <c r="S37" s="43"/>
    </row>
    <row r="38" spans="1:19" ht="23.25" customHeight="1" thickTop="1"/>
  </sheetData>
  <mergeCells count="5">
    <mergeCell ref="H4:J4"/>
    <mergeCell ref="D4:F4"/>
    <mergeCell ref="D5:F5"/>
    <mergeCell ref="H5:J5"/>
    <mergeCell ref="D7:J7"/>
  </mergeCells>
  <phoneticPr fontId="8" type="noConversion"/>
  <pageMargins left="0.7" right="0.7" top="0.48" bottom="0.5" header="0.5" footer="0.5"/>
  <pageSetup paperSize="9" firstPageNumber="6" fitToHeight="2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showGridLines="0" view="pageBreakPreview" topLeftCell="A25" zoomScale="74" zoomScaleNormal="90" zoomScaleSheetLayoutView="74" workbookViewId="0">
      <selection activeCell="A54" sqref="A54"/>
    </sheetView>
  </sheetViews>
  <sheetFormatPr defaultColWidth="9.140625" defaultRowHeight="21.75"/>
  <cols>
    <col min="1" max="1" width="58.7109375" style="3" customWidth="1"/>
    <col min="2" max="2" width="14.42578125" style="3" customWidth="1"/>
    <col min="3" max="3" width="12.7109375" style="15" customWidth="1"/>
    <col min="4" max="4" width="1.5703125" style="3" customWidth="1"/>
    <col min="5" max="5" width="12.7109375" style="15" customWidth="1"/>
    <col min="6" max="6" width="1.5703125" style="82" customWidth="1"/>
    <col min="7" max="7" width="16.140625" style="43" customWidth="1"/>
    <col min="8" max="8" width="1.5703125" style="3" customWidth="1"/>
    <col min="9" max="9" width="12.7109375" style="15" customWidth="1"/>
    <col min="10" max="10" width="1.5703125" style="3" customWidth="1"/>
    <col min="11" max="11" width="12.7109375" style="3" customWidth="1"/>
    <col min="12" max="12" width="1.5703125" style="82" hidden="1" customWidth="1"/>
    <col min="13" max="13" width="20.42578125" style="3" hidden="1" customWidth="1"/>
    <col min="14" max="14" width="1.5703125" style="82" customWidth="1"/>
    <col min="15" max="15" width="15.140625" style="3" customWidth="1"/>
    <col min="16" max="16384" width="9.140625" style="3"/>
  </cols>
  <sheetData>
    <row r="1" spans="1:15" ht="23.25">
      <c r="A1" s="2" t="s">
        <v>57</v>
      </c>
      <c r="B1" s="2"/>
      <c r="I1" s="3"/>
    </row>
    <row r="2" spans="1:15" ht="23.25">
      <c r="A2" s="2" t="s">
        <v>63</v>
      </c>
      <c r="B2" s="2"/>
      <c r="I2" s="3"/>
      <c r="K2" s="6"/>
    </row>
    <row r="3" spans="1:15" ht="23.25">
      <c r="A3" s="2"/>
      <c r="B3" s="2"/>
      <c r="I3" s="3"/>
    </row>
    <row r="4" spans="1:15" ht="23.25" hidden="1">
      <c r="A4" s="2"/>
      <c r="B4" s="2"/>
      <c r="I4" s="3"/>
      <c r="M4" s="124" t="s">
        <v>106</v>
      </c>
    </row>
    <row r="5" spans="1:15">
      <c r="A5" s="9"/>
      <c r="B5" s="9"/>
      <c r="C5" s="123"/>
      <c r="D5" s="123"/>
      <c r="E5" s="123"/>
      <c r="F5" s="127"/>
      <c r="G5" s="134"/>
      <c r="H5" s="127"/>
      <c r="I5" s="205" t="s">
        <v>23</v>
      </c>
      <c r="J5" s="205"/>
      <c r="K5" s="205"/>
      <c r="L5" s="19"/>
      <c r="M5" s="138" t="s">
        <v>105</v>
      </c>
      <c r="N5" s="154"/>
    </row>
    <row r="6" spans="1:15" hidden="1">
      <c r="A6" s="9"/>
      <c r="F6" s="127"/>
      <c r="H6" s="127"/>
      <c r="I6" s="206"/>
      <c r="J6" s="206"/>
      <c r="K6" s="206"/>
      <c r="L6" s="19"/>
      <c r="M6" s="188" t="s">
        <v>153</v>
      </c>
      <c r="N6" s="154"/>
    </row>
    <row r="7" spans="1:15" hidden="1">
      <c r="A7" s="9"/>
      <c r="C7" s="3"/>
      <c r="E7" s="3"/>
      <c r="F7" s="127"/>
      <c r="G7" s="3"/>
      <c r="H7" s="127"/>
      <c r="I7" s="3"/>
      <c r="J7" s="123"/>
      <c r="L7" s="154"/>
      <c r="M7" s="188" t="s">
        <v>149</v>
      </c>
    </row>
    <row r="8" spans="1:15">
      <c r="A8" s="9"/>
      <c r="B8" s="9"/>
      <c r="C8" s="123" t="s">
        <v>16</v>
      </c>
      <c r="D8" s="123"/>
      <c r="E8" s="36"/>
      <c r="F8" s="192"/>
      <c r="G8" s="89" t="s">
        <v>102</v>
      </c>
      <c r="H8" s="192"/>
      <c r="I8" s="192"/>
      <c r="J8" s="192"/>
      <c r="K8" s="192"/>
      <c r="L8" s="192"/>
      <c r="M8" s="188" t="s">
        <v>150</v>
      </c>
      <c r="O8" s="9"/>
    </row>
    <row r="9" spans="1:15">
      <c r="A9" s="9"/>
      <c r="B9" s="9"/>
      <c r="C9" s="123" t="s">
        <v>34</v>
      </c>
      <c r="D9" s="123"/>
      <c r="E9" s="36" t="s">
        <v>69</v>
      </c>
      <c r="F9" s="192"/>
      <c r="G9" s="89" t="s">
        <v>103</v>
      </c>
      <c r="H9" s="192"/>
      <c r="I9" s="123" t="s">
        <v>38</v>
      </c>
      <c r="J9" s="192"/>
      <c r="K9" s="123" t="s">
        <v>40</v>
      </c>
      <c r="L9" s="192"/>
      <c r="M9" s="188" t="s">
        <v>151</v>
      </c>
      <c r="O9" s="123" t="s">
        <v>36</v>
      </c>
    </row>
    <row r="10" spans="1:15">
      <c r="A10" s="9"/>
      <c r="B10" s="122"/>
      <c r="C10" s="123" t="s">
        <v>35</v>
      </c>
      <c r="D10" s="123"/>
      <c r="E10" s="36" t="s">
        <v>92</v>
      </c>
      <c r="F10" s="192"/>
      <c r="G10" s="89" t="s">
        <v>104</v>
      </c>
      <c r="H10" s="192"/>
      <c r="I10" s="123" t="s">
        <v>39</v>
      </c>
      <c r="J10" s="192"/>
      <c r="K10" s="123" t="s">
        <v>41</v>
      </c>
      <c r="L10" s="192"/>
      <c r="M10" s="188" t="s">
        <v>152</v>
      </c>
      <c r="O10" s="9" t="s">
        <v>37</v>
      </c>
    </row>
    <row r="11" spans="1:15">
      <c r="A11" s="10"/>
      <c r="B11" s="9"/>
      <c r="C11" s="204" t="s">
        <v>66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</row>
    <row r="12" spans="1:15">
      <c r="A12" s="35" t="s">
        <v>145</v>
      </c>
      <c r="B12" s="9"/>
      <c r="C12" s="122"/>
      <c r="D12" s="122"/>
      <c r="E12" s="122"/>
      <c r="F12" s="126"/>
      <c r="G12" s="135"/>
      <c r="H12" s="126"/>
      <c r="I12" s="122"/>
      <c r="J12" s="122"/>
      <c r="K12" s="122"/>
      <c r="L12" s="153"/>
      <c r="M12" s="126"/>
      <c r="N12" s="153"/>
    </row>
    <row r="13" spans="1:15" hidden="1">
      <c r="A13" s="35" t="s">
        <v>143</v>
      </c>
      <c r="B13" s="9"/>
      <c r="C13" s="95">
        <v>212382</v>
      </c>
      <c r="D13" s="95"/>
      <c r="E13" s="95">
        <v>374862</v>
      </c>
      <c r="F13" s="95"/>
      <c r="G13" s="95">
        <v>7487</v>
      </c>
      <c r="H13" s="95"/>
      <c r="I13" s="95">
        <v>21185</v>
      </c>
      <c r="J13" s="95"/>
      <c r="K13" s="95">
        <v>184382</v>
      </c>
      <c r="L13" s="95"/>
      <c r="M13" s="95">
        <v>501</v>
      </c>
      <c r="N13" s="95"/>
      <c r="O13" s="71">
        <f>SUM(C13:M13)</f>
        <v>800799</v>
      </c>
    </row>
    <row r="14" spans="1:15" hidden="1">
      <c r="A14" s="34" t="s">
        <v>130</v>
      </c>
      <c r="B14" s="9"/>
      <c r="C14" s="183">
        <v>0</v>
      </c>
      <c r="D14" s="183"/>
      <c r="E14" s="183">
        <v>0</v>
      </c>
      <c r="F14" s="183"/>
      <c r="G14" s="183">
        <v>0</v>
      </c>
      <c r="H14" s="183"/>
      <c r="I14" s="183">
        <v>0</v>
      </c>
      <c r="J14" s="183"/>
      <c r="K14" s="183">
        <v>501</v>
      </c>
      <c r="L14" s="183"/>
      <c r="M14" s="183">
        <v>-501</v>
      </c>
      <c r="N14" s="183"/>
      <c r="O14" s="145">
        <f>SUM(C14:M14)</f>
        <v>0</v>
      </c>
    </row>
    <row r="15" spans="1:15">
      <c r="A15" s="35" t="s">
        <v>121</v>
      </c>
      <c r="B15" s="121"/>
      <c r="C15" s="37">
        <v>212382</v>
      </c>
      <c r="D15" s="130"/>
      <c r="E15" s="37">
        <v>374862</v>
      </c>
      <c r="F15" s="130"/>
      <c r="G15" s="186">
        <v>7487</v>
      </c>
      <c r="H15" s="130"/>
      <c r="I15" s="37">
        <v>21185</v>
      </c>
      <c r="J15" s="37"/>
      <c r="K15" s="197">
        <v>184883</v>
      </c>
      <c r="L15" s="37"/>
      <c r="M15" s="94">
        <v>0</v>
      </c>
      <c r="N15" s="37"/>
      <c r="O15" s="148">
        <v>800799</v>
      </c>
    </row>
    <row r="16" spans="1:15">
      <c r="A16" s="35"/>
      <c r="B16" s="121"/>
      <c r="C16" s="37"/>
      <c r="D16" s="38"/>
      <c r="E16" s="39"/>
      <c r="F16" s="131"/>
      <c r="G16" s="136"/>
      <c r="H16" s="38"/>
      <c r="I16" s="37"/>
      <c r="J16" s="39"/>
      <c r="K16" s="37"/>
      <c r="L16" s="39"/>
      <c r="M16" s="39"/>
      <c r="N16" s="37"/>
      <c r="O16" s="71"/>
    </row>
    <row r="17" spans="1:15">
      <c r="A17" s="5" t="s">
        <v>51</v>
      </c>
      <c r="B17" s="16"/>
      <c r="C17" s="21"/>
      <c r="D17" s="22"/>
      <c r="E17" s="21"/>
      <c r="F17" s="132"/>
      <c r="G17" s="44"/>
      <c r="H17" s="22"/>
      <c r="I17" s="21"/>
      <c r="J17" s="17"/>
      <c r="K17" s="25"/>
      <c r="L17" s="17"/>
      <c r="M17" s="17"/>
      <c r="N17" s="25"/>
      <c r="O17" s="71"/>
    </row>
    <row r="18" spans="1:15">
      <c r="A18" s="13" t="s">
        <v>131</v>
      </c>
      <c r="B18" s="16"/>
      <c r="C18" s="21"/>
      <c r="D18" s="22"/>
      <c r="E18" s="21"/>
      <c r="F18" s="132"/>
      <c r="G18" s="44"/>
      <c r="H18" s="22"/>
      <c r="I18" s="21"/>
      <c r="J18" s="17"/>
      <c r="K18" s="25"/>
      <c r="L18" s="17"/>
      <c r="M18" s="17"/>
      <c r="N18" s="25"/>
      <c r="O18" s="71"/>
    </row>
    <row r="19" spans="1:15">
      <c r="A19" s="41" t="s">
        <v>78</v>
      </c>
      <c r="B19" s="26"/>
      <c r="C19" s="91">
        <v>0</v>
      </c>
      <c r="D19" s="22"/>
      <c r="E19" s="91">
        <v>0</v>
      </c>
      <c r="F19" s="132"/>
      <c r="G19" s="139">
        <v>0</v>
      </c>
      <c r="H19" s="22"/>
      <c r="I19" s="91">
        <v>0</v>
      </c>
      <c r="J19" s="17"/>
      <c r="K19" s="87">
        <v>-21238</v>
      </c>
      <c r="L19" s="17"/>
      <c r="M19" s="134">
        <v>0</v>
      </c>
      <c r="N19" s="87"/>
      <c r="O19" s="140">
        <f>SUM(C19:M19)</f>
        <v>-21238</v>
      </c>
    </row>
    <row r="20" spans="1:15">
      <c r="A20" s="13" t="s">
        <v>163</v>
      </c>
      <c r="B20" s="5"/>
      <c r="C20" s="88">
        <f>SUM(C19:C19)</f>
        <v>0</v>
      </c>
      <c r="D20" s="43"/>
      <c r="E20" s="88">
        <f>SUM(E19:E19)</f>
        <v>0</v>
      </c>
      <c r="G20" s="88">
        <f>SUM(G19:G19)</f>
        <v>0</v>
      </c>
      <c r="I20" s="88">
        <f>SUM(I19:I19)</f>
        <v>0</v>
      </c>
      <c r="J20" s="18"/>
      <c r="K20" s="33">
        <f>SUM(K19:K19)</f>
        <v>-21238</v>
      </c>
      <c r="L20" s="25"/>
      <c r="M20" s="88">
        <f>SUM(M19:M19)</f>
        <v>0</v>
      </c>
      <c r="N20" s="25"/>
      <c r="O20" s="151">
        <f>SUM(C20:M20)</f>
        <v>-21238</v>
      </c>
    </row>
    <row r="21" spans="1:15">
      <c r="A21" s="35"/>
      <c r="B21" s="121"/>
      <c r="C21" s="37"/>
      <c r="D21" s="38"/>
      <c r="E21" s="39"/>
      <c r="F21" s="131"/>
      <c r="G21" s="136"/>
      <c r="H21" s="38"/>
      <c r="I21" s="37"/>
      <c r="J21" s="39"/>
      <c r="K21" s="37"/>
      <c r="L21" s="39"/>
      <c r="M21" s="39"/>
      <c r="N21" s="37"/>
    </row>
    <row r="22" spans="1:15">
      <c r="A22" s="24" t="s">
        <v>64</v>
      </c>
      <c r="B22" s="5"/>
      <c r="C22" s="25"/>
      <c r="E22" s="25"/>
      <c r="I22" s="25"/>
      <c r="J22" s="18"/>
      <c r="K22" s="25"/>
      <c r="L22" s="25"/>
      <c r="M22" s="18"/>
      <c r="N22" s="25"/>
    </row>
    <row r="23" spans="1:15">
      <c r="A23" s="45" t="s">
        <v>76</v>
      </c>
      <c r="B23" s="5"/>
      <c r="C23" s="85">
        <v>0</v>
      </c>
      <c r="D23" s="28"/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12"/>
      <c r="K23" s="78">
        <v>47309</v>
      </c>
      <c r="L23" s="25"/>
      <c r="M23" s="85">
        <v>0</v>
      </c>
      <c r="N23" s="78"/>
      <c r="O23" s="78">
        <f>SUM(C23:M23)</f>
        <v>47309</v>
      </c>
    </row>
    <row r="24" spans="1:15">
      <c r="A24" s="41" t="s">
        <v>58</v>
      </c>
      <c r="B24" s="16"/>
      <c r="C24" s="85">
        <v>0</v>
      </c>
      <c r="D24" s="29"/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20"/>
      <c r="K24" s="128">
        <v>0</v>
      </c>
      <c r="L24" s="158"/>
      <c r="M24" s="84">
        <v>0</v>
      </c>
      <c r="N24" s="85"/>
      <c r="O24" s="78">
        <f>SUM(C24:M24)</f>
        <v>0</v>
      </c>
    </row>
    <row r="25" spans="1:15">
      <c r="A25" s="24" t="s">
        <v>162</v>
      </c>
      <c r="B25" s="5"/>
      <c r="C25" s="86">
        <f>SUM(C23:C24)</f>
        <v>0</v>
      </c>
      <c r="D25" s="25"/>
      <c r="E25" s="86">
        <f>SUM(E23:E24)</f>
        <v>0</v>
      </c>
      <c r="F25" s="25"/>
      <c r="G25" s="86">
        <f>SUM(G23:G24)</f>
        <v>0</v>
      </c>
      <c r="H25" s="25"/>
      <c r="I25" s="86">
        <f>SUM(I23:I24)</f>
        <v>0</v>
      </c>
      <c r="J25" s="23"/>
      <c r="K25" s="90">
        <f>SUM(K23:K24)</f>
        <v>47309</v>
      </c>
      <c r="L25" s="158"/>
      <c r="M25" s="90">
        <f>SUM(M23:M24)</f>
        <v>0</v>
      </c>
      <c r="N25" s="95"/>
      <c r="O25" s="90">
        <f>SUM(C25:M25)</f>
        <v>47309</v>
      </c>
    </row>
    <row r="26" spans="1:15">
      <c r="A26" s="24"/>
      <c r="B26" s="5"/>
      <c r="C26" s="94"/>
      <c r="D26" s="25"/>
      <c r="E26" s="94"/>
      <c r="F26" s="25"/>
      <c r="G26" s="137"/>
      <c r="H26" s="25"/>
      <c r="I26" s="94"/>
      <c r="J26" s="23"/>
      <c r="K26" s="95"/>
      <c r="L26" s="158"/>
      <c r="M26" s="23"/>
      <c r="N26" s="25"/>
    </row>
    <row r="27" spans="1:15" ht="22.5" thickBot="1">
      <c r="A27" s="5" t="s">
        <v>141</v>
      </c>
      <c r="B27" s="5"/>
      <c r="C27" s="14">
        <f>C25+C20+C15</f>
        <v>212382</v>
      </c>
      <c r="D27" s="30"/>
      <c r="E27" s="14">
        <f>E25+E20+E15</f>
        <v>374862</v>
      </c>
      <c r="F27" s="21"/>
      <c r="G27" s="14">
        <f>G25+G20+G15</f>
        <v>7487</v>
      </c>
      <c r="H27" s="30"/>
      <c r="I27" s="14">
        <f>I25+I20+I15</f>
        <v>21185</v>
      </c>
      <c r="J27" s="12"/>
      <c r="K27" s="14">
        <f>K25+K20+K15</f>
        <v>210954</v>
      </c>
      <c r="L27" s="21"/>
      <c r="M27" s="187">
        <f>M25+M20+M15</f>
        <v>0</v>
      </c>
      <c r="N27" s="21"/>
      <c r="O27" s="14">
        <f>O25+O20+O15</f>
        <v>826870</v>
      </c>
    </row>
    <row r="28" spans="1:15" ht="22.5" thickTop="1"/>
    <row r="29" spans="1:15" ht="23.25">
      <c r="A29" s="2" t="s">
        <v>57</v>
      </c>
      <c r="B29" s="2"/>
      <c r="I29" s="3"/>
    </row>
    <row r="30" spans="1:15" ht="23.25">
      <c r="A30" s="2" t="s">
        <v>63</v>
      </c>
      <c r="B30" s="2"/>
      <c r="I30" s="3"/>
      <c r="K30" s="6"/>
    </row>
    <row r="31" spans="1:15" ht="23.25">
      <c r="A31" s="2"/>
      <c r="B31" s="2"/>
      <c r="I31" s="3"/>
    </row>
    <row r="32" spans="1:15" ht="23.25" hidden="1">
      <c r="A32" s="2"/>
      <c r="B32" s="2"/>
      <c r="I32" s="3"/>
      <c r="M32" s="124" t="s">
        <v>106</v>
      </c>
    </row>
    <row r="33" spans="1:15">
      <c r="A33" s="9"/>
      <c r="B33" s="9"/>
      <c r="C33" s="157"/>
      <c r="D33" s="157"/>
      <c r="E33" s="157"/>
      <c r="F33" s="157"/>
      <c r="G33" s="134"/>
      <c r="H33" s="157"/>
      <c r="I33" s="205" t="s">
        <v>23</v>
      </c>
      <c r="J33" s="205"/>
      <c r="K33" s="205"/>
      <c r="L33" s="19"/>
      <c r="M33" s="138" t="s">
        <v>105</v>
      </c>
      <c r="N33" s="157"/>
    </row>
    <row r="34" spans="1:15">
      <c r="A34" s="9"/>
      <c r="B34" s="9"/>
      <c r="C34" s="157" t="s">
        <v>16</v>
      </c>
      <c r="D34" s="157"/>
      <c r="E34" s="36"/>
      <c r="F34" s="157"/>
      <c r="G34" s="89" t="s">
        <v>102</v>
      </c>
      <c r="H34" s="157"/>
      <c r="I34" s="206"/>
      <c r="J34" s="206"/>
      <c r="K34" s="206"/>
      <c r="L34" s="19"/>
      <c r="M34" s="159" t="s">
        <v>127</v>
      </c>
      <c r="N34" s="157"/>
    </row>
    <row r="35" spans="1:15">
      <c r="A35" s="9"/>
      <c r="B35" s="9"/>
      <c r="C35" s="157" t="s">
        <v>34</v>
      </c>
      <c r="D35" s="157"/>
      <c r="E35" s="36" t="s">
        <v>69</v>
      </c>
      <c r="F35" s="157"/>
      <c r="G35" s="89" t="s">
        <v>103</v>
      </c>
      <c r="H35" s="157"/>
      <c r="I35" s="157" t="s">
        <v>38</v>
      </c>
      <c r="J35" s="157"/>
      <c r="K35" s="157" t="s">
        <v>40</v>
      </c>
      <c r="L35" s="19"/>
      <c r="M35" s="129" t="s">
        <v>128</v>
      </c>
      <c r="O35" s="157" t="s">
        <v>36</v>
      </c>
    </row>
    <row r="36" spans="1:15">
      <c r="A36" s="9"/>
      <c r="B36" s="156"/>
      <c r="C36" s="157" t="s">
        <v>35</v>
      </c>
      <c r="D36" s="157"/>
      <c r="E36" s="36" t="s">
        <v>92</v>
      </c>
      <c r="F36" s="157"/>
      <c r="G36" s="89" t="s">
        <v>104</v>
      </c>
      <c r="H36" s="157"/>
      <c r="I36" s="157" t="s">
        <v>39</v>
      </c>
      <c r="J36" s="157"/>
      <c r="K36" s="157" t="s">
        <v>41</v>
      </c>
      <c r="L36" s="157"/>
      <c r="M36" s="129" t="s">
        <v>129</v>
      </c>
      <c r="O36" s="9" t="s">
        <v>37</v>
      </c>
    </row>
    <row r="37" spans="1:15">
      <c r="A37" s="10"/>
      <c r="B37" s="9"/>
      <c r="C37" s="204" t="s">
        <v>66</v>
      </c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</row>
    <row r="38" spans="1:15">
      <c r="A38" s="35" t="s">
        <v>146</v>
      </c>
      <c r="B38" s="9"/>
      <c r="C38" s="156"/>
      <c r="D38" s="156"/>
      <c r="E38" s="156"/>
      <c r="F38" s="156"/>
      <c r="G38" s="135"/>
      <c r="H38" s="156"/>
      <c r="I38" s="156"/>
      <c r="J38" s="156"/>
      <c r="K38" s="156"/>
      <c r="L38" s="156"/>
      <c r="M38" s="156"/>
      <c r="N38" s="156"/>
    </row>
    <row r="39" spans="1:15">
      <c r="A39" s="35" t="s">
        <v>144</v>
      </c>
      <c r="B39" s="155"/>
      <c r="C39" s="186">
        <v>212382</v>
      </c>
      <c r="D39" s="186"/>
      <c r="E39" s="186">
        <v>374862</v>
      </c>
      <c r="F39" s="186"/>
      <c r="G39" s="186">
        <v>7487</v>
      </c>
      <c r="H39" s="186"/>
      <c r="I39" s="186">
        <v>21254</v>
      </c>
      <c r="J39" s="186"/>
      <c r="K39" s="186">
        <v>410698</v>
      </c>
      <c r="L39" s="186"/>
      <c r="M39" s="186">
        <v>0</v>
      </c>
      <c r="N39" s="186"/>
      <c r="O39" s="148">
        <f>SUM(C39:M39)</f>
        <v>1026683</v>
      </c>
    </row>
    <row r="40" spans="1:15">
      <c r="A40" s="35"/>
      <c r="B40" s="155"/>
      <c r="C40" s="37"/>
      <c r="D40" s="38"/>
      <c r="E40" s="39"/>
      <c r="F40" s="131"/>
      <c r="G40" s="136"/>
      <c r="H40" s="38"/>
      <c r="I40" s="37"/>
      <c r="J40" s="39"/>
      <c r="K40" s="37"/>
      <c r="L40" s="39"/>
      <c r="M40" s="39"/>
      <c r="N40" s="37"/>
      <c r="O40" s="71"/>
    </row>
    <row r="41" spans="1:15" hidden="1">
      <c r="A41" s="5" t="s">
        <v>51</v>
      </c>
      <c r="B41" s="16"/>
      <c r="C41" s="21"/>
      <c r="D41" s="22"/>
      <c r="E41" s="21"/>
      <c r="F41" s="132"/>
      <c r="G41" s="44"/>
      <c r="H41" s="22"/>
      <c r="I41" s="21"/>
      <c r="J41" s="17"/>
      <c r="K41" s="25"/>
      <c r="L41" s="17"/>
      <c r="M41" s="17"/>
      <c r="N41" s="25"/>
      <c r="O41" s="71"/>
    </row>
    <row r="42" spans="1:15" hidden="1">
      <c r="A42" s="13" t="s">
        <v>131</v>
      </c>
      <c r="B42" s="16"/>
      <c r="C42" s="21"/>
      <c r="D42" s="22"/>
      <c r="E42" s="21"/>
      <c r="F42" s="132"/>
      <c r="G42" s="44"/>
      <c r="H42" s="22"/>
      <c r="I42" s="21"/>
      <c r="J42" s="17"/>
      <c r="K42" s="25"/>
      <c r="L42" s="17"/>
      <c r="M42" s="17"/>
      <c r="N42" s="25"/>
      <c r="O42" s="71"/>
    </row>
    <row r="43" spans="1:15" hidden="1">
      <c r="A43" s="41" t="s">
        <v>78</v>
      </c>
      <c r="B43" s="26">
        <v>9</v>
      </c>
      <c r="C43" s="117">
        <v>0</v>
      </c>
      <c r="D43" s="65"/>
      <c r="E43" s="117">
        <v>0</v>
      </c>
      <c r="F43" s="95"/>
      <c r="G43" s="184">
        <v>0</v>
      </c>
      <c r="H43" s="65"/>
      <c r="I43" s="117">
        <v>0</v>
      </c>
      <c r="J43" s="95"/>
      <c r="K43" s="117"/>
      <c r="L43" s="95"/>
      <c r="M43" s="183">
        <v>0</v>
      </c>
      <c r="N43" s="117"/>
      <c r="O43" s="140">
        <f>SUM(C43:M43)</f>
        <v>0</v>
      </c>
    </row>
    <row r="44" spans="1:15" hidden="1">
      <c r="A44" s="13" t="s">
        <v>163</v>
      </c>
      <c r="B44" s="5"/>
      <c r="C44" s="151">
        <f>SUM(C43:C43)</f>
        <v>0</v>
      </c>
      <c r="D44" s="57"/>
      <c r="E44" s="151">
        <f>SUM(E43:E43)</f>
        <v>0</v>
      </c>
      <c r="F44" s="62"/>
      <c r="G44" s="151">
        <f>SUM(G43:G43)</f>
        <v>0</v>
      </c>
      <c r="H44" s="57"/>
      <c r="I44" s="151">
        <f>SUM(I43:I43)</f>
        <v>0</v>
      </c>
      <c r="J44" s="71"/>
      <c r="K44" s="151">
        <f>SUM(K43:K43)</f>
        <v>0</v>
      </c>
      <c r="L44" s="148"/>
      <c r="M44" s="151">
        <f>SUM(M43:M43)</f>
        <v>0</v>
      </c>
      <c r="N44" s="148"/>
      <c r="O44" s="151">
        <f>SUM(C44:M44)</f>
        <v>0</v>
      </c>
    </row>
    <row r="45" spans="1:15" hidden="1">
      <c r="A45" s="35"/>
      <c r="B45" s="155"/>
      <c r="C45" s="37"/>
      <c r="D45" s="38"/>
      <c r="E45" s="39"/>
      <c r="F45" s="131"/>
      <c r="G45" s="136"/>
      <c r="H45" s="38"/>
      <c r="I45" s="37"/>
      <c r="J45" s="39"/>
      <c r="K45" s="37"/>
      <c r="L45" s="39"/>
      <c r="M45" s="39"/>
      <c r="N45" s="37"/>
    </row>
    <row r="46" spans="1:15">
      <c r="A46" s="24" t="s">
        <v>64</v>
      </c>
      <c r="B46" s="5"/>
      <c r="C46" s="25"/>
      <c r="E46" s="25"/>
      <c r="I46" s="25"/>
      <c r="J46" s="18"/>
      <c r="K46" s="25"/>
      <c r="L46" s="25"/>
      <c r="M46" s="18"/>
      <c r="N46" s="25"/>
    </row>
    <row r="47" spans="1:15">
      <c r="A47" s="45" t="s">
        <v>76</v>
      </c>
      <c r="B47" s="5"/>
      <c r="C47" s="85">
        <v>0</v>
      </c>
      <c r="D47" s="28"/>
      <c r="E47" s="85">
        <v>0</v>
      </c>
      <c r="F47" s="133"/>
      <c r="G47" s="85">
        <v>0</v>
      </c>
      <c r="H47" s="28"/>
      <c r="I47" s="85">
        <v>0</v>
      </c>
      <c r="J47" s="12"/>
      <c r="K47" s="78">
        <f>'PL-6'!D24</f>
        <v>104852</v>
      </c>
      <c r="L47" s="25"/>
      <c r="M47" s="85">
        <v>0</v>
      </c>
      <c r="N47" s="78"/>
      <c r="O47" s="78">
        <f>SUM(C47:M47)</f>
        <v>104852</v>
      </c>
    </row>
    <row r="48" spans="1:15">
      <c r="A48" s="41" t="s">
        <v>58</v>
      </c>
      <c r="B48" s="16"/>
      <c r="C48" s="85">
        <v>0</v>
      </c>
      <c r="D48" s="29"/>
      <c r="E48" s="85">
        <v>0</v>
      </c>
      <c r="F48" s="29"/>
      <c r="G48" s="85">
        <v>0</v>
      </c>
      <c r="H48" s="29"/>
      <c r="I48" s="85">
        <v>0</v>
      </c>
      <c r="J48" s="20"/>
      <c r="K48" s="128">
        <v>0</v>
      </c>
      <c r="L48" s="158"/>
      <c r="M48" s="84">
        <v>0</v>
      </c>
      <c r="N48" s="85"/>
      <c r="O48" s="78">
        <f>SUM(C48:M48)</f>
        <v>0</v>
      </c>
    </row>
    <row r="49" spans="1:15">
      <c r="A49" s="24" t="s">
        <v>162</v>
      </c>
      <c r="B49" s="5"/>
      <c r="C49" s="86">
        <f>SUM(C47:C48)</f>
        <v>0</v>
      </c>
      <c r="D49" s="25"/>
      <c r="E49" s="86">
        <f>SUM(E47:E48)</f>
        <v>0</v>
      </c>
      <c r="F49" s="25"/>
      <c r="G49" s="86">
        <f>SUM(G47:G48)</f>
        <v>0</v>
      </c>
      <c r="H49" s="25"/>
      <c r="I49" s="86">
        <f>SUM(I47:I48)</f>
        <v>0</v>
      </c>
      <c r="J49" s="23"/>
      <c r="K49" s="90">
        <f>SUM(K47:K48)</f>
        <v>104852</v>
      </c>
      <c r="L49" s="158"/>
      <c r="M49" s="90">
        <f>SUM(M47:M48)</f>
        <v>0</v>
      </c>
      <c r="N49" s="95"/>
      <c r="O49" s="90">
        <f>SUM(C49:M49)</f>
        <v>104852</v>
      </c>
    </row>
    <row r="50" spans="1:15" hidden="1">
      <c r="A50" s="24"/>
      <c r="B50" s="5"/>
      <c r="C50" s="94"/>
      <c r="D50" s="25"/>
      <c r="E50" s="94"/>
      <c r="F50" s="25"/>
      <c r="G50" s="137"/>
      <c r="H50" s="25"/>
      <c r="I50" s="94"/>
      <c r="J50" s="23"/>
      <c r="K50" s="95"/>
      <c r="L50" s="158"/>
      <c r="M50" s="23"/>
      <c r="N50" s="25"/>
    </row>
    <row r="51" spans="1:15" hidden="1">
      <c r="A51" s="24" t="s">
        <v>132</v>
      </c>
      <c r="B51" s="5"/>
      <c r="C51" s="184"/>
      <c r="D51" s="145"/>
      <c r="E51" s="184"/>
      <c r="F51" s="145"/>
      <c r="G51" s="185"/>
      <c r="H51" s="145"/>
      <c r="I51" s="184"/>
      <c r="J51" s="140"/>
      <c r="K51" s="184"/>
      <c r="L51" s="145"/>
      <c r="M51" s="185"/>
      <c r="N51" s="145"/>
      <c r="O51" s="185"/>
    </row>
    <row r="52" spans="1:15">
      <c r="A52" s="24"/>
      <c r="B52" s="5"/>
      <c r="C52" s="94"/>
      <c r="D52" s="25"/>
      <c r="E52" s="94"/>
      <c r="F52" s="25"/>
      <c r="G52" s="137"/>
      <c r="H52" s="25"/>
      <c r="I52" s="94"/>
      <c r="J52" s="23"/>
      <c r="K52" s="95"/>
      <c r="L52" s="158"/>
      <c r="M52" s="23"/>
      <c r="N52" s="25"/>
    </row>
    <row r="53" spans="1:15" ht="22.5" thickBot="1">
      <c r="A53" s="5" t="s">
        <v>142</v>
      </c>
      <c r="B53" s="5"/>
      <c r="C53" s="14">
        <f>C49+C44+C39+C51</f>
        <v>212382</v>
      </c>
      <c r="D53" s="30"/>
      <c r="E53" s="14">
        <f>E49+E44+E39+E51</f>
        <v>374862</v>
      </c>
      <c r="F53" s="21"/>
      <c r="G53" s="14">
        <f>G49+G44+G39+G51</f>
        <v>7487</v>
      </c>
      <c r="H53" s="30"/>
      <c r="I53" s="14">
        <f>I49+I44+I39+I51</f>
        <v>21254</v>
      </c>
      <c r="J53" s="12"/>
      <c r="K53" s="14">
        <f>K49+K44+K39+K51</f>
        <v>515550</v>
      </c>
      <c r="L53" s="21"/>
      <c r="M53" s="187">
        <f>M49+M44+M39+M51</f>
        <v>0</v>
      </c>
      <c r="N53" s="21"/>
      <c r="O53" s="14">
        <f>O49+O44+O39+O51</f>
        <v>1131535</v>
      </c>
    </row>
    <row r="54" spans="1:15" ht="22.5" thickTop="1"/>
  </sheetData>
  <mergeCells count="6">
    <mergeCell ref="I33:K33"/>
    <mergeCell ref="I34:K34"/>
    <mergeCell ref="C37:O37"/>
    <mergeCell ref="C11:O11"/>
    <mergeCell ref="I5:K5"/>
    <mergeCell ref="I6:K6"/>
  </mergeCells>
  <pageMargins left="0.8" right="0.8" top="0.48" bottom="0.5" header="0.5" footer="0.5"/>
  <pageSetup paperSize="9" scale="90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BreakPreview" topLeftCell="A63" zoomScaleNormal="75" zoomScaleSheetLayoutView="100" workbookViewId="0">
      <selection activeCell="F76" sqref="F76"/>
    </sheetView>
  </sheetViews>
  <sheetFormatPr defaultColWidth="9.140625" defaultRowHeight="23.25" customHeight="1"/>
  <cols>
    <col min="1" max="1" width="58.42578125" style="1" customWidth="1"/>
    <col min="2" max="2" width="15" style="15" customWidth="1"/>
    <col min="3" max="3" width="3" style="15" customWidth="1"/>
    <col min="4" max="4" width="15.42578125" style="47" customWidth="1"/>
    <col min="5" max="5" width="2" style="51" customWidth="1"/>
    <col min="6" max="6" width="14.140625" style="47" customWidth="1"/>
    <col min="7" max="7" width="15.7109375" style="64" bestFit="1" customWidth="1"/>
    <col min="8" max="8" width="12.42578125" style="64" customWidth="1"/>
    <col min="9" max="16384" width="9.140625" style="1"/>
  </cols>
  <sheetData>
    <row r="1" spans="1:8" s="3" customFormat="1" ht="23.25" customHeight="1">
      <c r="A1" s="2" t="s">
        <v>57</v>
      </c>
      <c r="B1" s="15"/>
      <c r="C1" s="15"/>
      <c r="D1" s="47"/>
      <c r="E1" s="48"/>
      <c r="F1" s="47"/>
      <c r="G1" s="57"/>
      <c r="H1" s="57"/>
    </row>
    <row r="2" spans="1:8" s="3" customFormat="1" ht="23.25" customHeight="1">
      <c r="A2" s="2" t="s">
        <v>65</v>
      </c>
      <c r="B2" s="15"/>
      <c r="C2" s="15"/>
      <c r="D2" s="47"/>
      <c r="E2" s="48"/>
      <c r="F2" s="47"/>
      <c r="G2" s="57"/>
      <c r="H2" s="57"/>
    </row>
    <row r="3" spans="1:8" s="3" customFormat="1" ht="10.5" hidden="1" customHeight="1">
      <c r="A3" s="2"/>
      <c r="B3" s="15"/>
      <c r="C3" s="15"/>
      <c r="D3" s="47"/>
      <c r="E3" s="48"/>
      <c r="F3" s="47"/>
      <c r="G3" s="57"/>
      <c r="H3" s="57"/>
    </row>
    <row r="4" spans="1:8" s="3" customFormat="1" ht="23.25" customHeight="1">
      <c r="A4" s="2"/>
      <c r="B4" s="15"/>
      <c r="C4" s="15"/>
      <c r="D4" s="202" t="s">
        <v>61</v>
      </c>
      <c r="E4" s="203"/>
      <c r="F4" s="203"/>
      <c r="G4" s="57"/>
      <c r="H4" s="57"/>
    </row>
    <row r="5" spans="1:8" s="3" customFormat="1" ht="22.5" customHeight="1">
      <c r="B5" s="15"/>
      <c r="C5" s="15"/>
      <c r="D5" s="202" t="s">
        <v>140</v>
      </c>
      <c r="E5" s="202"/>
      <c r="F5" s="202"/>
      <c r="G5" s="57"/>
      <c r="H5" s="57"/>
    </row>
    <row r="6" spans="1:8" s="3" customFormat="1" ht="22.5" customHeight="1">
      <c r="A6" s="2"/>
      <c r="B6" s="11"/>
      <c r="C6" s="15"/>
      <c r="D6" s="42">
        <v>2564</v>
      </c>
      <c r="E6" s="42"/>
      <c r="F6" s="42">
        <v>2563</v>
      </c>
      <c r="G6" s="57"/>
      <c r="H6" s="57"/>
    </row>
    <row r="7" spans="1:8" s="3" customFormat="1" ht="22.5" customHeight="1">
      <c r="C7" s="11"/>
      <c r="D7" s="207" t="s">
        <v>66</v>
      </c>
      <c r="E7" s="207"/>
      <c r="F7" s="207"/>
      <c r="G7" s="57"/>
      <c r="H7" s="57"/>
    </row>
    <row r="8" spans="1:8" s="3" customFormat="1" ht="22.5" customHeight="1">
      <c r="A8" s="13" t="s">
        <v>43</v>
      </c>
      <c r="B8" s="16"/>
      <c r="C8" s="16"/>
      <c r="D8" s="26"/>
      <c r="E8" s="34"/>
      <c r="F8" s="26"/>
      <c r="G8" s="57"/>
      <c r="H8" s="57"/>
    </row>
    <row r="9" spans="1:8" s="3" customFormat="1" ht="22.5" customHeight="1">
      <c r="A9" s="3" t="s">
        <v>68</v>
      </c>
      <c r="B9" s="16"/>
      <c r="C9" s="16"/>
      <c r="D9" s="98">
        <v>104852</v>
      </c>
      <c r="E9" s="31"/>
      <c r="F9" s="98">
        <v>47309</v>
      </c>
      <c r="G9" s="57"/>
      <c r="H9" s="57"/>
    </row>
    <row r="10" spans="1:8" s="3" customFormat="1" ht="22.5" customHeight="1">
      <c r="A10" s="15" t="s">
        <v>133</v>
      </c>
      <c r="B10" s="16"/>
      <c r="C10" s="16"/>
      <c r="D10" s="98"/>
      <c r="E10" s="31"/>
      <c r="F10" s="98"/>
      <c r="G10" s="57"/>
      <c r="H10" s="57"/>
    </row>
    <row r="11" spans="1:8" s="3" customFormat="1" ht="22.5" customHeight="1">
      <c r="A11" s="3" t="s">
        <v>134</v>
      </c>
      <c r="B11" s="16"/>
      <c r="C11" s="16"/>
      <c r="D11" s="98">
        <v>4630</v>
      </c>
      <c r="E11" s="107"/>
      <c r="F11" s="98">
        <v>1249</v>
      </c>
      <c r="G11" s="57"/>
      <c r="H11" s="57"/>
    </row>
    <row r="12" spans="1:8" s="3" customFormat="1" ht="22.5" customHeight="1">
      <c r="A12" s="3" t="s">
        <v>25</v>
      </c>
      <c r="B12" s="16"/>
      <c r="C12" s="16"/>
      <c r="D12" s="113">
        <v>402</v>
      </c>
      <c r="E12" s="49"/>
      <c r="F12" s="113">
        <v>562</v>
      </c>
      <c r="G12" s="57"/>
      <c r="H12" s="57"/>
    </row>
    <row r="13" spans="1:8" s="3" customFormat="1" ht="22.5" customHeight="1">
      <c r="A13" s="3" t="s">
        <v>54</v>
      </c>
      <c r="B13" s="16"/>
      <c r="C13" s="16"/>
      <c r="D13" s="113">
        <v>13349</v>
      </c>
      <c r="E13" s="107"/>
      <c r="F13" s="113">
        <v>14411</v>
      </c>
      <c r="G13" s="57"/>
      <c r="H13" s="57"/>
    </row>
    <row r="14" spans="1:8" s="3" customFormat="1" ht="22.5" customHeight="1">
      <c r="A14" s="3" t="s">
        <v>80</v>
      </c>
      <c r="B14" s="16"/>
      <c r="C14" s="16"/>
      <c r="D14" s="113">
        <v>603</v>
      </c>
      <c r="E14" s="31"/>
      <c r="F14" s="113">
        <v>584</v>
      </c>
      <c r="G14" s="57"/>
      <c r="H14" s="57"/>
    </row>
    <row r="15" spans="1:8" s="3" customFormat="1" ht="22.5" customHeight="1">
      <c r="A15" s="3" t="s">
        <v>154</v>
      </c>
      <c r="B15" s="16"/>
      <c r="C15" s="16"/>
      <c r="D15" s="113">
        <v>-530</v>
      </c>
      <c r="E15" s="31"/>
      <c r="F15" s="113">
        <v>-15</v>
      </c>
      <c r="G15" s="57"/>
      <c r="H15" s="57"/>
    </row>
    <row r="16" spans="1:8" s="3" customFormat="1" ht="22.5" customHeight="1">
      <c r="A16" s="3" t="s">
        <v>165</v>
      </c>
      <c r="B16" s="163"/>
      <c r="C16" s="163"/>
      <c r="D16" s="113">
        <v>1216</v>
      </c>
      <c r="E16" s="31"/>
      <c r="F16" s="113">
        <v>-216</v>
      </c>
      <c r="G16" s="57"/>
      <c r="H16" s="57"/>
    </row>
    <row r="17" spans="1:9" s="3" customFormat="1" ht="22.5" customHeight="1">
      <c r="A17" s="3" t="s">
        <v>155</v>
      </c>
      <c r="B17" s="163"/>
      <c r="C17" s="163"/>
      <c r="D17" s="113">
        <v>-11</v>
      </c>
      <c r="E17" s="31"/>
      <c r="F17" s="113">
        <v>-357</v>
      </c>
      <c r="G17" s="57"/>
      <c r="H17" s="57"/>
    </row>
    <row r="18" spans="1:9" s="3" customFormat="1" ht="22.5" customHeight="1">
      <c r="A18" s="3" t="s">
        <v>135</v>
      </c>
      <c r="B18" s="16"/>
      <c r="C18" s="16"/>
      <c r="D18" s="113">
        <v>197</v>
      </c>
      <c r="E18" s="31"/>
      <c r="F18" s="113">
        <v>155</v>
      </c>
      <c r="G18" s="57"/>
      <c r="H18" s="57"/>
    </row>
    <row r="19" spans="1:9" s="3" customFormat="1" ht="22.5" hidden="1" customHeight="1">
      <c r="A19" s="3" t="s">
        <v>156</v>
      </c>
      <c r="B19" s="163"/>
      <c r="C19" s="163"/>
      <c r="D19" s="113">
        <v>0</v>
      </c>
      <c r="E19" s="31"/>
      <c r="F19" s="113">
        <v>0</v>
      </c>
      <c r="G19" s="57"/>
      <c r="H19" s="57"/>
    </row>
    <row r="20" spans="1:9" s="3" customFormat="1" ht="22.5" customHeight="1">
      <c r="A20" s="3" t="s">
        <v>84</v>
      </c>
      <c r="B20" s="163"/>
      <c r="C20" s="163"/>
      <c r="D20" s="113">
        <v>101</v>
      </c>
      <c r="E20" s="31"/>
      <c r="F20" s="113">
        <v>97</v>
      </c>
      <c r="G20" s="57"/>
      <c r="H20" s="57"/>
    </row>
    <row r="21" spans="1:9" s="3" customFormat="1" ht="23.25" customHeight="1">
      <c r="A21" s="3" t="s">
        <v>136</v>
      </c>
      <c r="B21" s="16"/>
      <c r="C21" s="16"/>
      <c r="D21" s="110">
        <v>-310</v>
      </c>
      <c r="E21" s="107"/>
      <c r="F21" s="110">
        <v>0</v>
      </c>
      <c r="G21" s="57"/>
      <c r="H21" s="57"/>
    </row>
    <row r="22" spans="1:9" s="3" customFormat="1" ht="22.5" customHeight="1">
      <c r="B22" s="16"/>
      <c r="C22" s="16"/>
      <c r="D22" s="98">
        <v>124499</v>
      </c>
      <c r="E22" s="31"/>
      <c r="F22" s="98">
        <v>63779</v>
      </c>
      <c r="G22" s="57"/>
      <c r="H22" s="57"/>
    </row>
    <row r="23" spans="1:9" s="3" customFormat="1" ht="22.5" customHeight="1">
      <c r="A23" s="15" t="s">
        <v>44</v>
      </c>
      <c r="B23" s="16"/>
      <c r="C23" s="16"/>
      <c r="D23" s="98"/>
      <c r="E23" s="31"/>
      <c r="F23" s="98"/>
      <c r="G23" s="57"/>
      <c r="H23" s="57"/>
    </row>
    <row r="24" spans="1:9" s="3" customFormat="1" ht="22.5" customHeight="1">
      <c r="A24" s="3" t="s">
        <v>28</v>
      </c>
      <c r="B24" s="16"/>
      <c r="C24" s="16"/>
      <c r="D24" s="99">
        <v>-80030</v>
      </c>
      <c r="E24" s="31"/>
      <c r="F24" s="99">
        <v>-31980</v>
      </c>
      <c r="G24" s="57"/>
      <c r="H24" s="57"/>
    </row>
    <row r="25" spans="1:9" s="3" customFormat="1" ht="22.5" customHeight="1">
      <c r="A25" s="3" t="s">
        <v>88</v>
      </c>
      <c r="B25" s="16"/>
      <c r="C25" s="16"/>
      <c r="D25" s="99">
        <v>-3260</v>
      </c>
      <c r="E25" s="31"/>
      <c r="F25" s="99">
        <v>302</v>
      </c>
      <c r="G25" s="57"/>
      <c r="H25" s="57"/>
    </row>
    <row r="26" spans="1:9" s="3" customFormat="1" ht="22.5" customHeight="1">
      <c r="A26" s="3" t="s">
        <v>45</v>
      </c>
      <c r="B26" s="16"/>
      <c r="C26" s="16"/>
      <c r="D26" s="99">
        <v>-62737</v>
      </c>
      <c r="E26" s="31"/>
      <c r="F26" s="99">
        <v>-24987</v>
      </c>
      <c r="G26" s="57"/>
      <c r="H26" s="57"/>
      <c r="I26" s="198"/>
    </row>
    <row r="27" spans="1:9" s="3" customFormat="1" ht="22.5" customHeight="1">
      <c r="A27" s="3" t="s">
        <v>46</v>
      </c>
      <c r="B27" s="16"/>
      <c r="C27" s="16"/>
      <c r="D27" s="99">
        <v>-5</v>
      </c>
      <c r="E27" s="31"/>
      <c r="F27" s="99">
        <v>111</v>
      </c>
      <c r="G27" s="57"/>
      <c r="H27" s="57"/>
    </row>
    <row r="28" spans="1:9" s="3" customFormat="1" ht="22.5" customHeight="1">
      <c r="A28" s="3" t="s">
        <v>77</v>
      </c>
      <c r="B28" s="16"/>
      <c r="C28" s="16"/>
      <c r="D28" s="99">
        <v>-1146</v>
      </c>
      <c r="E28" s="31"/>
      <c r="F28" s="99">
        <v>-1874</v>
      </c>
      <c r="G28" s="57"/>
      <c r="H28" s="57"/>
    </row>
    <row r="29" spans="1:9" s="3" customFormat="1" ht="22.5" customHeight="1">
      <c r="A29" s="3" t="s">
        <v>31</v>
      </c>
      <c r="B29" s="16"/>
      <c r="C29" s="16"/>
      <c r="D29" s="99">
        <v>32705</v>
      </c>
      <c r="E29" s="31"/>
      <c r="F29" s="99">
        <v>1971</v>
      </c>
      <c r="G29" s="57"/>
      <c r="H29" s="57"/>
    </row>
    <row r="30" spans="1:9" s="3" customFormat="1" ht="22.5" customHeight="1">
      <c r="A30" s="3" t="s">
        <v>89</v>
      </c>
      <c r="B30" s="16"/>
      <c r="C30" s="16"/>
      <c r="D30" s="99">
        <v>-12112</v>
      </c>
      <c r="E30" s="31"/>
      <c r="F30" s="99">
        <v>10467</v>
      </c>
      <c r="G30" s="57"/>
      <c r="H30" s="57"/>
    </row>
    <row r="31" spans="1:9" s="3" customFormat="1" ht="22.5" customHeight="1">
      <c r="A31" s="3" t="s">
        <v>114</v>
      </c>
      <c r="B31" s="163"/>
      <c r="C31" s="163"/>
      <c r="D31" s="99">
        <v>8889</v>
      </c>
      <c r="E31" s="31"/>
      <c r="F31" s="99">
        <v>3586</v>
      </c>
      <c r="G31" s="57"/>
      <c r="H31" s="57"/>
    </row>
    <row r="32" spans="1:9" s="3" customFormat="1" ht="22.5" customHeight="1">
      <c r="A32" s="3" t="s">
        <v>7</v>
      </c>
      <c r="B32" s="16"/>
      <c r="C32" s="16"/>
      <c r="D32" s="110">
        <v>-78</v>
      </c>
      <c r="E32" s="107"/>
      <c r="F32" s="110">
        <v>-69</v>
      </c>
      <c r="G32" s="57"/>
      <c r="H32" s="57"/>
    </row>
    <row r="33" spans="1:8" s="3" customFormat="1" ht="22.5" customHeight="1">
      <c r="A33" s="3" t="s">
        <v>94</v>
      </c>
      <c r="B33" s="16"/>
      <c r="C33" s="16"/>
      <c r="D33" s="96">
        <v>6725</v>
      </c>
      <c r="E33" s="31"/>
      <c r="F33" s="96">
        <v>21306</v>
      </c>
      <c r="G33" s="57"/>
      <c r="H33" s="57"/>
    </row>
    <row r="34" spans="1:8" s="3" customFormat="1" ht="22.5" customHeight="1">
      <c r="A34" s="3" t="s">
        <v>86</v>
      </c>
      <c r="B34" s="16"/>
      <c r="C34" s="16"/>
      <c r="D34" s="99">
        <v>-15</v>
      </c>
      <c r="E34" s="31"/>
      <c r="F34" s="99">
        <v>-11</v>
      </c>
      <c r="G34" s="57"/>
      <c r="H34" s="57"/>
    </row>
    <row r="35" spans="1:8" s="3" customFormat="1" ht="22.5" customHeight="1">
      <c r="A35" s="5" t="s">
        <v>85</v>
      </c>
      <c r="B35" s="16"/>
      <c r="C35" s="16"/>
      <c r="D35" s="100">
        <v>6710</v>
      </c>
      <c r="E35" s="101"/>
      <c r="F35" s="100">
        <v>21295</v>
      </c>
      <c r="G35" s="57"/>
      <c r="H35" s="57"/>
    </row>
    <row r="36" spans="1:8" s="3" customFormat="1" ht="10.5" customHeight="1">
      <c r="A36" s="5"/>
      <c r="B36" s="16"/>
      <c r="C36" s="16"/>
      <c r="D36" s="50"/>
      <c r="E36" s="101"/>
      <c r="F36" s="50"/>
      <c r="G36" s="57"/>
      <c r="H36" s="57"/>
    </row>
    <row r="37" spans="1:8" s="3" customFormat="1" ht="23.25" customHeight="1">
      <c r="A37" s="2" t="s">
        <v>57</v>
      </c>
      <c r="B37" s="15"/>
      <c r="C37" s="15"/>
      <c r="D37" s="47"/>
      <c r="E37" s="48"/>
      <c r="F37" s="47"/>
      <c r="G37" s="57"/>
      <c r="H37" s="57"/>
    </row>
    <row r="38" spans="1:8" s="3" customFormat="1" ht="23.25" customHeight="1">
      <c r="A38" s="2" t="s">
        <v>65</v>
      </c>
      <c r="B38" s="15"/>
      <c r="C38" s="15"/>
      <c r="D38" s="47"/>
      <c r="E38" s="48"/>
      <c r="F38" s="47"/>
      <c r="G38" s="57"/>
      <c r="H38" s="57"/>
    </row>
    <row r="39" spans="1:8" s="3" customFormat="1" ht="10.5" hidden="1" customHeight="1">
      <c r="A39" s="2"/>
      <c r="B39" s="15"/>
      <c r="C39" s="15"/>
      <c r="D39" s="47"/>
      <c r="E39" s="48"/>
      <c r="F39" s="47"/>
      <c r="G39" s="57"/>
      <c r="H39" s="57"/>
    </row>
    <row r="40" spans="1:8" s="3" customFormat="1" ht="23.25" customHeight="1">
      <c r="B40" s="15"/>
      <c r="C40" s="15"/>
      <c r="D40" s="202" t="s">
        <v>61</v>
      </c>
      <c r="E40" s="203"/>
      <c r="F40" s="203"/>
      <c r="G40" s="57"/>
      <c r="H40" s="57"/>
    </row>
    <row r="41" spans="1:8" s="3" customFormat="1" ht="22.5" customHeight="1">
      <c r="A41" s="2"/>
      <c r="B41" s="11"/>
      <c r="C41" s="15"/>
      <c r="D41" s="202" t="s">
        <v>140</v>
      </c>
      <c r="E41" s="202"/>
      <c r="F41" s="202"/>
      <c r="G41" s="57"/>
      <c r="H41" s="57"/>
    </row>
    <row r="42" spans="1:8" s="3" customFormat="1" ht="22.5" customHeight="1">
      <c r="A42" s="2"/>
      <c r="B42" s="11"/>
      <c r="C42" s="15"/>
      <c r="D42" s="42">
        <v>2564</v>
      </c>
      <c r="E42" s="42"/>
      <c r="F42" s="42">
        <v>2563</v>
      </c>
      <c r="G42" s="57"/>
      <c r="H42" s="57"/>
    </row>
    <row r="43" spans="1:8" s="3" customFormat="1" ht="22.5" customHeight="1">
      <c r="C43" s="11"/>
      <c r="D43" s="207" t="s">
        <v>66</v>
      </c>
      <c r="E43" s="207"/>
      <c r="F43" s="207"/>
      <c r="G43" s="57"/>
      <c r="H43" s="57"/>
    </row>
    <row r="44" spans="1:8" s="3" customFormat="1" ht="21.75">
      <c r="A44" s="13" t="s">
        <v>47</v>
      </c>
      <c r="B44" s="16"/>
      <c r="C44" s="16"/>
      <c r="D44" s="27"/>
      <c r="E44" s="31"/>
      <c r="F44" s="27"/>
      <c r="G44" s="57"/>
      <c r="H44" s="57"/>
    </row>
    <row r="45" spans="1:8" s="3" customFormat="1" ht="23.25" hidden="1" customHeight="1">
      <c r="A45" s="3" t="s">
        <v>87</v>
      </c>
      <c r="B45" s="16"/>
      <c r="C45" s="16"/>
      <c r="D45" s="111"/>
      <c r="E45" s="31"/>
      <c r="F45" s="111"/>
      <c r="G45" s="57"/>
      <c r="H45" s="57"/>
    </row>
    <row r="46" spans="1:8" s="3" customFormat="1" ht="23.25" hidden="1" customHeight="1">
      <c r="A46" s="3" t="s">
        <v>71</v>
      </c>
      <c r="B46" s="16"/>
      <c r="C46" s="16"/>
      <c r="D46" s="102"/>
      <c r="E46" s="31"/>
      <c r="F46" s="102"/>
      <c r="G46" s="57"/>
      <c r="H46" s="57"/>
    </row>
    <row r="47" spans="1:8" s="3" customFormat="1" ht="21.75">
      <c r="A47" s="3" t="s">
        <v>137</v>
      </c>
      <c r="B47" s="163"/>
      <c r="C47" s="163"/>
      <c r="D47" s="99">
        <v>-101000</v>
      </c>
      <c r="E47" s="31"/>
      <c r="F47" s="99">
        <v>0</v>
      </c>
      <c r="G47" s="57"/>
      <c r="H47" s="57"/>
    </row>
    <row r="48" spans="1:8" s="3" customFormat="1" ht="21.75">
      <c r="A48" s="3" t="s">
        <v>138</v>
      </c>
      <c r="B48" s="163"/>
      <c r="C48" s="163"/>
      <c r="D48" s="99">
        <v>31000</v>
      </c>
      <c r="E48" s="31"/>
      <c r="F48" s="99">
        <v>50000</v>
      </c>
      <c r="G48" s="57"/>
      <c r="H48" s="57"/>
    </row>
    <row r="49" spans="1:8" s="3" customFormat="1" ht="21.75">
      <c r="A49" s="3" t="s">
        <v>81</v>
      </c>
      <c r="B49" s="16"/>
      <c r="C49" s="16"/>
      <c r="D49" s="96">
        <v>-4859</v>
      </c>
      <c r="E49" s="31"/>
      <c r="F49" s="96">
        <v>-6150</v>
      </c>
      <c r="G49" s="57"/>
      <c r="H49" s="57"/>
    </row>
    <row r="50" spans="1:8" s="3" customFormat="1" ht="21.75">
      <c r="A50" s="3" t="s">
        <v>82</v>
      </c>
      <c r="B50" s="16"/>
      <c r="C50" s="16"/>
      <c r="D50" s="99">
        <v>-45</v>
      </c>
      <c r="E50" s="31"/>
      <c r="F50" s="99">
        <v>-121</v>
      </c>
      <c r="G50" s="57"/>
      <c r="H50" s="57"/>
    </row>
    <row r="51" spans="1:8" s="3" customFormat="1" ht="21.75">
      <c r="A51" s="3" t="s">
        <v>42</v>
      </c>
      <c r="B51" s="16"/>
      <c r="C51" s="16"/>
      <c r="D51" s="99">
        <v>310</v>
      </c>
      <c r="E51" s="31"/>
      <c r="F51" s="99">
        <v>0</v>
      </c>
      <c r="G51" s="57"/>
      <c r="H51" s="57"/>
    </row>
    <row r="52" spans="1:8" s="3" customFormat="1" ht="21.75">
      <c r="A52" s="5" t="s">
        <v>166</v>
      </c>
      <c r="B52" s="16"/>
      <c r="C52" s="16"/>
      <c r="D52" s="114">
        <v>-74594</v>
      </c>
      <c r="E52" s="101"/>
      <c r="F52" s="114">
        <v>43729</v>
      </c>
      <c r="G52" s="57"/>
      <c r="H52" s="57"/>
    </row>
    <row r="53" spans="1:8" s="3" customFormat="1" ht="12" customHeight="1">
      <c r="C53" s="11"/>
      <c r="D53" s="115"/>
      <c r="E53" s="115"/>
      <c r="F53" s="115"/>
      <c r="G53" s="57"/>
      <c r="H53" s="57"/>
    </row>
    <row r="54" spans="1:8" s="3" customFormat="1" ht="21.75">
      <c r="A54" s="13" t="s">
        <v>48</v>
      </c>
      <c r="B54" s="16"/>
      <c r="C54" s="16"/>
      <c r="D54" s="27"/>
      <c r="E54" s="31"/>
      <c r="F54" s="27"/>
      <c r="G54" s="57"/>
      <c r="H54" s="57"/>
    </row>
    <row r="55" spans="1:8" s="3" customFormat="1" ht="21.75" hidden="1">
      <c r="A55" s="48" t="s">
        <v>93</v>
      </c>
      <c r="B55" s="16"/>
      <c r="C55" s="16"/>
      <c r="D55" s="196">
        <v>0</v>
      </c>
      <c r="E55" s="196"/>
      <c r="F55" s="196">
        <v>0</v>
      </c>
      <c r="G55" s="57"/>
      <c r="H55" s="57"/>
    </row>
    <row r="56" spans="1:8" s="3" customFormat="1" ht="21.75">
      <c r="A56" s="112" t="s">
        <v>95</v>
      </c>
      <c r="B56" s="16"/>
      <c r="C56" s="16"/>
      <c r="D56" s="99">
        <v>0</v>
      </c>
      <c r="E56" s="103"/>
      <c r="F56" s="99">
        <v>-3933</v>
      </c>
      <c r="G56" s="57"/>
      <c r="H56" s="57"/>
    </row>
    <row r="57" spans="1:8" s="3" customFormat="1" ht="21.75">
      <c r="A57" s="4" t="s">
        <v>157</v>
      </c>
      <c r="B57" s="16"/>
      <c r="C57" s="16"/>
      <c r="D57" s="99">
        <v>-3672</v>
      </c>
      <c r="E57" s="103"/>
      <c r="F57" s="99">
        <v>-4135</v>
      </c>
      <c r="G57" s="57"/>
      <c r="H57" s="57"/>
    </row>
    <row r="58" spans="1:8" s="3" customFormat="1" ht="21.75">
      <c r="A58" s="3" t="s">
        <v>83</v>
      </c>
      <c r="B58" s="16"/>
      <c r="C58" s="16"/>
      <c r="D58" s="99">
        <v>-402</v>
      </c>
      <c r="E58" s="103"/>
      <c r="F58" s="99">
        <v>-562</v>
      </c>
      <c r="G58" s="57"/>
      <c r="H58" s="57"/>
    </row>
    <row r="59" spans="1:8" s="3" customFormat="1" ht="23.25" hidden="1" customHeight="1">
      <c r="A59" s="3" t="s">
        <v>59</v>
      </c>
      <c r="B59" s="16"/>
      <c r="C59" s="16"/>
      <c r="D59" s="104"/>
      <c r="E59" s="103"/>
      <c r="F59" s="104"/>
      <c r="G59" s="57"/>
      <c r="H59" s="57"/>
    </row>
    <row r="60" spans="1:8" s="3" customFormat="1" ht="23.25" customHeight="1">
      <c r="A60" s="5" t="s">
        <v>110</v>
      </c>
      <c r="B60" s="16"/>
      <c r="C60" s="16"/>
      <c r="D60" s="114">
        <v>-4074</v>
      </c>
      <c r="E60" s="101"/>
      <c r="F60" s="114">
        <v>-8630</v>
      </c>
      <c r="G60" s="57"/>
      <c r="H60" s="57"/>
    </row>
    <row r="61" spans="1:8" s="3" customFormat="1" ht="12" customHeight="1">
      <c r="C61" s="11"/>
      <c r="D61" s="115"/>
      <c r="E61" s="115"/>
      <c r="F61" s="115"/>
      <c r="G61" s="57"/>
      <c r="H61" s="57"/>
    </row>
    <row r="62" spans="1:8" s="3" customFormat="1" ht="24" customHeight="1">
      <c r="A62" s="5" t="s">
        <v>111</v>
      </c>
      <c r="B62" s="16"/>
      <c r="C62" s="16"/>
      <c r="D62" s="195">
        <v>-71958</v>
      </c>
      <c r="E62" s="106"/>
      <c r="F62" s="105">
        <v>56394</v>
      </c>
      <c r="G62" s="57"/>
      <c r="H62" s="57"/>
    </row>
    <row r="63" spans="1:8" s="3" customFormat="1" ht="21.75">
      <c r="A63" s="48" t="s">
        <v>99</v>
      </c>
      <c r="B63" s="16"/>
      <c r="C63" s="16"/>
      <c r="D63" s="99">
        <v>131666</v>
      </c>
      <c r="E63" s="107"/>
      <c r="F63" s="99">
        <v>59770</v>
      </c>
      <c r="G63" s="57"/>
      <c r="H63" s="57"/>
    </row>
    <row r="64" spans="1:8" s="3" customFormat="1" ht="22.5" thickBot="1">
      <c r="A64" s="35" t="s">
        <v>147</v>
      </c>
      <c r="B64" s="16"/>
      <c r="C64" s="16"/>
      <c r="D64" s="194">
        <v>59708</v>
      </c>
      <c r="E64" s="107"/>
      <c r="F64" s="108">
        <v>116164</v>
      </c>
      <c r="G64" s="57"/>
      <c r="H64" s="57"/>
    </row>
    <row r="65" spans="1:6" ht="12" customHeight="1" thickTop="1">
      <c r="E65" s="109"/>
    </row>
    <row r="66" spans="1:6" ht="21.75">
      <c r="A66" s="13" t="s">
        <v>75</v>
      </c>
      <c r="B66" s="3"/>
      <c r="C66" s="3"/>
      <c r="D66" s="48"/>
      <c r="E66" s="48"/>
      <c r="F66" s="48"/>
    </row>
    <row r="67" spans="1:6" ht="21.75">
      <c r="A67" s="4" t="s">
        <v>169</v>
      </c>
      <c r="B67" s="3"/>
      <c r="C67" s="3"/>
      <c r="D67" s="199">
        <v>0</v>
      </c>
      <c r="E67" s="48"/>
      <c r="F67" s="199">
        <v>21238</v>
      </c>
    </row>
    <row r="68" spans="1:6" ht="21.75">
      <c r="A68" s="4" t="s">
        <v>170</v>
      </c>
      <c r="B68" s="3"/>
      <c r="C68" s="3"/>
      <c r="D68" s="199">
        <v>0</v>
      </c>
      <c r="E68" s="48"/>
      <c r="F68" s="199">
        <v>32000</v>
      </c>
    </row>
    <row r="69" spans="1:6" ht="6" customHeight="1">
      <c r="A69" s="13"/>
      <c r="B69" s="3"/>
      <c r="C69" s="3"/>
      <c r="D69" s="48"/>
      <c r="E69" s="48"/>
      <c r="F69" s="48"/>
    </row>
    <row r="70" spans="1:6" ht="21.75" hidden="1">
      <c r="A70" s="4" t="s">
        <v>158</v>
      </c>
      <c r="B70" s="4"/>
      <c r="C70" s="4"/>
      <c r="D70" s="34"/>
      <c r="E70" s="34"/>
      <c r="F70" s="34"/>
    </row>
    <row r="71" spans="1:6" ht="21.75" hidden="1">
      <c r="A71" s="4" t="s">
        <v>167</v>
      </c>
      <c r="B71" s="4"/>
      <c r="C71" s="4"/>
      <c r="D71" s="34"/>
      <c r="E71" s="34"/>
      <c r="F71" s="34"/>
    </row>
    <row r="72" spans="1:6" ht="21.75" hidden="1">
      <c r="A72" s="15" t="s">
        <v>164</v>
      </c>
      <c r="B72" s="4"/>
      <c r="C72" s="4"/>
      <c r="D72" s="34"/>
      <c r="E72" s="34"/>
      <c r="F72" s="34"/>
    </row>
  </sheetData>
  <mergeCells count="6">
    <mergeCell ref="D7:F7"/>
    <mergeCell ref="D4:F4"/>
    <mergeCell ref="D41:F41"/>
    <mergeCell ref="D40:F40"/>
    <mergeCell ref="D43:F43"/>
    <mergeCell ref="D5:F5"/>
  </mergeCells>
  <phoneticPr fontId="8" type="noConversion"/>
  <pageMargins left="0.8" right="0.8" top="0.48" bottom="0.5" header="0.5" footer="0.5"/>
  <pageSetup paperSize="9" scale="90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BS-3-5</vt:lpstr>
      <vt:lpstr>PL-6</vt:lpstr>
      <vt:lpstr>SH7-8</vt:lpstr>
      <vt:lpstr>CF-9-10</vt:lpstr>
      <vt:lpstr>'BS-3-5'!Print_Area</vt:lpstr>
      <vt:lpstr>'CF-9-10'!Print_Area</vt:lpstr>
      <vt:lpstr>'PL-6'!Print_Area</vt:lpstr>
      <vt:lpstr>'SH7-8'!Print_Area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2021-05-14T06:35:41Z</cp:lastPrinted>
  <dcterms:created xsi:type="dcterms:W3CDTF">2004-12-16T07:52:50Z</dcterms:created>
  <dcterms:modified xsi:type="dcterms:W3CDTF">2021-05-14T08:09:03Z</dcterms:modified>
</cp:coreProperties>
</file>