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THE Steel\THE_YE2021\THE_Q1\Deliverable\SET file\"/>
    </mc:Choice>
  </mc:AlternateContent>
  <xr:revisionPtr revIDLastSave="0" documentId="13_ncr:1_{5E7E7A3E-0C56-4535-AAC4-F7389ACB94E5}" xr6:coauthVersionLast="45" xr6:coauthVersionMax="45" xr10:uidLastSave="{00000000-0000-0000-0000-000000000000}"/>
  <bookViews>
    <workbookView xWindow="-110" yWindow="-110" windowWidth="19420" windowHeight="10420" tabRatio="701" activeTab="4" xr2:uid="{00000000-000D-0000-FFFF-FFFF00000000}"/>
  </bookViews>
  <sheets>
    <sheet name="BS-3-5" sheetId="24" r:id="rId1"/>
    <sheet name="PL 3mths 6" sheetId="25" r:id="rId2"/>
    <sheet name="SH 7" sheetId="47" r:id="rId3"/>
    <sheet name="SH 8" sheetId="45" r:id="rId4"/>
    <sheet name="CF9-11" sheetId="43" r:id="rId5"/>
  </sheets>
  <definedNames>
    <definedName name="_xlnm.Print_Area" localSheetId="0">'BS-3-5'!$A$1:$I$86</definedName>
    <definedName name="_xlnm.Print_Area" localSheetId="4">'CF9-11'!$A$1:$J$113</definedName>
    <definedName name="_xlnm.Print_Area" localSheetId="1">'PL 3mths 6'!$A$1:$I$53</definedName>
    <definedName name="_xlnm.Print_Area" localSheetId="2">'SH 7'!$A$1:$R$38</definedName>
    <definedName name="_xlnm.Print_Area" localSheetId="3">'SH 8'!$A$1:$M$27</definedName>
    <definedName name="Title2nd" localSheetId="4">'CF9-11'!#REF!</definedName>
    <definedName name="Title2nd" localSheetId="1">'PL 3mths 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45" l="1"/>
  <c r="M15" i="45"/>
  <c r="M14" i="45"/>
  <c r="M13" i="45"/>
  <c r="M10" i="45"/>
  <c r="D35" i="47"/>
  <c r="F35" i="47"/>
  <c r="H35" i="47"/>
  <c r="J35" i="47"/>
  <c r="L35" i="47"/>
  <c r="N35" i="47"/>
  <c r="P35" i="47"/>
  <c r="R35" i="47"/>
  <c r="R34" i="47"/>
  <c r="R33" i="47"/>
  <c r="N34" i="47"/>
  <c r="N33" i="47"/>
  <c r="N18" i="47"/>
  <c r="P16" i="47"/>
  <c r="R16" i="47"/>
  <c r="N16" i="47"/>
  <c r="N15" i="47"/>
  <c r="R15" i="47"/>
  <c r="R14" i="47"/>
  <c r="N14" i="47"/>
  <c r="R11" i="47"/>
  <c r="N11" i="47"/>
  <c r="C40" i="25" l="1"/>
  <c r="G12" i="24" l="1"/>
  <c r="G11" i="24"/>
  <c r="C12" i="24"/>
  <c r="C11" i="24"/>
  <c r="J23" i="45" l="1"/>
  <c r="L33" i="47"/>
  <c r="C33" i="25"/>
  <c r="H37" i="47"/>
  <c r="H16" i="47"/>
  <c r="H18" i="47" s="1"/>
  <c r="N37" i="47" l="1"/>
  <c r="C28" i="24" l="1"/>
  <c r="D85" i="43" l="1"/>
  <c r="F85" i="43"/>
  <c r="H85" i="43"/>
  <c r="J85" i="43"/>
  <c r="D27" i="45" l="1"/>
  <c r="D16" i="47"/>
  <c r="D18" i="47" s="1"/>
  <c r="F16" i="47"/>
  <c r="F18" i="47" s="1"/>
  <c r="J16" i="47"/>
  <c r="J18" i="47" s="1"/>
  <c r="L16" i="47"/>
  <c r="L18" i="47" s="1"/>
  <c r="P18" i="47"/>
  <c r="I40" i="25"/>
  <c r="G40" i="25"/>
  <c r="E40" i="25"/>
  <c r="I35" i="25"/>
  <c r="G35" i="25"/>
  <c r="E35" i="25"/>
  <c r="C35" i="25"/>
  <c r="C13" i="25"/>
  <c r="E13" i="25"/>
  <c r="G13" i="25"/>
  <c r="I13" i="25"/>
  <c r="I82" i="24"/>
  <c r="I84" i="24" s="1"/>
  <c r="E82" i="24"/>
  <c r="E84" i="24" s="1"/>
  <c r="C56" i="24"/>
  <c r="E56" i="24"/>
  <c r="G56" i="24"/>
  <c r="I56" i="24"/>
  <c r="C50" i="24"/>
  <c r="E50" i="24"/>
  <c r="G50" i="24"/>
  <c r="I50" i="24"/>
  <c r="R18" i="47" l="1"/>
  <c r="J25" i="45"/>
  <c r="J27" i="45" s="1"/>
  <c r="G81" i="24" s="1"/>
  <c r="G82" i="24" s="1"/>
  <c r="G84" i="24" s="1"/>
  <c r="H25" i="45"/>
  <c r="H27" i="45" s="1"/>
  <c r="F25" i="45"/>
  <c r="F27" i="45" s="1"/>
  <c r="D25" i="45"/>
  <c r="M24" i="45"/>
  <c r="M23" i="45"/>
  <c r="M25" i="45" s="1"/>
  <c r="M20" i="45"/>
  <c r="P37" i="47"/>
  <c r="R37" i="47" s="1"/>
  <c r="L37" i="47"/>
  <c r="C81" i="24" s="1"/>
  <c r="C82" i="24" s="1"/>
  <c r="C84" i="24" s="1"/>
  <c r="J37" i="47"/>
  <c r="F37" i="47"/>
  <c r="D37" i="47"/>
  <c r="I17" i="24"/>
  <c r="I28" i="24"/>
  <c r="A59" i="24"/>
  <c r="M27" i="45" l="1"/>
  <c r="I30" i="24"/>
  <c r="A32" i="24"/>
  <c r="H15" i="45" l="1"/>
  <c r="H17" i="45" s="1"/>
  <c r="F15" i="45"/>
  <c r="F17" i="45" s="1"/>
  <c r="D15" i="45"/>
  <c r="D17" i="45" s="1"/>
  <c r="E115" i="43"/>
  <c r="G115" i="43"/>
  <c r="I115" i="43"/>
  <c r="E114" i="43"/>
  <c r="G114" i="43"/>
  <c r="I114" i="43"/>
  <c r="J65" i="43"/>
  <c r="H65" i="43"/>
  <c r="F65" i="43"/>
  <c r="D65" i="43"/>
  <c r="G11" i="43" l="1"/>
  <c r="E20" i="25" l="1"/>
  <c r="J112" i="43" l="1"/>
  <c r="J115" i="43" s="1"/>
  <c r="H112" i="43"/>
  <c r="H115" i="43" s="1"/>
  <c r="F112" i="43"/>
  <c r="F115" i="43" s="1"/>
  <c r="D112" i="43"/>
  <c r="D115" i="43" s="1"/>
  <c r="J105" i="43"/>
  <c r="J114" i="43" s="1"/>
  <c r="H105" i="43"/>
  <c r="H114" i="43" s="1"/>
  <c r="F105" i="43"/>
  <c r="F114" i="43" s="1"/>
  <c r="D105" i="43"/>
  <c r="D114" i="43" s="1"/>
  <c r="G20" i="25" l="1"/>
  <c r="C20" i="25"/>
  <c r="G28" i="24"/>
  <c r="G17" i="24"/>
  <c r="C17" i="24"/>
  <c r="I20" i="25"/>
  <c r="E17" i="24"/>
  <c r="E28" i="24"/>
  <c r="I22" i="25" l="1"/>
  <c r="I26" i="25" s="1"/>
  <c r="E22" i="25"/>
  <c r="E26" i="25" s="1"/>
  <c r="I58" i="24"/>
  <c r="I86" i="24" s="1"/>
  <c r="E58" i="24"/>
  <c r="E86" i="24" s="1"/>
  <c r="E30" i="24"/>
  <c r="G22" i="25"/>
  <c r="G26" i="25" s="1"/>
  <c r="C22" i="25"/>
  <c r="C26" i="25" s="1"/>
  <c r="G58" i="24"/>
  <c r="C58" i="24"/>
  <c r="G30" i="24"/>
  <c r="C30" i="24"/>
  <c r="C28" i="25" l="1"/>
  <c r="C30" i="25" s="1"/>
  <c r="G28" i="25"/>
  <c r="E28" i="25"/>
  <c r="I28" i="25"/>
  <c r="J11" i="43" l="1"/>
  <c r="I30" i="25"/>
  <c r="F11" i="43"/>
  <c r="E30" i="25"/>
  <c r="H11" i="43"/>
  <c r="H33" i="43" s="1"/>
  <c r="G30" i="25"/>
  <c r="D11" i="43"/>
  <c r="D33" i="43" l="1"/>
  <c r="D53" i="43" s="1"/>
  <c r="D56" i="43" s="1"/>
  <c r="D87" i="43" s="1"/>
  <c r="H53" i="43"/>
  <c r="H56" i="43" s="1"/>
  <c r="F33" i="43"/>
  <c r="F53" i="43" s="1"/>
  <c r="F56" i="43" s="1"/>
  <c r="J33" i="43"/>
  <c r="J53" i="43" s="1"/>
  <c r="J56" i="43" s="1"/>
  <c r="F87" i="43" l="1"/>
  <c r="F89" i="43" s="1"/>
  <c r="J87" i="43"/>
  <c r="J89" i="43" s="1"/>
  <c r="H87" i="43"/>
  <c r="H89" i="43" s="1"/>
  <c r="D89" i="43"/>
  <c r="C86" i="24"/>
  <c r="J15" i="45"/>
  <c r="J17" i="45" s="1"/>
  <c r="G86" i="24" s="1"/>
  <c r="A1" i="45" l="1"/>
  <c r="A1" i="25"/>
  <c r="A44" i="25"/>
  <c r="A67" i="43"/>
  <c r="A1" i="43"/>
  <c r="A34" i="43"/>
  <c r="A1" i="47"/>
  <c r="A20" i="47"/>
</calcChain>
</file>

<file path=xl/sharedStrings.xml><?xml version="1.0" encoding="utf-8"?>
<sst xmlns="http://schemas.openxmlformats.org/spreadsheetml/2006/main" count="377" uniqueCount="203">
  <si>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</si>
  <si>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</si>
  <si>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</si>
  <si>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</si>
  <si>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</si>
  <si>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</si>
  <si>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</si>
  <si>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</si>
  <si>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</si>
  <si>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</si>
  <si>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</si>
  <si>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</si>
  <si>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</si>
  <si>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</si>
  <si>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</si>
  <si>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</si>
  <si>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</si>
  <si>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</si>
  <si>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</si>
  <si>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</si>
  <si>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</si>
  <si>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</si>
  <si>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</si>
  <si>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</si>
  <si>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</si>
  <si>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</si>
  <si>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</si>
  <si>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</si>
  <si>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</si>
  <si>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</si>
  <si>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</si>
  <si>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</si>
  <si>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</si>
  <si>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</si>
  <si>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</si>
  <si>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</si>
  <si>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</si>
  <si>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</si>
  <si>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</si>
  <si>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</si>
  <si>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</si>
  <si>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</si>
  <si>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</si>
  <si>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</si>
  <si>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</si>
  <si>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</si>
  <si>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</si>
  <si>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</si>
  <si>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</si>
  <si>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</si>
  <si>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</si>
  <si>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</si>
  <si>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</si>
  <si>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</si>
  <si>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</si>
  <si>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 xml:space="preserve">      Legal reserve      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</si>
  <si>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</si>
  <si>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</si>
  <si>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</si>
  <si>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</si>
  <si>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</si>
  <si>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</si>
  <si>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</si>
  <si>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</si>
  <si>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</si>
  <si>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</si>
  <si>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</si>
  <si>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</si>
  <si>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</si>
  <si>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</si>
  <si>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</si>
  <si>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</si>
  <si>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</si>
  <si>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</si>
  <si>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</si>
  <si>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</si>
  <si>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</si>
  <si>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</si>
  <si>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</si>
  <si>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</si>
  <si>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</si>
  <si>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</si>
  <si>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</si>
  <si>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</si>
  <si>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</si>
  <si>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31 March</t>
  </si>
  <si>
    <t>2021</t>
  </si>
  <si>
    <t>period ended 31 March</t>
  </si>
  <si>
    <t>For the three-month period ended 31 March 2020</t>
  </si>
  <si>
    <t>For the three-month period ended 31 March 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</si>
  <si>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</si>
  <si>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</si>
  <si>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</si>
  <si>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</si>
  <si>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</si>
  <si>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</si>
  <si>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</si>
  <si>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</si>
  <si>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r>
      <t xml:space="preserve">Statement of cash flows </t>
    </r>
    <r>
      <rPr>
        <b/>
        <i/>
        <sz val="12"/>
        <rFont val="Times New Roman"/>
        <family val="1"/>
      </rPr>
      <t>(Continued)</t>
    </r>
    <r>
      <rPr>
        <b/>
        <sz val="12"/>
        <rFont val="Times New Roman"/>
        <family val="1"/>
      </rPr>
      <t xml:space="preserve"> (Unaudited)</t>
    </r>
  </si>
  <si>
    <t>Intangible assets other than goodwill</t>
  </si>
  <si>
    <t>Other payables</t>
  </si>
  <si>
    <t>Balance at 1 January 2021</t>
  </si>
  <si>
    <t xml:space="preserve">   Profit</t>
  </si>
  <si>
    <t>Balance at 31 March 2021</t>
  </si>
  <si>
    <t>Balance at 1 January 2020</t>
  </si>
  <si>
    <t>Balance at 31 March 2020</t>
  </si>
  <si>
    <t>Property, plant and equipment paid by cash</t>
  </si>
  <si>
    <t xml:space="preserve">   paid by cash during the period are detailed </t>
  </si>
  <si>
    <t xml:space="preserve">Cash and cash equivalents at 1 January </t>
  </si>
  <si>
    <t>Cash and cash equivalents at 31 March</t>
  </si>
  <si>
    <t>THE STEEL PUBLIC COMPANY LIMITED and its Subsidiaries</t>
  </si>
  <si>
    <t xml:space="preserve">Other receivables </t>
  </si>
  <si>
    <t xml:space="preserve">Short term loans to subsidiaries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</si>
  <si>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</si>
  <si>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</si>
  <si>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</si>
  <si>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</si>
  <si>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</si>
  <si>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 xml:space="preserve">Bank overdrafts and short-term </t>
  </si>
  <si>
    <t xml:space="preserve">   borrowings from financial institutions   </t>
  </si>
  <si>
    <t>Advance received for inventories</t>
  </si>
  <si>
    <t xml:space="preserve">     (1,650,015,240 ordinary shares, </t>
  </si>
  <si>
    <t xml:space="preserve">         par value at Baht 0.5 per share)</t>
  </si>
  <si>
    <t xml:space="preserve">     (1,102,061,385 ordinary shares, 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</si>
  <si>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</si>
  <si>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</si>
  <si>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</si>
  <si>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</si>
  <si>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</si>
  <si>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</si>
  <si>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</si>
  <si>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</si>
  <si>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Share of (profit) loss of associates</t>
  </si>
  <si>
    <t>Profit (loss) before income tax expense (revenue)</t>
  </si>
  <si>
    <t>Income tax expense (revenue)</t>
  </si>
  <si>
    <t>Profit (loss) for the period</t>
  </si>
  <si>
    <t>Share</t>
  </si>
  <si>
    <t>premium</t>
  </si>
  <si>
    <t xml:space="preserve">Unappropriated </t>
  </si>
  <si>
    <t xml:space="preserve">    Profit </t>
  </si>
  <si>
    <t>Total comprehensive income (expense) for the period</t>
  </si>
  <si>
    <t>Three-month period ended 31 March 2020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</si>
  <si>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</si>
  <si>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</si>
  <si>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</si>
  <si>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</si>
  <si>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</si>
  <si>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</si>
  <si>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</si>
  <si>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</si>
  <si>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</si>
  <si>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Three-month period ended 31 March 2021</t>
  </si>
  <si>
    <t xml:space="preserve">   Loss</t>
  </si>
  <si>
    <t>Issued and paid-up</t>
  </si>
  <si>
    <t xml:space="preserve">    Loss</t>
  </si>
  <si>
    <t xml:space="preserve">Profit (loss) for the period </t>
  </si>
  <si>
    <t xml:space="preserve">Adjustments to reconcile profit (loss) to </t>
  </si>
  <si>
    <t>Income tax expense (income)</t>
  </si>
  <si>
    <t>Depreciation and amortisation</t>
  </si>
  <si>
    <t xml:space="preserve">   value of inventories</t>
  </si>
  <si>
    <t xml:space="preserve">(Reversal of ) loss on decline in </t>
  </si>
  <si>
    <t>Impairment loss of withholding tax</t>
  </si>
  <si>
    <t xml:space="preserve">Share of (profit) loss of associates accounted </t>
  </si>
  <si>
    <t xml:space="preserve">   for using equity method, net of tax</t>
  </si>
  <si>
    <t>Net cash generated from (used in) operating activities</t>
  </si>
  <si>
    <t>Income tax received</t>
  </si>
  <si>
    <t>Net cash from (used in) operating activities</t>
  </si>
  <si>
    <t>Cash inflow on short-term loans to subsidiaries</t>
  </si>
  <si>
    <t>Net cash from (used in) investing activities</t>
  </si>
  <si>
    <t xml:space="preserve">Increase (decrease) in bank overdrafts and </t>
  </si>
  <si>
    <t xml:space="preserve">   short-term borrowings from financial institutions   </t>
  </si>
  <si>
    <t xml:space="preserve">   from subsidiary</t>
  </si>
  <si>
    <t>Payment of lease liabilites</t>
  </si>
  <si>
    <t>Net increase (decrease) in cash and cash equivalents</t>
  </si>
  <si>
    <t>3, 4</t>
  </si>
  <si>
    <t>Income tax payable</t>
  </si>
  <si>
    <t>Profit (loss) attributable to:</t>
  </si>
  <si>
    <t xml:space="preserve">   Non-controlling interest</t>
  </si>
  <si>
    <t>Unrealised gain on exchange rate</t>
  </si>
  <si>
    <t xml:space="preserve">   of inventories</t>
  </si>
  <si>
    <t xml:space="preserve">Impairment loss of advance payment </t>
  </si>
  <si>
    <t xml:space="preserve">Loss on disposal and write-off of 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</si>
  <si>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</si>
  <si>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</si>
  <si>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</si>
  <si>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</si>
  <si>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Transfer inventory to property plant and equipment</t>
  </si>
  <si>
    <t xml:space="preserve">Transfer right-of-use assets to </t>
  </si>
  <si>
    <t xml:space="preserve">   property plant and equipment</t>
  </si>
  <si>
    <t>Net cash used in financing activities</t>
  </si>
  <si>
    <t>Eliminate of unrealised gain on downstream</t>
  </si>
  <si>
    <t>Discount on change of interest in subsidiaries</t>
  </si>
  <si>
    <t>5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</si>
  <si>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</si>
  <si>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</si>
  <si>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</si>
  <si>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</si>
  <si>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</si>
  <si>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 xml:space="preserve">(Reversal of) impairment loss of </t>
  </si>
  <si>
    <t xml:space="preserve">   trade accounts receivable </t>
  </si>
  <si>
    <t>Short-term borrowing from subsidiary</t>
  </si>
  <si>
    <t>Repayment of short-term borrowing</t>
  </si>
  <si>
    <t>Proceeds from short-term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</si>
</sst>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222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167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2" fillId="0" borderId="0" xfId="2" applyFont="1" applyAlignment="1">
      <alignment horizontal="right"/>
    </xf>
    <xf numFmtId="41" fontId="10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41" fontId="10" fillId="0" borderId="0" xfId="0" applyNumberFormat="1" applyFont="1" applyFill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1" xfId="0" applyNumberFormat="1" applyBorder="1"/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37" fontId="2" fillId="0" borderId="0" xfId="0" applyNumberFormat="1" applyFont="1"/>
    <xf numFmtId="0" fontId="23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/>
    <xf numFmtId="41" fontId="16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/>
    </xf>
    <xf numFmtId="43" fontId="2" fillId="0" borderId="0" xfId="1" applyFont="1" applyFill="1" applyAlignment="1"/>
    <xf numFmtId="43" fontId="3" fillId="0" borderId="0" xfId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0" fillId="0" borderId="0" xfId="0" applyNumberFormat="1" applyBorder="1"/>
    <xf numFmtId="41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/>
    <xf numFmtId="41" fontId="0" fillId="0" borderId="1" xfId="0" applyNumberFormat="1" applyFill="1" applyBorder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41" fontId="0" fillId="0" borderId="0" xfId="0" applyNumberFormat="1" applyBorder="1" applyAlignment="1">
      <alignment horizontal="right"/>
    </xf>
    <xf numFmtId="49" fontId="0" fillId="0" borderId="0" xfId="0" applyNumberFormat="1" applyFont="1"/>
    <xf numFmtId="0" fontId="6" fillId="0" borderId="0" xfId="0" applyFont="1" applyAlignment="1">
      <alignment horizontal="center"/>
    </xf>
    <xf numFmtId="166" fontId="3" fillId="0" borderId="0" xfId="0" applyNumberFormat="1" applyFont="1" applyFill="1" applyAlignment="1"/>
    <xf numFmtId="41" fontId="0" fillId="0" borderId="0" xfId="0" applyNumberFormat="1" applyFont="1"/>
    <xf numFmtId="41" fontId="0" fillId="0" borderId="0" xfId="0" applyNumberFormat="1" applyFont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0" fillId="0" borderId="1" xfId="0" applyNumberFormat="1" applyFont="1" applyBorder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showGridLines="0" view="pageBreakPreview" topLeftCell="A82" zoomScale="85" zoomScaleNormal="100" zoomScaleSheetLayoutView="85" workbookViewId="0">
      <selection activeCell="C87" sqref="C87:I87"/>
    </sheetView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44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44" customWidth="1"/>
    <col min="10" max="16384" width="9.1796875" style="11"/>
  </cols>
  <sheetData>
    <row r="1" spans="1:9" s="36" customFormat="1" ht="20.25" customHeight="1" x14ac:dyDescent="0.4">
      <c r="A1" s="64" t="s">
        <v>110</v>
      </c>
      <c r="B1" s="58"/>
      <c r="C1" s="58"/>
      <c r="D1" s="58"/>
      <c r="E1" s="58"/>
      <c r="F1" s="58"/>
    </row>
    <row r="2" spans="1:9" s="4" customFormat="1" ht="20.25" customHeight="1" x14ac:dyDescent="0.35">
      <c r="A2" s="37" t="s">
        <v>52</v>
      </c>
      <c r="B2" s="7"/>
      <c r="G2" s="208"/>
      <c r="H2" s="208"/>
      <c r="I2" s="208"/>
    </row>
    <row r="3" spans="1:9" ht="20.25" customHeight="1" x14ac:dyDescent="0.3">
      <c r="A3" s="3"/>
      <c r="E3" s="11"/>
      <c r="I3" s="11"/>
    </row>
    <row r="4" spans="1:9" ht="20.25" customHeight="1" x14ac:dyDescent="0.3">
      <c r="C4" s="209" t="s">
        <v>2</v>
      </c>
      <c r="D4" s="209"/>
      <c r="E4" s="209"/>
      <c r="F4" s="10"/>
      <c r="G4" s="209" t="s">
        <v>48</v>
      </c>
      <c r="H4" s="209"/>
      <c r="I4" s="209"/>
    </row>
    <row r="5" spans="1:9" ht="20.25" customHeight="1" x14ac:dyDescent="0.3">
      <c r="C5" s="209" t="s">
        <v>74</v>
      </c>
      <c r="D5" s="209"/>
      <c r="E5" s="209"/>
      <c r="F5" s="10"/>
      <c r="G5" s="209" t="s">
        <v>74</v>
      </c>
      <c r="H5" s="209"/>
      <c r="I5" s="209"/>
    </row>
    <row r="6" spans="1:9" ht="20.25" customHeight="1" x14ac:dyDescent="0.3">
      <c r="A6" s="1"/>
      <c r="B6" s="13"/>
      <c r="C6" s="24" t="s">
        <v>85</v>
      </c>
      <c r="D6" s="24"/>
      <c r="E6" s="24" t="s">
        <v>51</v>
      </c>
      <c r="F6" s="45"/>
      <c r="G6" s="24" t="s">
        <v>85</v>
      </c>
      <c r="H6" s="24"/>
      <c r="I6" s="24" t="s">
        <v>51</v>
      </c>
    </row>
    <row r="7" spans="1:9" ht="20.25" customHeight="1" x14ac:dyDescent="0.3">
      <c r="A7" s="37" t="s">
        <v>9</v>
      </c>
      <c r="B7" s="13" t="s">
        <v>23</v>
      </c>
      <c r="C7" s="39" t="s">
        <v>86</v>
      </c>
      <c r="D7" s="24"/>
      <c r="E7" s="39" t="s">
        <v>77</v>
      </c>
      <c r="F7" s="24"/>
      <c r="G7" s="39" t="s">
        <v>86</v>
      </c>
      <c r="H7" s="24"/>
      <c r="I7" s="39" t="s">
        <v>77</v>
      </c>
    </row>
    <row r="8" spans="1:9" ht="20.25" customHeight="1" x14ac:dyDescent="0.3">
      <c r="A8" s="11"/>
      <c r="B8" s="11"/>
      <c r="C8" s="12" t="s">
        <v>65</v>
      </c>
      <c r="D8" s="12"/>
      <c r="E8" s="24"/>
      <c r="F8" s="12"/>
      <c r="G8" s="12" t="s">
        <v>65</v>
      </c>
      <c r="H8" s="12"/>
      <c r="I8" s="24"/>
    </row>
    <row r="9" spans="1:9" ht="20.25" customHeight="1" x14ac:dyDescent="0.3">
      <c r="A9" s="1"/>
      <c r="B9" s="27"/>
      <c r="C9" s="207" t="s">
        <v>57</v>
      </c>
      <c r="D9" s="207"/>
      <c r="E9" s="207"/>
      <c r="F9" s="207"/>
      <c r="G9" s="207"/>
      <c r="H9" s="207"/>
      <c r="I9" s="207"/>
    </row>
    <row r="10" spans="1:9" ht="20.25" customHeight="1" x14ac:dyDescent="0.3">
      <c r="A10" s="15" t="s">
        <v>10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102">
        <f>269590+1382</f>
        <v>270972</v>
      </c>
      <c r="D11" s="65"/>
      <c r="E11" s="65">
        <v>199384</v>
      </c>
      <c r="F11" s="66"/>
      <c r="G11" s="95">
        <f>260811+1382</f>
        <v>262193</v>
      </c>
      <c r="H11" s="66"/>
      <c r="I11" s="94">
        <v>191916</v>
      </c>
    </row>
    <row r="12" spans="1:9" ht="20.25" customHeight="1" x14ac:dyDescent="0.3">
      <c r="A12" s="9" t="s">
        <v>33</v>
      </c>
      <c r="B12" s="2" t="s">
        <v>174</v>
      </c>
      <c r="C12" s="102">
        <f>1650211-1382</f>
        <v>1648829</v>
      </c>
      <c r="D12" s="65"/>
      <c r="E12" s="65">
        <v>1477154</v>
      </c>
      <c r="F12" s="66"/>
      <c r="G12" s="102">
        <f>1635247-1382</f>
        <v>1633865</v>
      </c>
      <c r="H12" s="66"/>
      <c r="I12" s="94">
        <v>1470531</v>
      </c>
    </row>
    <row r="13" spans="1:9" ht="20.25" customHeight="1" x14ac:dyDescent="0.3">
      <c r="A13" s="9" t="s">
        <v>111</v>
      </c>
      <c r="B13" s="2">
        <v>3</v>
      </c>
      <c r="C13" s="102">
        <v>18946</v>
      </c>
      <c r="D13" s="65"/>
      <c r="E13" s="65">
        <v>21268</v>
      </c>
      <c r="F13" s="66"/>
      <c r="G13" s="102">
        <v>4876</v>
      </c>
      <c r="H13" s="66"/>
      <c r="I13" s="94">
        <v>5826</v>
      </c>
    </row>
    <row r="14" spans="1:9" ht="20.25" customHeight="1" x14ac:dyDescent="0.3">
      <c r="A14" s="9" t="s">
        <v>112</v>
      </c>
      <c r="B14" s="2">
        <v>3</v>
      </c>
      <c r="C14" s="102">
        <v>0</v>
      </c>
      <c r="D14" s="65"/>
      <c r="E14" s="86">
        <v>0</v>
      </c>
      <c r="F14" s="66"/>
      <c r="G14" s="102">
        <v>276799</v>
      </c>
      <c r="H14" s="66"/>
      <c r="I14" s="94">
        <v>289000</v>
      </c>
    </row>
    <row r="15" spans="1:9" ht="20.25" customHeight="1" x14ac:dyDescent="0.3">
      <c r="A15" s="9" t="s">
        <v>7</v>
      </c>
      <c r="B15" s="2">
        <v>5</v>
      </c>
      <c r="C15" s="102">
        <v>1217153</v>
      </c>
      <c r="D15" s="65"/>
      <c r="E15" s="65">
        <v>978420</v>
      </c>
      <c r="F15" s="66"/>
      <c r="G15" s="102">
        <v>1217153</v>
      </c>
      <c r="H15" s="66"/>
      <c r="I15" s="94">
        <v>978420</v>
      </c>
    </row>
    <row r="16" spans="1:9" ht="20.25" customHeight="1" x14ac:dyDescent="0.3">
      <c r="A16" s="9" t="s">
        <v>113</v>
      </c>
      <c r="B16" s="2">
        <v>3</v>
      </c>
      <c r="C16" s="67">
        <v>20142</v>
      </c>
      <c r="D16" s="65"/>
      <c r="E16" s="177">
        <v>1</v>
      </c>
      <c r="F16" s="66"/>
      <c r="G16" s="102">
        <v>20142</v>
      </c>
      <c r="H16" s="66"/>
      <c r="I16" s="94">
        <v>1</v>
      </c>
    </row>
    <row r="17" spans="1:9" ht="20.25" customHeight="1" x14ac:dyDescent="0.3">
      <c r="A17" s="3" t="s">
        <v>11</v>
      </c>
      <c r="B17" s="2"/>
      <c r="C17" s="68">
        <f>SUM(C11:C16)</f>
        <v>3176042</v>
      </c>
      <c r="D17" s="69"/>
      <c r="E17" s="68">
        <f>SUM(E11:E16)</f>
        <v>2676227</v>
      </c>
      <c r="F17" s="70"/>
      <c r="G17" s="71">
        <f>SUM(G11:G16)</f>
        <v>3415028</v>
      </c>
      <c r="H17" s="70"/>
      <c r="I17" s="71">
        <f>SUM(I11:I16)</f>
        <v>2935694</v>
      </c>
    </row>
    <row r="18" spans="1:9" ht="20.25" customHeight="1" x14ac:dyDescent="0.3">
      <c r="B18" s="2"/>
      <c r="C18" s="19"/>
      <c r="D18" s="19"/>
      <c r="E18" s="19"/>
      <c r="F18" s="20"/>
      <c r="G18" s="20"/>
      <c r="H18" s="20"/>
      <c r="I18" s="20"/>
    </row>
    <row r="19" spans="1:9" ht="20.25" customHeight="1" x14ac:dyDescent="0.3">
      <c r="A19" s="15" t="s">
        <v>12</v>
      </c>
      <c r="B19" s="2"/>
      <c r="C19" s="19"/>
      <c r="D19" s="19"/>
      <c r="E19" s="19"/>
      <c r="F19" s="20"/>
      <c r="G19" s="20"/>
      <c r="H19" s="20"/>
      <c r="I19" s="20"/>
    </row>
    <row r="20" spans="1:9" ht="20.25" customHeight="1" x14ac:dyDescent="0.3">
      <c r="A20" s="178" t="s">
        <v>114</v>
      </c>
      <c r="B20" s="31">
        <v>7</v>
      </c>
      <c r="C20" s="84">
        <v>0</v>
      </c>
      <c r="D20" s="73"/>
      <c r="E20" s="97">
        <v>0</v>
      </c>
      <c r="F20" s="63"/>
      <c r="G20" s="84">
        <v>87453</v>
      </c>
      <c r="H20" s="63"/>
      <c r="I20" s="97">
        <v>87453</v>
      </c>
    </row>
    <row r="21" spans="1:9" ht="20.25" customHeight="1" x14ac:dyDescent="0.3">
      <c r="A21" s="178" t="s">
        <v>115</v>
      </c>
      <c r="B21" s="31">
        <v>6</v>
      </c>
      <c r="C21" s="84">
        <v>507458</v>
      </c>
      <c r="D21" s="73"/>
      <c r="E21" s="97">
        <v>407768</v>
      </c>
      <c r="F21" s="63"/>
      <c r="G21" s="84">
        <v>410930</v>
      </c>
      <c r="H21" s="63"/>
      <c r="I21" s="97">
        <v>410930</v>
      </c>
    </row>
    <row r="22" spans="1:9" ht="20.25" customHeight="1" x14ac:dyDescent="0.3">
      <c r="A22" s="9" t="s">
        <v>116</v>
      </c>
      <c r="B22" s="31"/>
      <c r="C22" s="72">
        <v>131934</v>
      </c>
      <c r="D22" s="73"/>
      <c r="E22" s="103">
        <v>132803</v>
      </c>
      <c r="F22" s="63"/>
      <c r="G22" s="72">
        <v>131934</v>
      </c>
      <c r="H22" s="63"/>
      <c r="I22" s="97">
        <v>132803</v>
      </c>
    </row>
    <row r="23" spans="1:9" ht="20.25" customHeight="1" x14ac:dyDescent="0.3">
      <c r="A23" s="9" t="s">
        <v>34</v>
      </c>
      <c r="B23" s="2">
        <v>8</v>
      </c>
      <c r="C23" s="72">
        <v>992484</v>
      </c>
      <c r="D23" s="73"/>
      <c r="E23" s="103">
        <v>944520</v>
      </c>
      <c r="F23" s="63"/>
      <c r="G23" s="72">
        <v>663067</v>
      </c>
      <c r="H23" s="63"/>
      <c r="I23" s="103">
        <v>669836</v>
      </c>
    </row>
    <row r="24" spans="1:9" ht="20.25" customHeight="1" x14ac:dyDescent="0.3">
      <c r="A24" s="104" t="s">
        <v>78</v>
      </c>
      <c r="B24" s="2">
        <v>9</v>
      </c>
      <c r="C24" s="84">
        <v>17865</v>
      </c>
      <c r="D24" s="73"/>
      <c r="E24" s="105">
        <v>84318</v>
      </c>
      <c r="F24" s="63"/>
      <c r="G24" s="84">
        <v>0</v>
      </c>
      <c r="H24" s="63"/>
      <c r="I24" s="105">
        <v>10062</v>
      </c>
    </row>
    <row r="25" spans="1:9" ht="20.25" customHeight="1" x14ac:dyDescent="0.3">
      <c r="A25" s="96" t="s">
        <v>117</v>
      </c>
      <c r="B25" s="31"/>
      <c r="C25" s="72">
        <v>8758</v>
      </c>
      <c r="D25" s="73"/>
      <c r="E25" s="97">
        <v>9046</v>
      </c>
      <c r="F25" s="63"/>
      <c r="G25" s="72">
        <v>8730</v>
      </c>
      <c r="H25" s="63"/>
      <c r="I25" s="97">
        <v>9011</v>
      </c>
    </row>
    <row r="26" spans="1:9" ht="20.25" customHeight="1" x14ac:dyDescent="0.3">
      <c r="A26" s="8" t="s">
        <v>54</v>
      </c>
      <c r="B26" s="31"/>
      <c r="C26" s="72">
        <v>27488</v>
      </c>
      <c r="D26" s="73"/>
      <c r="E26" s="97">
        <v>28115</v>
      </c>
      <c r="F26" s="63"/>
      <c r="G26" s="72">
        <v>29225</v>
      </c>
      <c r="H26" s="63"/>
      <c r="I26" s="97">
        <v>30158</v>
      </c>
    </row>
    <row r="27" spans="1:9" ht="20.25" customHeight="1" x14ac:dyDescent="0.3">
      <c r="A27" s="9" t="s">
        <v>1</v>
      </c>
      <c r="B27" s="31"/>
      <c r="C27" s="74">
        <v>36488</v>
      </c>
      <c r="D27" s="73"/>
      <c r="E27" s="98">
        <v>36360</v>
      </c>
      <c r="F27" s="63"/>
      <c r="G27" s="74">
        <v>30156</v>
      </c>
      <c r="H27" s="63"/>
      <c r="I27" s="98">
        <v>30156</v>
      </c>
    </row>
    <row r="28" spans="1:9" ht="20.25" customHeight="1" x14ac:dyDescent="0.3">
      <c r="A28" s="3" t="s">
        <v>13</v>
      </c>
      <c r="B28" s="21"/>
      <c r="C28" s="76">
        <f>SUM(C20:C27)</f>
        <v>1722475</v>
      </c>
      <c r="D28" s="77"/>
      <c r="E28" s="76">
        <f>SUM(E20:E27)</f>
        <v>1642930</v>
      </c>
      <c r="F28" s="78"/>
      <c r="G28" s="76">
        <f>SUM(G20:G27)</f>
        <v>1361495</v>
      </c>
      <c r="H28" s="78"/>
      <c r="I28" s="76">
        <f>SUM(I20:I27)</f>
        <v>1380409</v>
      </c>
    </row>
    <row r="29" spans="1:9" ht="20.25" customHeight="1" x14ac:dyDescent="0.3">
      <c r="B29" s="2"/>
      <c r="C29" s="19"/>
      <c r="D29" s="19"/>
      <c r="E29" s="19"/>
      <c r="F29" s="20"/>
      <c r="G29" s="20"/>
      <c r="H29" s="20"/>
      <c r="I29" s="20"/>
    </row>
    <row r="30" spans="1:9" ht="20.25" customHeight="1" thickBot="1" x14ac:dyDescent="0.35">
      <c r="A30" s="3" t="s">
        <v>14</v>
      </c>
      <c r="B30" s="2"/>
      <c r="C30" s="79">
        <f>C17+C28</f>
        <v>4898517</v>
      </c>
      <c r="D30" s="77"/>
      <c r="E30" s="79">
        <f>E17+E28</f>
        <v>4319157</v>
      </c>
      <c r="F30" s="78"/>
      <c r="G30" s="79">
        <f>G17+G28</f>
        <v>4776523</v>
      </c>
      <c r="H30" s="78"/>
      <c r="I30" s="79">
        <f>I17+I28</f>
        <v>4316103</v>
      </c>
    </row>
    <row r="31" spans="1:9" ht="20.25" customHeight="1" thickTop="1" x14ac:dyDescent="0.3">
      <c r="A31" s="23"/>
      <c r="B31" s="27"/>
      <c r="C31" s="17"/>
      <c r="D31" s="17"/>
      <c r="E31" s="17"/>
      <c r="F31" s="17"/>
      <c r="G31" s="17"/>
      <c r="H31" s="17"/>
      <c r="I31" s="17"/>
    </row>
    <row r="32" spans="1:9" s="36" customFormat="1" ht="20.25" customHeight="1" x14ac:dyDescent="0.4">
      <c r="A32" s="64" t="str">
        <f>$A$1</f>
        <v>THE STEEL PUBLIC COMPANY LIMITED and its Subsidiaries</v>
      </c>
      <c r="B32" s="58"/>
      <c r="C32" s="58"/>
      <c r="D32" s="58"/>
      <c r="E32" s="58"/>
      <c r="F32" s="58"/>
    </row>
    <row r="33" spans="1:9" s="4" customFormat="1" ht="20.25" customHeight="1" x14ac:dyDescent="0.35">
      <c r="A33" s="37" t="s">
        <v>52</v>
      </c>
      <c r="B33" s="7"/>
      <c r="G33" s="208"/>
      <c r="H33" s="208"/>
      <c r="I33" s="208"/>
    </row>
    <row r="34" spans="1:9" ht="20.25" customHeight="1" x14ac:dyDescent="0.3">
      <c r="A34" s="3"/>
      <c r="E34" s="11"/>
      <c r="I34" s="11"/>
    </row>
    <row r="35" spans="1:9" ht="18.649999999999999" customHeight="1" x14ac:dyDescent="0.3">
      <c r="A35" s="3"/>
      <c r="C35" s="209" t="s">
        <v>2</v>
      </c>
      <c r="D35" s="209"/>
      <c r="E35" s="209"/>
      <c r="F35" s="10"/>
      <c r="G35" s="209" t="s">
        <v>48</v>
      </c>
      <c r="H35" s="209"/>
      <c r="I35" s="209"/>
    </row>
    <row r="36" spans="1:9" ht="18.649999999999999" customHeight="1" x14ac:dyDescent="0.3">
      <c r="A36" s="3"/>
      <c r="C36" s="209" t="s">
        <v>74</v>
      </c>
      <c r="D36" s="209"/>
      <c r="E36" s="209"/>
      <c r="F36" s="10"/>
      <c r="G36" s="209" t="s">
        <v>74</v>
      </c>
      <c r="H36" s="209"/>
      <c r="I36" s="209"/>
    </row>
    <row r="37" spans="1:9" ht="18.649999999999999" customHeight="1" x14ac:dyDescent="0.3">
      <c r="A37" s="11"/>
      <c r="B37" s="11"/>
      <c r="C37" s="24" t="s">
        <v>85</v>
      </c>
      <c r="D37" s="24"/>
      <c r="E37" s="24" t="s">
        <v>51</v>
      </c>
      <c r="F37" s="45"/>
      <c r="G37" s="24" t="s">
        <v>85</v>
      </c>
      <c r="H37" s="24"/>
      <c r="I37" s="24" t="s">
        <v>51</v>
      </c>
    </row>
    <row r="38" spans="1:9" ht="18.649999999999999" customHeight="1" x14ac:dyDescent="0.3">
      <c r="A38" s="37" t="s">
        <v>42</v>
      </c>
      <c r="B38" s="13" t="s">
        <v>23</v>
      </c>
      <c r="C38" s="39" t="s">
        <v>86</v>
      </c>
      <c r="D38" s="24"/>
      <c r="E38" s="39" t="s">
        <v>77</v>
      </c>
      <c r="F38" s="24"/>
      <c r="G38" s="39" t="s">
        <v>86</v>
      </c>
      <c r="H38" s="24"/>
      <c r="I38" s="39" t="s">
        <v>77</v>
      </c>
    </row>
    <row r="39" spans="1:9" ht="18.649999999999999" customHeight="1" x14ac:dyDescent="0.3">
      <c r="A39" s="11"/>
      <c r="B39" s="11"/>
      <c r="C39" s="12" t="s">
        <v>65</v>
      </c>
      <c r="D39" s="12"/>
      <c r="E39" s="24"/>
      <c r="F39" s="12"/>
      <c r="G39" s="12" t="s">
        <v>65</v>
      </c>
      <c r="H39" s="12"/>
      <c r="I39" s="24"/>
    </row>
    <row r="40" spans="1:9" ht="18.649999999999999" customHeight="1" x14ac:dyDescent="0.3">
      <c r="A40" s="1"/>
      <c r="B40" s="27"/>
      <c r="C40" s="207" t="s">
        <v>57</v>
      </c>
      <c r="D40" s="207"/>
      <c r="E40" s="207"/>
      <c r="F40" s="207"/>
      <c r="G40" s="207"/>
      <c r="H40" s="207"/>
      <c r="I40" s="207"/>
    </row>
    <row r="41" spans="1:9" ht="18.649999999999999" customHeight="1" x14ac:dyDescent="0.3">
      <c r="A41" s="15" t="s">
        <v>15</v>
      </c>
      <c r="B41" s="2"/>
      <c r="C41" s="20"/>
      <c r="D41" s="20"/>
      <c r="E41" s="20"/>
      <c r="F41" s="20"/>
      <c r="G41" s="20"/>
      <c r="H41" s="20"/>
      <c r="I41" s="20"/>
    </row>
    <row r="42" spans="1:9" ht="18.649999999999999" customHeight="1" x14ac:dyDescent="0.3">
      <c r="A42" s="8" t="s">
        <v>118</v>
      </c>
      <c r="B42" s="31"/>
      <c r="C42" s="20"/>
      <c r="D42" s="20"/>
      <c r="E42" s="100"/>
      <c r="F42" s="20"/>
      <c r="G42" s="20"/>
      <c r="H42" s="20"/>
      <c r="I42" s="100"/>
    </row>
    <row r="43" spans="1:9" ht="18.649999999999999" customHeight="1" x14ac:dyDescent="0.3">
      <c r="A43" s="8" t="s">
        <v>119</v>
      </c>
      <c r="B43" s="2" t="s">
        <v>192</v>
      </c>
      <c r="C43" s="72">
        <v>2258966</v>
      </c>
      <c r="D43" s="63"/>
      <c r="E43" s="106">
        <v>2349527</v>
      </c>
      <c r="F43" s="63"/>
      <c r="G43" s="72">
        <v>2258966</v>
      </c>
      <c r="H43" s="63"/>
      <c r="I43" s="105">
        <v>2349527</v>
      </c>
    </row>
    <row r="44" spans="1:9" ht="18.649999999999999" customHeight="1" x14ac:dyDescent="0.3">
      <c r="A44" s="104" t="s">
        <v>90</v>
      </c>
      <c r="B44" s="2">
        <v>3</v>
      </c>
      <c r="C44" s="72">
        <v>516984</v>
      </c>
      <c r="D44" s="63"/>
      <c r="E44" s="106">
        <v>259273</v>
      </c>
      <c r="F44" s="63"/>
      <c r="G44" s="72">
        <v>512040</v>
      </c>
      <c r="H44" s="63"/>
      <c r="I44" s="106">
        <v>257843</v>
      </c>
    </row>
    <row r="45" spans="1:9" ht="18.649999999999999" customHeight="1" x14ac:dyDescent="0.3">
      <c r="A45" s="104" t="s">
        <v>100</v>
      </c>
      <c r="B45" s="2">
        <v>3</v>
      </c>
      <c r="C45" s="72">
        <v>49615</v>
      </c>
      <c r="D45" s="63"/>
      <c r="E45" s="106">
        <v>53547</v>
      </c>
      <c r="F45" s="63"/>
      <c r="G45" s="72">
        <v>49978</v>
      </c>
      <c r="H45" s="63"/>
      <c r="I45" s="106">
        <v>56928</v>
      </c>
    </row>
    <row r="46" spans="1:9" ht="18.649999999999999" customHeight="1" x14ac:dyDescent="0.3">
      <c r="A46" s="104" t="s">
        <v>120</v>
      </c>
      <c r="B46" s="2"/>
      <c r="C46" s="72">
        <v>8609</v>
      </c>
      <c r="D46" s="63"/>
      <c r="E46" s="106">
        <v>5046</v>
      </c>
      <c r="F46" s="63"/>
      <c r="G46" s="72">
        <v>8609</v>
      </c>
      <c r="H46" s="63"/>
      <c r="I46" s="106">
        <v>5046</v>
      </c>
    </row>
    <row r="47" spans="1:9" ht="18.649999999999999" customHeight="1" x14ac:dyDescent="0.3">
      <c r="A47" s="104" t="s">
        <v>79</v>
      </c>
      <c r="B47" s="2">
        <v>3</v>
      </c>
      <c r="C47" s="72">
        <v>2633</v>
      </c>
      <c r="D47" s="63"/>
      <c r="E47" s="103">
        <v>3370</v>
      </c>
      <c r="F47" s="63"/>
      <c r="G47" s="72">
        <v>0</v>
      </c>
      <c r="H47" s="63"/>
      <c r="I47" s="103">
        <v>10449</v>
      </c>
    </row>
    <row r="48" spans="1:9" ht="18.649999999999999" customHeight="1" x14ac:dyDescent="0.3">
      <c r="A48" s="104" t="s">
        <v>200</v>
      </c>
      <c r="B48" s="2">
        <v>3</v>
      </c>
      <c r="C48" s="72">
        <v>0</v>
      </c>
      <c r="D48" s="63"/>
      <c r="E48" s="103">
        <v>0</v>
      </c>
      <c r="F48" s="63"/>
      <c r="G48" s="72">
        <v>19180</v>
      </c>
      <c r="H48" s="63"/>
      <c r="I48" s="103">
        <v>19640</v>
      </c>
    </row>
    <row r="49" spans="1:9" ht="18.649999999999999" customHeight="1" x14ac:dyDescent="0.3">
      <c r="A49" s="104" t="s">
        <v>175</v>
      </c>
      <c r="B49" s="2"/>
      <c r="C49" s="84">
        <v>61416</v>
      </c>
      <c r="D49" s="63"/>
      <c r="E49" s="106">
        <v>0</v>
      </c>
      <c r="F49" s="63"/>
      <c r="G49" s="84">
        <v>62254</v>
      </c>
      <c r="H49" s="63"/>
      <c r="I49" s="105">
        <v>0</v>
      </c>
    </row>
    <row r="50" spans="1:9" ht="18.649999999999999" customHeight="1" x14ac:dyDescent="0.3">
      <c r="A50" s="3" t="s">
        <v>16</v>
      </c>
      <c r="B50" s="2"/>
      <c r="C50" s="80">
        <f>SUM(C43:C49)</f>
        <v>2898223</v>
      </c>
      <c r="D50" s="78"/>
      <c r="E50" s="80">
        <f>SUM(E43:E49)</f>
        <v>2670763</v>
      </c>
      <c r="F50" s="78"/>
      <c r="G50" s="80">
        <f>SUM(G43:G49)</f>
        <v>2911027</v>
      </c>
      <c r="H50" s="78"/>
      <c r="I50" s="80">
        <f>SUM(I43:I49)</f>
        <v>2699433</v>
      </c>
    </row>
    <row r="51" spans="1:9" ht="11.25" customHeight="1" x14ac:dyDescent="0.3">
      <c r="A51" s="3"/>
      <c r="B51" s="2"/>
      <c r="C51" s="81"/>
      <c r="D51" s="78"/>
      <c r="E51" s="81"/>
      <c r="F51" s="78"/>
      <c r="G51" s="81"/>
      <c r="H51" s="78"/>
      <c r="I51" s="81"/>
    </row>
    <row r="52" spans="1:9" ht="18.649999999999999" customHeight="1" x14ac:dyDescent="0.3">
      <c r="A52" s="15" t="s">
        <v>17</v>
      </c>
      <c r="B52" s="2"/>
      <c r="D52" s="63"/>
      <c r="E52" s="63"/>
      <c r="F52" s="63"/>
      <c r="G52" s="63"/>
      <c r="H52" s="63"/>
      <c r="I52" s="63"/>
    </row>
    <row r="53" spans="1:9" ht="18.649999999999999" customHeight="1" x14ac:dyDescent="0.3">
      <c r="A53" s="8" t="s">
        <v>80</v>
      </c>
      <c r="B53" s="2">
        <v>3</v>
      </c>
      <c r="C53" s="72">
        <v>11717</v>
      </c>
      <c r="D53" s="63"/>
      <c r="E53" s="106">
        <v>10935</v>
      </c>
      <c r="F53" s="63"/>
      <c r="G53" s="63">
        <v>0</v>
      </c>
      <c r="H53" s="63"/>
      <c r="I53" s="106">
        <v>0</v>
      </c>
    </row>
    <row r="54" spans="1:9" ht="18.649999999999999" customHeight="1" x14ac:dyDescent="0.3">
      <c r="A54" s="8" t="s">
        <v>68</v>
      </c>
      <c r="B54" s="2"/>
      <c r="C54" s="72">
        <v>19136</v>
      </c>
      <c r="D54" s="63"/>
      <c r="E54" s="106">
        <v>18514</v>
      </c>
      <c r="F54" s="63"/>
      <c r="G54" s="63">
        <v>15700</v>
      </c>
      <c r="H54" s="63"/>
      <c r="I54" s="106">
        <v>15210</v>
      </c>
    </row>
    <row r="55" spans="1:9" ht="18.649999999999999" customHeight="1" x14ac:dyDescent="0.3">
      <c r="A55" s="8" t="s">
        <v>53</v>
      </c>
      <c r="B55" s="2"/>
      <c r="C55" s="72">
        <v>1650</v>
      </c>
      <c r="D55" s="63"/>
      <c r="E55" s="106">
        <v>1617</v>
      </c>
      <c r="F55" s="63"/>
      <c r="G55" s="63">
        <v>0</v>
      </c>
      <c r="H55" s="63"/>
      <c r="I55" s="106">
        <v>0</v>
      </c>
    </row>
    <row r="56" spans="1:9" ht="18.649999999999999" customHeight="1" x14ac:dyDescent="0.3">
      <c r="A56" s="3" t="s">
        <v>18</v>
      </c>
      <c r="B56" s="2"/>
      <c r="C56" s="80">
        <f>SUM(C53:C55)</f>
        <v>32503</v>
      </c>
      <c r="D56" s="78"/>
      <c r="E56" s="80">
        <f>SUM(E53:E55)</f>
        <v>31066</v>
      </c>
      <c r="F56" s="81"/>
      <c r="G56" s="80">
        <f>SUM(G53:G55)</f>
        <v>15700</v>
      </c>
      <c r="H56" s="78"/>
      <c r="I56" s="80">
        <f>SUM(I53:I55)</f>
        <v>15210</v>
      </c>
    </row>
    <row r="57" spans="1:9" ht="18.649999999999999" customHeight="1" x14ac:dyDescent="0.3">
      <c r="A57" s="3"/>
      <c r="B57" s="2"/>
      <c r="C57" s="81"/>
      <c r="D57" s="78"/>
      <c r="E57" s="81"/>
      <c r="F57" s="81"/>
      <c r="G57" s="81"/>
      <c r="H57" s="78"/>
      <c r="I57" s="81"/>
    </row>
    <row r="58" spans="1:9" ht="18.649999999999999" customHeight="1" x14ac:dyDescent="0.3">
      <c r="A58" s="3" t="s">
        <v>19</v>
      </c>
      <c r="B58" s="2"/>
      <c r="C58" s="76">
        <f>+C50+C56</f>
        <v>2930726</v>
      </c>
      <c r="D58" s="78"/>
      <c r="E58" s="76">
        <f>+E50+E56</f>
        <v>2701829</v>
      </c>
      <c r="F58" s="81"/>
      <c r="G58" s="76">
        <f>+G50+G56</f>
        <v>2926727</v>
      </c>
      <c r="H58" s="78"/>
      <c r="I58" s="76">
        <f>+I50+I56</f>
        <v>2714643</v>
      </c>
    </row>
    <row r="59" spans="1:9" s="36" customFormat="1" ht="20.25" customHeight="1" x14ac:dyDescent="0.4">
      <c r="A59" s="64" t="str">
        <f>$A$1</f>
        <v>THE STEEL PUBLIC COMPANY LIMITED and its Subsidiaries</v>
      </c>
      <c r="B59" s="58"/>
      <c r="C59" s="58"/>
      <c r="D59" s="58"/>
      <c r="E59" s="58"/>
      <c r="F59" s="58"/>
    </row>
    <row r="60" spans="1:9" s="4" customFormat="1" ht="20.25" customHeight="1" x14ac:dyDescent="0.35">
      <c r="A60" s="37" t="s">
        <v>52</v>
      </c>
      <c r="B60" s="7"/>
      <c r="G60" s="208"/>
      <c r="H60" s="208"/>
      <c r="I60" s="208"/>
    </row>
    <row r="61" spans="1:9" ht="20.25" customHeight="1" x14ac:dyDescent="0.3">
      <c r="A61" s="3"/>
      <c r="E61" s="11"/>
      <c r="I61" s="11"/>
    </row>
    <row r="62" spans="1:9" ht="20.25" customHeight="1" x14ac:dyDescent="0.3">
      <c r="A62" s="3"/>
      <c r="C62" s="209" t="s">
        <v>2</v>
      </c>
      <c r="D62" s="209"/>
      <c r="E62" s="209"/>
      <c r="F62" s="10"/>
      <c r="G62" s="209" t="s">
        <v>48</v>
      </c>
      <c r="H62" s="209"/>
      <c r="I62" s="209"/>
    </row>
    <row r="63" spans="1:9" ht="20.25" customHeight="1" x14ac:dyDescent="0.3">
      <c r="A63" s="3"/>
      <c r="C63" s="209" t="s">
        <v>74</v>
      </c>
      <c r="D63" s="209"/>
      <c r="E63" s="209"/>
      <c r="F63" s="10"/>
      <c r="G63" s="209" t="s">
        <v>74</v>
      </c>
      <c r="H63" s="209"/>
      <c r="I63" s="209"/>
    </row>
    <row r="64" spans="1:9" ht="20.25" customHeight="1" x14ac:dyDescent="0.3">
      <c r="A64" s="11"/>
      <c r="B64" s="11"/>
      <c r="C64" s="24" t="s">
        <v>85</v>
      </c>
      <c r="D64" s="24"/>
      <c r="E64" s="24" t="s">
        <v>51</v>
      </c>
      <c r="F64" s="45"/>
      <c r="G64" s="24" t="s">
        <v>85</v>
      </c>
      <c r="H64" s="24"/>
      <c r="I64" s="24" t="s">
        <v>51</v>
      </c>
    </row>
    <row r="65" spans="1:9" ht="20.25" customHeight="1" x14ac:dyDescent="0.35">
      <c r="A65" s="37" t="s">
        <v>73</v>
      </c>
      <c r="B65" s="13"/>
      <c r="C65" s="39" t="s">
        <v>86</v>
      </c>
      <c r="D65" s="24"/>
      <c r="E65" s="39" t="s">
        <v>77</v>
      </c>
      <c r="F65" s="24"/>
      <c r="G65" s="39" t="s">
        <v>86</v>
      </c>
      <c r="H65" s="24"/>
      <c r="I65" s="39" t="s">
        <v>77</v>
      </c>
    </row>
    <row r="66" spans="1:9" ht="20.25" customHeight="1" x14ac:dyDescent="0.3">
      <c r="A66" s="47"/>
      <c r="B66" s="11"/>
      <c r="C66" s="12" t="s">
        <v>65</v>
      </c>
      <c r="D66" s="12"/>
      <c r="E66" s="24"/>
      <c r="F66" s="12"/>
      <c r="G66" s="12" t="s">
        <v>65</v>
      </c>
      <c r="H66" s="12"/>
      <c r="I66" s="24"/>
    </row>
    <row r="67" spans="1:9" ht="20.25" customHeight="1" x14ac:dyDescent="0.3">
      <c r="A67" s="47"/>
      <c r="B67" s="27"/>
      <c r="C67" s="207" t="s">
        <v>57</v>
      </c>
      <c r="D67" s="207"/>
      <c r="E67" s="207"/>
      <c r="F67" s="207"/>
      <c r="G67" s="207"/>
      <c r="H67" s="207"/>
      <c r="I67" s="207"/>
    </row>
    <row r="68" spans="1:9" ht="20.25" customHeight="1" x14ac:dyDescent="0.3">
      <c r="A68" s="15" t="s">
        <v>43</v>
      </c>
      <c r="B68" s="2"/>
      <c r="C68" s="20"/>
      <c r="D68" s="20"/>
      <c r="E68" s="20"/>
      <c r="F68" s="20"/>
      <c r="G68" s="20"/>
      <c r="H68" s="20"/>
      <c r="I68" s="20"/>
    </row>
    <row r="69" spans="1:9" ht="20.25" customHeight="1" x14ac:dyDescent="0.3">
      <c r="A69" s="8" t="s">
        <v>3</v>
      </c>
      <c r="B69" s="18"/>
      <c r="C69" s="20"/>
      <c r="D69" s="20"/>
      <c r="E69" s="20"/>
      <c r="F69" s="20"/>
      <c r="G69" s="20"/>
      <c r="H69" s="20"/>
      <c r="I69" s="20"/>
    </row>
    <row r="70" spans="1:9" ht="20.25" customHeight="1" x14ac:dyDescent="0.3">
      <c r="A70" s="96" t="s">
        <v>35</v>
      </c>
      <c r="B70" s="18"/>
      <c r="C70" s="20"/>
      <c r="D70" s="20"/>
      <c r="E70" s="20"/>
      <c r="F70" s="20"/>
      <c r="G70" s="20"/>
      <c r="H70" s="20"/>
      <c r="I70" s="20"/>
    </row>
    <row r="71" spans="1:9" ht="20.149999999999999" customHeight="1" x14ac:dyDescent="0.3">
      <c r="A71" s="175" t="s">
        <v>121</v>
      </c>
      <c r="B71" s="18"/>
      <c r="C71" s="20"/>
      <c r="D71" s="20"/>
      <c r="E71" s="20"/>
      <c r="F71" s="20"/>
      <c r="G71" s="20"/>
      <c r="H71" s="20"/>
      <c r="I71" s="20"/>
    </row>
    <row r="72" spans="1:9" ht="20.25" customHeight="1" thickBot="1" x14ac:dyDescent="0.7">
      <c r="A72" s="175" t="s">
        <v>122</v>
      </c>
      <c r="B72" s="18"/>
      <c r="C72" s="162">
        <v>825008</v>
      </c>
      <c r="D72" s="20"/>
      <c r="E72" s="162">
        <v>825008</v>
      </c>
      <c r="F72" s="163"/>
      <c r="G72" s="164">
        <v>825008</v>
      </c>
      <c r="H72" s="165"/>
      <c r="I72" s="166">
        <v>825008</v>
      </c>
    </row>
    <row r="73" spans="1:9" ht="20.25" customHeight="1" thickTop="1" x14ac:dyDescent="0.65">
      <c r="A73" s="96" t="s">
        <v>47</v>
      </c>
      <c r="B73" s="18"/>
      <c r="C73" s="172"/>
      <c r="D73" s="20"/>
      <c r="E73" s="172"/>
      <c r="F73" s="163"/>
      <c r="G73" s="173"/>
      <c r="H73" s="165"/>
      <c r="I73" s="174"/>
    </row>
    <row r="74" spans="1:9" ht="20.25" customHeight="1" x14ac:dyDescent="0.65">
      <c r="A74" s="175" t="s">
        <v>123</v>
      </c>
      <c r="B74" s="18"/>
      <c r="C74" s="172"/>
      <c r="D74" s="20"/>
      <c r="E74" s="172"/>
      <c r="F74" s="163"/>
      <c r="G74" s="173"/>
      <c r="H74" s="165"/>
      <c r="I74" s="174"/>
    </row>
    <row r="75" spans="1:9" ht="20.25" customHeight="1" x14ac:dyDescent="0.65">
      <c r="A75" s="175" t="s">
        <v>122</v>
      </c>
      <c r="B75" s="2"/>
      <c r="C75" s="142">
        <v>551031</v>
      </c>
      <c r="D75" s="63"/>
      <c r="E75" s="142">
        <v>551031</v>
      </c>
      <c r="F75" s="163"/>
      <c r="G75" s="167">
        <v>551031</v>
      </c>
      <c r="H75" s="165"/>
      <c r="I75" s="168">
        <v>551031</v>
      </c>
    </row>
    <row r="76" spans="1:9" ht="20.25" customHeight="1" x14ac:dyDescent="0.3">
      <c r="A76" s="8" t="s">
        <v>124</v>
      </c>
      <c r="B76" s="11"/>
      <c r="C76" s="63">
        <v>947945</v>
      </c>
      <c r="D76" s="63"/>
      <c r="E76" s="111">
        <v>947945</v>
      </c>
      <c r="F76" s="63"/>
      <c r="G76" s="63">
        <v>947945</v>
      </c>
      <c r="H76" s="63"/>
      <c r="I76" s="111">
        <v>947945</v>
      </c>
    </row>
    <row r="77" spans="1:9" ht="20.25" customHeight="1" x14ac:dyDescent="0.3">
      <c r="A77" s="205" t="s">
        <v>191</v>
      </c>
      <c r="B77" s="2"/>
      <c r="C77" s="43">
        <v>-203824</v>
      </c>
      <c r="D77" s="43"/>
      <c r="E77" s="43">
        <v>-203824</v>
      </c>
      <c r="F77" s="43"/>
      <c r="G77" s="43">
        <v>0</v>
      </c>
      <c r="H77" s="43"/>
      <c r="I77" s="203">
        <v>0</v>
      </c>
    </row>
    <row r="78" spans="1:9" ht="20.25" customHeight="1" x14ac:dyDescent="0.3">
      <c r="A78" s="9" t="s">
        <v>28</v>
      </c>
      <c r="B78" s="2"/>
      <c r="C78" s="43"/>
      <c r="D78" s="43"/>
      <c r="E78" s="43"/>
      <c r="F78" s="43"/>
      <c r="G78" s="43"/>
      <c r="H78" s="43"/>
      <c r="I78" s="43"/>
    </row>
    <row r="79" spans="1:9" ht="20.25" customHeight="1" x14ac:dyDescent="0.3">
      <c r="A79" s="8" t="s">
        <v>39</v>
      </c>
      <c r="B79" s="2"/>
      <c r="C79" s="63"/>
      <c r="D79" s="63"/>
      <c r="E79" s="63"/>
      <c r="F79" s="63"/>
      <c r="G79" s="63"/>
      <c r="H79" s="63"/>
      <c r="I79" s="63"/>
    </row>
    <row r="80" spans="1:9" ht="20.25" customHeight="1" x14ac:dyDescent="0.3">
      <c r="A80" s="8" t="s">
        <v>55</v>
      </c>
      <c r="B80" s="18"/>
      <c r="C80" s="63">
        <v>38270</v>
      </c>
      <c r="D80" s="63"/>
      <c r="E80" s="106">
        <v>38270</v>
      </c>
      <c r="F80" s="63"/>
      <c r="G80" s="63">
        <v>38270</v>
      </c>
      <c r="H80" s="63"/>
      <c r="I80" s="106">
        <v>38270</v>
      </c>
    </row>
    <row r="81" spans="1:9" ht="20.25" customHeight="1" x14ac:dyDescent="0.3">
      <c r="A81" s="8" t="s">
        <v>36</v>
      </c>
      <c r="B81" s="2"/>
      <c r="C81" s="75">
        <f>'SH 7'!L37</f>
        <v>627553</v>
      </c>
      <c r="D81" s="63"/>
      <c r="E81" s="75">
        <v>278148</v>
      </c>
      <c r="F81" s="63"/>
      <c r="G81" s="75">
        <f>'SH 8'!J27</f>
        <v>312550</v>
      </c>
      <c r="H81" s="63"/>
      <c r="I81" s="180">
        <v>64214</v>
      </c>
    </row>
    <row r="82" spans="1:9" ht="20.25" customHeight="1" x14ac:dyDescent="0.3">
      <c r="A82" s="30" t="s">
        <v>125</v>
      </c>
      <c r="B82" s="2"/>
      <c r="C82" s="78">
        <f>SUM(C75:C81)</f>
        <v>1960975</v>
      </c>
      <c r="D82" s="63"/>
      <c r="E82" s="78">
        <f>SUM(E75:E81)</f>
        <v>1611570</v>
      </c>
      <c r="F82" s="63"/>
      <c r="G82" s="78">
        <f>SUM(G75:G81)</f>
        <v>1849796</v>
      </c>
      <c r="H82" s="63"/>
      <c r="I82" s="78">
        <f>SUM(I75:I81)</f>
        <v>1601460</v>
      </c>
    </row>
    <row r="83" spans="1:9" ht="20.25" customHeight="1" x14ac:dyDescent="0.3">
      <c r="A83" s="179" t="s">
        <v>126</v>
      </c>
      <c r="B83" s="2"/>
      <c r="C83" s="63">
        <v>6816</v>
      </c>
      <c r="D83" s="63"/>
      <c r="E83" s="63">
        <v>5758</v>
      </c>
      <c r="F83" s="63"/>
      <c r="G83" s="63">
        <v>0</v>
      </c>
      <c r="H83" s="63"/>
      <c r="I83" s="106">
        <v>0</v>
      </c>
    </row>
    <row r="84" spans="1:9" ht="20.25" customHeight="1" x14ac:dyDescent="0.3">
      <c r="A84" s="3" t="s">
        <v>29</v>
      </c>
      <c r="B84" s="2"/>
      <c r="C84" s="80">
        <f>SUM(C82:C83)</f>
        <v>1967791</v>
      </c>
      <c r="D84" s="78"/>
      <c r="E84" s="80">
        <f>SUM(E82:E83)</f>
        <v>1617328</v>
      </c>
      <c r="F84" s="78"/>
      <c r="G84" s="80">
        <f>SUM(G82:G83)</f>
        <v>1849796</v>
      </c>
      <c r="H84" s="78"/>
      <c r="I84" s="80">
        <f>SUM(I82:I83)</f>
        <v>1601460</v>
      </c>
    </row>
    <row r="85" spans="1:9" ht="20.25" customHeight="1" x14ac:dyDescent="0.3">
      <c r="A85" s="3"/>
      <c r="B85" s="2"/>
      <c r="C85" s="63"/>
      <c r="D85" s="63"/>
      <c r="E85" s="63"/>
      <c r="F85" s="63"/>
      <c r="G85" s="63"/>
      <c r="H85" s="63"/>
      <c r="I85" s="63"/>
    </row>
    <row r="86" spans="1:9" ht="20.25" customHeight="1" thickBot="1" x14ac:dyDescent="0.35">
      <c r="A86" s="3" t="s">
        <v>44</v>
      </c>
      <c r="B86" s="2"/>
      <c r="C86" s="79">
        <f>C58+C84</f>
        <v>4898517</v>
      </c>
      <c r="D86" s="78"/>
      <c r="E86" s="79">
        <f>E58+E84</f>
        <v>4319157</v>
      </c>
      <c r="F86" s="78"/>
      <c r="G86" s="79">
        <f>G58+G84</f>
        <v>4776523</v>
      </c>
      <c r="H86" s="78"/>
      <c r="I86" s="79">
        <f>I58+I84</f>
        <v>4316103</v>
      </c>
    </row>
    <row r="87" spans="1:9" ht="20.25" customHeight="1" thickTop="1" x14ac:dyDescent="0.3">
      <c r="A87" s="23"/>
      <c r="B87" s="13"/>
      <c r="C87" s="51"/>
      <c r="D87" s="51"/>
      <c r="E87" s="51"/>
      <c r="F87" s="51"/>
      <c r="G87" s="51"/>
      <c r="H87" s="51"/>
      <c r="I87" s="51"/>
    </row>
    <row r="88" spans="1:9" ht="20.25" customHeight="1" x14ac:dyDescent="0.3">
      <c r="A88" s="23"/>
      <c r="B88" s="13"/>
      <c r="C88" s="17"/>
      <c r="D88" s="17"/>
      <c r="E88" s="17"/>
      <c r="F88" s="17"/>
      <c r="G88" s="17"/>
      <c r="H88" s="17"/>
      <c r="I88" s="17"/>
    </row>
    <row r="89" spans="1:9" ht="20.25" customHeight="1" x14ac:dyDescent="0.3">
      <c r="A89" s="23"/>
      <c r="B89" s="13"/>
      <c r="C89" s="17"/>
      <c r="D89" s="17"/>
      <c r="E89" s="17"/>
      <c r="F89" s="17"/>
      <c r="G89" s="17"/>
      <c r="H89" s="17"/>
      <c r="I89" s="17"/>
    </row>
    <row r="90" spans="1:9" ht="20.25" customHeight="1" x14ac:dyDescent="0.3">
      <c r="A90" s="23"/>
      <c r="B90" s="13"/>
      <c r="C90" s="17"/>
      <c r="D90" s="17"/>
      <c r="E90" s="17"/>
      <c r="F90" s="17"/>
      <c r="G90" s="46"/>
      <c r="H90" s="17"/>
      <c r="I90" s="46"/>
    </row>
    <row r="91" spans="1:9" ht="20.25" customHeight="1" x14ac:dyDescent="0.3">
      <c r="A91" s="48"/>
      <c r="B91" s="13"/>
      <c r="C91" s="22"/>
      <c r="D91" s="22"/>
      <c r="E91" s="22"/>
      <c r="F91" s="22"/>
      <c r="G91" s="22"/>
      <c r="H91" s="22"/>
      <c r="I91" s="22"/>
    </row>
    <row r="92" spans="1:9" ht="20.25" customHeight="1" x14ac:dyDescent="0.3">
      <c r="A92" s="48"/>
      <c r="B92" s="13"/>
      <c r="C92" s="17"/>
      <c r="D92" s="17"/>
      <c r="E92" s="17"/>
      <c r="F92" s="17"/>
      <c r="G92" s="17"/>
      <c r="H92" s="17"/>
      <c r="I92" s="17"/>
    </row>
    <row r="93" spans="1:9" ht="20.25" customHeight="1" x14ac:dyDescent="0.3">
      <c r="A93" s="48"/>
      <c r="B93" s="13"/>
      <c r="C93" s="22"/>
      <c r="D93" s="22"/>
      <c r="E93" s="22"/>
      <c r="F93" s="22"/>
      <c r="G93" s="22"/>
      <c r="H93" s="22"/>
      <c r="I93" s="22"/>
    </row>
    <row r="94" spans="1:9" ht="20.25" customHeight="1" x14ac:dyDescent="0.3">
      <c r="A94" s="48"/>
      <c r="B94" s="13"/>
      <c r="C94" s="22"/>
      <c r="D94" s="22"/>
      <c r="E94" s="22"/>
      <c r="F94" s="22"/>
      <c r="G94" s="22"/>
      <c r="H94" s="22"/>
      <c r="I94" s="22"/>
    </row>
    <row r="95" spans="1:9" ht="20.25" customHeight="1" x14ac:dyDescent="0.35">
      <c r="A95" s="23"/>
      <c r="B95" s="27"/>
      <c r="C95" s="49"/>
      <c r="D95" s="25"/>
      <c r="E95" s="49"/>
      <c r="F95" s="25"/>
      <c r="G95" s="49"/>
      <c r="H95" s="25"/>
      <c r="I95" s="49"/>
    </row>
    <row r="96" spans="1:9" ht="20.25" customHeight="1" x14ac:dyDescent="0.35">
      <c r="A96" s="23"/>
      <c r="B96" s="27"/>
      <c r="C96" s="25"/>
      <c r="D96" s="25"/>
      <c r="E96" s="50"/>
      <c r="F96" s="25"/>
      <c r="G96" s="25"/>
      <c r="H96" s="25"/>
      <c r="I96" s="50"/>
    </row>
    <row r="97" spans="8:8" ht="20.25" customHeight="1" x14ac:dyDescent="0.35">
      <c r="H97" s="11" t="s">
        <v>66</v>
      </c>
    </row>
  </sheetData>
  <mergeCells count="18">
    <mergeCell ref="C67:I67"/>
    <mergeCell ref="G33:I33"/>
    <mergeCell ref="C35:E35"/>
    <mergeCell ref="G35:I35"/>
    <mergeCell ref="C36:E36"/>
    <mergeCell ref="G36:I36"/>
    <mergeCell ref="C40:I40"/>
    <mergeCell ref="G60:I60"/>
    <mergeCell ref="C62:E62"/>
    <mergeCell ref="G62:I62"/>
    <mergeCell ref="C63:E63"/>
    <mergeCell ref="G63:I63"/>
    <mergeCell ref="C9:I9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94" firstPageNumber="3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3"/>
  <sheetViews>
    <sheetView showGridLines="0" view="pageBreakPreview" zoomScaleNormal="100" zoomScaleSheetLayoutView="100" workbookViewId="0">
      <selection activeCell="E56" sqref="E56"/>
    </sheetView>
  </sheetViews>
  <sheetFormatPr defaultColWidth="9.1796875" defaultRowHeight="20.25" customHeight="1" x14ac:dyDescent="0.35"/>
  <cols>
    <col min="1" max="1" width="46" style="4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4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44" customWidth="1"/>
    <col min="10" max="16384" width="9.1796875" style="32"/>
  </cols>
  <sheetData>
    <row r="1" spans="1:9" s="6" customFormat="1" ht="20.25" customHeight="1" x14ac:dyDescent="0.4">
      <c r="A1" s="64" t="str">
        <f ca="1">$A$1</f>
        <v>THE STEEL PUBLIC COMPANY LIMITED and its Subsidiaries</v>
      </c>
      <c r="B1" s="52"/>
      <c r="C1" s="52"/>
      <c r="D1" s="52"/>
      <c r="E1" s="52"/>
      <c r="F1" s="52"/>
      <c r="G1" s="57"/>
      <c r="H1" s="57"/>
      <c r="I1" s="59"/>
    </row>
    <row r="2" spans="1:9" s="4" customFormat="1" ht="20.25" customHeight="1" x14ac:dyDescent="0.35">
      <c r="A2" s="181" t="s">
        <v>58</v>
      </c>
      <c r="B2" s="7"/>
      <c r="E2" s="44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09" t="s">
        <v>2</v>
      </c>
      <c r="D4" s="209"/>
      <c r="E4" s="209"/>
      <c r="F4" s="10"/>
      <c r="G4" s="209" t="s">
        <v>48</v>
      </c>
      <c r="H4" s="209"/>
      <c r="I4" s="209"/>
    </row>
    <row r="5" spans="1:9" s="11" customFormat="1" ht="18.649999999999999" customHeight="1" x14ac:dyDescent="0.3">
      <c r="A5" s="9"/>
      <c r="B5" s="25"/>
      <c r="C5" s="209" t="s">
        <v>74</v>
      </c>
      <c r="D5" s="209"/>
      <c r="E5" s="209"/>
      <c r="F5" s="10"/>
      <c r="G5" s="209" t="s">
        <v>74</v>
      </c>
      <c r="H5" s="209"/>
      <c r="I5" s="209"/>
    </row>
    <row r="6" spans="1:9" s="11" customFormat="1" ht="18.649999999999999" customHeight="1" x14ac:dyDescent="0.3">
      <c r="A6" s="9"/>
      <c r="B6" s="25"/>
      <c r="C6" s="210" t="s">
        <v>56</v>
      </c>
      <c r="D6" s="210"/>
      <c r="E6" s="210"/>
      <c r="F6" s="129"/>
      <c r="G6" s="210" t="s">
        <v>56</v>
      </c>
      <c r="H6" s="210"/>
      <c r="I6" s="210"/>
    </row>
    <row r="7" spans="1:9" s="11" customFormat="1" ht="18.649999999999999" customHeight="1" x14ac:dyDescent="0.3">
      <c r="A7" s="9"/>
      <c r="B7" s="25"/>
      <c r="C7" s="210" t="s">
        <v>87</v>
      </c>
      <c r="D7" s="210"/>
      <c r="E7" s="210"/>
      <c r="F7" s="129"/>
      <c r="G7" s="210" t="s">
        <v>87</v>
      </c>
      <c r="H7" s="210"/>
      <c r="I7" s="210"/>
    </row>
    <row r="8" spans="1:9" s="11" customFormat="1" ht="18.649999999999999" customHeight="1" x14ac:dyDescent="0.3">
      <c r="A8" s="9"/>
      <c r="B8" s="13" t="s">
        <v>23</v>
      </c>
      <c r="C8" s="133" t="s">
        <v>86</v>
      </c>
      <c r="D8" s="133"/>
      <c r="E8" s="133" t="s">
        <v>77</v>
      </c>
      <c r="F8" s="133"/>
      <c r="G8" s="133" t="s">
        <v>86</v>
      </c>
      <c r="H8" s="133"/>
      <c r="I8" s="133" t="s">
        <v>77</v>
      </c>
    </row>
    <row r="9" spans="1:9" s="11" customFormat="1" ht="18.649999999999999" customHeight="1" x14ac:dyDescent="0.3">
      <c r="A9" s="9"/>
      <c r="B9" s="27"/>
      <c r="C9" s="207" t="s">
        <v>57</v>
      </c>
      <c r="D9" s="207"/>
      <c r="E9" s="207"/>
      <c r="F9" s="207"/>
      <c r="G9" s="207"/>
      <c r="H9" s="207"/>
      <c r="I9" s="207"/>
    </row>
    <row r="10" spans="1:9" s="11" customFormat="1" ht="18.649999999999999" customHeight="1" x14ac:dyDescent="0.3">
      <c r="A10" s="15" t="s">
        <v>69</v>
      </c>
      <c r="B10" s="31">
        <v>3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127</v>
      </c>
      <c r="B11" s="2"/>
      <c r="C11" s="63">
        <v>3202784</v>
      </c>
      <c r="D11" s="63"/>
      <c r="E11" s="63">
        <v>1728694</v>
      </c>
      <c r="F11" s="63"/>
      <c r="G11" s="63">
        <v>3242944</v>
      </c>
      <c r="H11" s="63"/>
      <c r="I11" s="63">
        <v>1719721</v>
      </c>
    </row>
    <row r="12" spans="1:9" s="11" customFormat="1" ht="18.649999999999999" customHeight="1" x14ac:dyDescent="0.3">
      <c r="A12" s="9" t="s">
        <v>24</v>
      </c>
      <c r="B12" s="2"/>
      <c r="C12" s="75">
        <v>5306</v>
      </c>
      <c r="D12" s="63"/>
      <c r="E12" s="75">
        <v>3213</v>
      </c>
      <c r="F12" s="63"/>
      <c r="G12" s="75">
        <v>8426</v>
      </c>
      <c r="H12" s="63"/>
      <c r="I12" s="75">
        <v>7038</v>
      </c>
    </row>
    <row r="13" spans="1:9" s="11" customFormat="1" ht="18.649999999999999" customHeight="1" x14ac:dyDescent="0.3">
      <c r="A13" s="3" t="s">
        <v>70</v>
      </c>
      <c r="B13" s="2"/>
      <c r="C13" s="76">
        <f>SUM(C11:C12)</f>
        <v>3208090</v>
      </c>
      <c r="D13" s="78"/>
      <c r="E13" s="76">
        <f>SUM(E11:E12)</f>
        <v>1731907</v>
      </c>
      <c r="F13" s="78"/>
      <c r="G13" s="76">
        <f>SUM(G11:G12)</f>
        <v>3251370</v>
      </c>
      <c r="H13" s="78"/>
      <c r="I13" s="76">
        <f>SUM(I11:I12)</f>
        <v>1726759</v>
      </c>
    </row>
    <row r="14" spans="1:9" s="11" customFormat="1" ht="12" customHeight="1" x14ac:dyDescent="0.3">
      <c r="A14" s="9"/>
      <c r="B14" s="2"/>
      <c r="C14" s="63"/>
      <c r="D14" s="63"/>
      <c r="E14" s="63"/>
      <c r="F14" s="63"/>
      <c r="G14" s="63"/>
      <c r="H14" s="63"/>
      <c r="I14" s="63"/>
    </row>
    <row r="15" spans="1:9" s="11" customFormat="1" ht="18.649999999999999" customHeight="1" x14ac:dyDescent="0.3">
      <c r="A15" s="15" t="s">
        <v>20</v>
      </c>
      <c r="B15" s="2">
        <v>3</v>
      </c>
      <c r="C15" s="63"/>
      <c r="D15" s="63"/>
      <c r="E15" s="63"/>
      <c r="F15" s="63"/>
      <c r="G15" s="63"/>
      <c r="H15" s="63"/>
      <c r="I15" s="63"/>
    </row>
    <row r="16" spans="1:9" s="11" customFormat="1" ht="18.649999999999999" customHeight="1" x14ac:dyDescent="0.3">
      <c r="A16" s="8" t="s">
        <v>128</v>
      </c>
      <c r="B16" s="2">
        <v>5</v>
      </c>
      <c r="C16" s="63">
        <v>2794020</v>
      </c>
      <c r="D16" s="63"/>
      <c r="E16" s="63">
        <v>1728498</v>
      </c>
      <c r="F16" s="63"/>
      <c r="G16" s="63">
        <v>2876142</v>
      </c>
      <c r="H16" s="63"/>
      <c r="I16" s="63">
        <v>1743298</v>
      </c>
    </row>
    <row r="17" spans="1:9" s="11" customFormat="1" ht="18.649999999999999" customHeight="1" x14ac:dyDescent="0.3">
      <c r="A17" s="9" t="s">
        <v>67</v>
      </c>
      <c r="B17" s="2"/>
      <c r="C17" s="63">
        <v>54939</v>
      </c>
      <c r="D17" s="63"/>
      <c r="E17" s="63">
        <v>24083</v>
      </c>
      <c r="F17" s="63"/>
      <c r="G17" s="63">
        <v>23163</v>
      </c>
      <c r="H17" s="63"/>
      <c r="I17" s="63">
        <v>15902</v>
      </c>
    </row>
    <row r="18" spans="1:9" s="11" customFormat="1" ht="18.649999999999999" customHeight="1" x14ac:dyDescent="0.3">
      <c r="A18" s="9" t="s">
        <v>45</v>
      </c>
      <c r="B18" s="2"/>
      <c r="C18" s="63">
        <v>42995</v>
      </c>
      <c r="D18" s="63"/>
      <c r="E18" s="63">
        <v>40069</v>
      </c>
      <c r="F18" s="63"/>
      <c r="G18" s="63">
        <v>27277</v>
      </c>
      <c r="H18" s="63"/>
      <c r="I18" s="63">
        <v>29809</v>
      </c>
    </row>
    <row r="19" spans="1:9" s="11" customFormat="1" ht="18.649999999999999" customHeight="1" x14ac:dyDescent="0.3">
      <c r="A19" s="8" t="s">
        <v>129</v>
      </c>
      <c r="B19" s="2"/>
      <c r="C19" s="75">
        <v>3887</v>
      </c>
      <c r="D19" s="63"/>
      <c r="E19" s="75">
        <v>55201</v>
      </c>
      <c r="F19" s="63"/>
      <c r="G19" s="75">
        <v>3887</v>
      </c>
      <c r="H19" s="63"/>
      <c r="I19" s="75">
        <v>55201</v>
      </c>
    </row>
    <row r="20" spans="1:9" s="11" customFormat="1" ht="18.649999999999999" customHeight="1" x14ac:dyDescent="0.3">
      <c r="A20" s="3" t="s">
        <v>21</v>
      </c>
      <c r="B20" s="2"/>
      <c r="C20" s="80">
        <f>SUM(C16:C19)</f>
        <v>2895841</v>
      </c>
      <c r="D20" s="78"/>
      <c r="E20" s="80">
        <f>SUM(E16:E19)</f>
        <v>1847851</v>
      </c>
      <c r="F20" s="78"/>
      <c r="G20" s="80">
        <f>SUM(G16:G19)</f>
        <v>2930469</v>
      </c>
      <c r="H20" s="78"/>
      <c r="I20" s="80">
        <f>SUM(I16:I19)</f>
        <v>1844210</v>
      </c>
    </row>
    <row r="21" spans="1:9" s="11" customFormat="1" ht="11.5" customHeight="1" x14ac:dyDescent="0.3">
      <c r="B21" s="2"/>
      <c r="C21" s="81"/>
      <c r="D21" s="78"/>
      <c r="E21" s="81"/>
      <c r="F21" s="78"/>
      <c r="G21" s="81"/>
      <c r="H21" s="78"/>
      <c r="I21" s="81"/>
    </row>
    <row r="22" spans="1:9" s="11" customFormat="1" ht="18.649999999999999" customHeight="1" x14ac:dyDescent="0.3">
      <c r="A22" s="107" t="s">
        <v>130</v>
      </c>
      <c r="B22" s="2"/>
      <c r="C22" s="108">
        <f>C13-C20</f>
        <v>312249</v>
      </c>
      <c r="D22" s="108"/>
      <c r="E22" s="108">
        <f>E13-E20</f>
        <v>-115944</v>
      </c>
      <c r="F22" s="108"/>
      <c r="G22" s="108">
        <f>G13-G20</f>
        <v>320901</v>
      </c>
      <c r="H22" s="108"/>
      <c r="I22" s="108">
        <f>I13-I20</f>
        <v>-117451</v>
      </c>
    </row>
    <row r="23" spans="1:9" s="11" customFormat="1" ht="18.649999999999999" customHeight="1" x14ac:dyDescent="0.3">
      <c r="A23" s="9" t="s">
        <v>46</v>
      </c>
      <c r="B23" s="2">
        <v>3</v>
      </c>
      <c r="C23" s="43">
        <v>9739</v>
      </c>
      <c r="D23" s="43"/>
      <c r="E23" s="43">
        <v>17665</v>
      </c>
      <c r="F23" s="43"/>
      <c r="G23" s="43">
        <v>9859</v>
      </c>
      <c r="H23" s="43"/>
      <c r="I23" s="43">
        <v>17544</v>
      </c>
    </row>
    <row r="24" spans="1:9" s="11" customFormat="1" ht="18.649999999999999" customHeight="1" x14ac:dyDescent="0.3">
      <c r="A24" s="9" t="s">
        <v>132</v>
      </c>
      <c r="B24" s="2"/>
      <c r="C24" s="43"/>
      <c r="D24" s="63"/>
      <c r="E24" s="43"/>
      <c r="F24" s="63"/>
      <c r="G24" s="43"/>
      <c r="H24" s="63"/>
      <c r="I24" s="43"/>
    </row>
    <row r="25" spans="1:9" s="11" customFormat="1" ht="18.649999999999999" customHeight="1" x14ac:dyDescent="0.3">
      <c r="A25" s="9" t="s">
        <v>131</v>
      </c>
      <c r="B25" s="2"/>
      <c r="C25" s="75">
        <v>-112591</v>
      </c>
      <c r="D25" s="63"/>
      <c r="E25" s="75">
        <v>31346</v>
      </c>
      <c r="F25" s="63"/>
      <c r="G25" s="75">
        <v>0</v>
      </c>
      <c r="H25" s="63"/>
      <c r="I25" s="75">
        <v>0</v>
      </c>
    </row>
    <row r="26" spans="1:9" s="11" customFormat="1" ht="18.649999999999999" customHeight="1" x14ac:dyDescent="0.3">
      <c r="A26" s="3" t="s">
        <v>133</v>
      </c>
      <c r="B26" s="2"/>
      <c r="C26" s="108">
        <f>C22-C23-C25</f>
        <v>415101</v>
      </c>
      <c r="D26" s="106"/>
      <c r="E26" s="108">
        <f>E22-E23-E25</f>
        <v>-164955</v>
      </c>
      <c r="F26" s="106"/>
      <c r="G26" s="108">
        <f>G22-G23-G25</f>
        <v>311042</v>
      </c>
      <c r="H26" s="106"/>
      <c r="I26" s="108">
        <f>I22-I23-I25</f>
        <v>-134995</v>
      </c>
    </row>
    <row r="27" spans="1:9" s="11" customFormat="1" ht="18.649999999999999" customHeight="1" x14ac:dyDescent="0.3">
      <c r="A27" s="8" t="s">
        <v>134</v>
      </c>
      <c r="B27" s="2">
        <v>11</v>
      </c>
      <c r="C27" s="75">
        <v>64638</v>
      </c>
      <c r="D27" s="63"/>
      <c r="E27" s="75">
        <v>-4183</v>
      </c>
      <c r="F27" s="63"/>
      <c r="G27" s="75">
        <v>62706</v>
      </c>
      <c r="H27" s="63"/>
      <c r="I27" s="75">
        <v>-5410</v>
      </c>
    </row>
    <row r="28" spans="1:9" s="11" customFormat="1" ht="18.649999999999999" customHeight="1" x14ac:dyDescent="0.3">
      <c r="A28" s="3" t="s">
        <v>135</v>
      </c>
      <c r="B28" s="2"/>
      <c r="C28" s="80">
        <f>C26-C27</f>
        <v>350463</v>
      </c>
      <c r="D28" s="78"/>
      <c r="E28" s="80">
        <f>E26-E27</f>
        <v>-160772</v>
      </c>
      <c r="F28" s="78"/>
      <c r="G28" s="80">
        <f>G26-G27</f>
        <v>248336</v>
      </c>
      <c r="H28" s="78"/>
      <c r="I28" s="80">
        <f>I26-I27</f>
        <v>-129585</v>
      </c>
    </row>
    <row r="29" spans="1:9" s="11" customFormat="1" ht="18.649999999999999" customHeight="1" x14ac:dyDescent="0.3">
      <c r="A29" s="9" t="s">
        <v>59</v>
      </c>
      <c r="B29" s="2"/>
      <c r="C29" s="76">
        <v>0</v>
      </c>
      <c r="D29" s="78"/>
      <c r="E29" s="76">
        <v>0</v>
      </c>
      <c r="F29" s="78"/>
      <c r="G29" s="76">
        <v>0</v>
      </c>
      <c r="H29" s="78"/>
      <c r="I29" s="76">
        <v>0</v>
      </c>
    </row>
    <row r="30" spans="1:9" s="11" customFormat="1" ht="18.649999999999999" customHeight="1" thickBot="1" x14ac:dyDescent="0.35">
      <c r="A30" s="3" t="s">
        <v>140</v>
      </c>
      <c r="B30" s="2"/>
      <c r="C30" s="79">
        <f>C28-C29</f>
        <v>350463</v>
      </c>
      <c r="D30" s="78"/>
      <c r="E30" s="79">
        <f>E28-E29</f>
        <v>-160772</v>
      </c>
      <c r="F30" s="78"/>
      <c r="G30" s="79">
        <f>G28-G29</f>
        <v>248336</v>
      </c>
      <c r="H30" s="78"/>
      <c r="I30" s="79">
        <f>I28-I29</f>
        <v>-129585</v>
      </c>
    </row>
    <row r="31" spans="1:9" s="11" customFormat="1" ht="10.5" customHeight="1" thickTop="1" x14ac:dyDescent="0.3">
      <c r="A31" s="3"/>
      <c r="B31" s="2"/>
      <c r="C31" s="81"/>
      <c r="D31" s="81"/>
      <c r="E31" s="81"/>
      <c r="F31" s="81"/>
      <c r="G31" s="81"/>
      <c r="H31" s="81"/>
      <c r="I31" s="81"/>
    </row>
    <row r="32" spans="1:9" s="11" customFormat="1" ht="18.649999999999999" customHeight="1" x14ac:dyDescent="0.3">
      <c r="A32" s="3" t="s">
        <v>176</v>
      </c>
      <c r="B32" s="2"/>
      <c r="C32" s="81"/>
      <c r="D32" s="81"/>
      <c r="E32" s="81"/>
      <c r="F32" s="81"/>
      <c r="G32" s="81"/>
      <c r="H32" s="81"/>
      <c r="I32" s="81"/>
    </row>
    <row r="33" spans="1:9" s="11" customFormat="1" ht="18.649999999999999" customHeight="1" x14ac:dyDescent="0.3">
      <c r="A33" s="9" t="s">
        <v>194</v>
      </c>
      <c r="B33" s="2"/>
      <c r="C33" s="43">
        <f>C30-C34</f>
        <v>349405</v>
      </c>
      <c r="D33" s="43"/>
      <c r="E33" s="43">
        <v>-160724</v>
      </c>
      <c r="F33" s="43"/>
      <c r="G33" s="43">
        <v>248336</v>
      </c>
      <c r="H33" s="43"/>
      <c r="I33" s="43">
        <v>-129585</v>
      </c>
    </row>
    <row r="34" spans="1:9" s="11" customFormat="1" ht="18.649999999999999" customHeight="1" x14ac:dyDescent="0.3">
      <c r="A34" s="9" t="s">
        <v>177</v>
      </c>
      <c r="B34" s="2"/>
      <c r="C34" s="43">
        <v>1058</v>
      </c>
      <c r="D34" s="63"/>
      <c r="E34" s="43">
        <v>-48</v>
      </c>
      <c r="F34" s="63"/>
      <c r="G34" s="43">
        <v>0</v>
      </c>
      <c r="H34" s="63"/>
      <c r="I34" s="43">
        <v>0</v>
      </c>
    </row>
    <row r="35" spans="1:9" s="11" customFormat="1" ht="18.649999999999999" customHeight="1" thickBot="1" x14ac:dyDescent="0.35">
      <c r="A35" s="3"/>
      <c r="B35" s="2"/>
      <c r="C35" s="82">
        <f>SUM(C33:C34)</f>
        <v>350463</v>
      </c>
      <c r="D35" s="78"/>
      <c r="E35" s="82">
        <f>SUM(E33:E34)</f>
        <v>-160772</v>
      </c>
      <c r="F35" s="78"/>
      <c r="G35" s="82">
        <f>SUM(G33:G34)</f>
        <v>248336</v>
      </c>
      <c r="H35" s="78"/>
      <c r="I35" s="82">
        <f>SUM(I33:I34)</f>
        <v>-129585</v>
      </c>
    </row>
    <row r="36" spans="1:9" s="11" customFormat="1" ht="9.65" customHeight="1" thickTop="1" x14ac:dyDescent="0.3">
      <c r="A36" s="3"/>
      <c r="B36" s="2"/>
      <c r="C36" s="22"/>
      <c r="D36" s="22"/>
      <c r="E36" s="22"/>
      <c r="F36" s="22"/>
      <c r="G36" s="22"/>
      <c r="H36" s="22"/>
      <c r="I36" s="22"/>
    </row>
    <row r="37" spans="1:9" ht="18.649999999999999" customHeight="1" x14ac:dyDescent="0.3">
      <c r="A37" s="3" t="s">
        <v>193</v>
      </c>
      <c r="E37" s="6"/>
      <c r="I37" s="6"/>
    </row>
    <row r="38" spans="1:9" ht="18.649999999999999" customHeight="1" x14ac:dyDescent="0.3">
      <c r="A38" s="9" t="s">
        <v>194</v>
      </c>
      <c r="C38" s="195">
        <v>349405</v>
      </c>
      <c r="D38" s="195"/>
      <c r="E38" s="195">
        <v>-160724</v>
      </c>
      <c r="F38" s="195"/>
      <c r="G38" s="195">
        <v>248336</v>
      </c>
      <c r="H38" s="195"/>
      <c r="I38" s="195">
        <v>-129585</v>
      </c>
    </row>
    <row r="39" spans="1:9" ht="18.649999999999999" customHeight="1" x14ac:dyDescent="0.3">
      <c r="A39" s="9" t="s">
        <v>177</v>
      </c>
      <c r="C39" s="75">
        <v>1058</v>
      </c>
      <c r="D39" s="43"/>
      <c r="E39" s="75">
        <v>-48</v>
      </c>
      <c r="F39" s="56"/>
      <c r="G39" s="75">
        <v>0</v>
      </c>
      <c r="H39" s="56"/>
      <c r="I39" s="75">
        <v>0</v>
      </c>
    </row>
    <row r="40" spans="1:9" ht="18.649999999999999" customHeight="1" thickBot="1" x14ac:dyDescent="0.35">
      <c r="A40" s="3"/>
      <c r="C40" s="79">
        <f>SUM(C38:C39)</f>
        <v>350463</v>
      </c>
      <c r="D40" s="78"/>
      <c r="E40" s="79">
        <f>SUM(E38:E39)</f>
        <v>-160772</v>
      </c>
      <c r="F40" s="78"/>
      <c r="G40" s="79">
        <f>SUM(G38:G39)</f>
        <v>248336</v>
      </c>
      <c r="H40" s="78"/>
      <c r="I40" s="79">
        <f>SUM(I38:I39)</f>
        <v>-129585</v>
      </c>
    </row>
    <row r="41" spans="1:9" ht="9" customHeight="1" thickTop="1" x14ac:dyDescent="0.3">
      <c r="A41" s="60"/>
      <c r="C41" s="81"/>
      <c r="D41" s="78"/>
      <c r="E41" s="81"/>
      <c r="F41" s="78"/>
      <c r="G41" s="81"/>
      <c r="H41" s="78"/>
      <c r="I41" s="81"/>
    </row>
    <row r="42" spans="1:9" s="11" customFormat="1" ht="18.649999999999999" customHeight="1" thickBot="1" x14ac:dyDescent="0.35">
      <c r="A42" s="3" t="s">
        <v>195</v>
      </c>
      <c r="B42" s="2"/>
      <c r="C42" s="54">
        <v>0.3168617708094198</v>
      </c>
      <c r="D42" s="55"/>
      <c r="E42" s="54">
        <v>-0.1458394771251319</v>
      </c>
      <c r="F42" s="55"/>
      <c r="G42" s="54">
        <v>0.22515269118497069</v>
      </c>
      <c r="H42" s="55"/>
      <c r="I42" s="54">
        <v>-0.11758423535539321</v>
      </c>
    </row>
    <row r="43" spans="1:9" s="11" customFormat="1" ht="18.649999999999999" customHeight="1" thickTop="1" x14ac:dyDescent="0.3">
      <c r="A43" s="3"/>
      <c r="B43" s="2"/>
      <c r="C43" s="40"/>
      <c r="D43" s="40"/>
      <c r="E43" s="40"/>
      <c r="F43" s="40"/>
      <c r="G43" s="40"/>
      <c r="H43" s="40"/>
      <c r="I43" s="40"/>
    </row>
    <row r="44" spans="1:9" s="6" customFormat="1" ht="20.25" hidden="1" customHeight="1" x14ac:dyDescent="0.4">
      <c r="A44" s="64" t="str">
        <f ca="1">$A$1</f>
        <v>THE STEEL PUBLIC COMPANY LIMITED and its Subsidiaries</v>
      </c>
      <c r="B44" s="64"/>
      <c r="C44" s="64"/>
      <c r="D44" s="64"/>
      <c r="E44" s="64"/>
      <c r="F44" s="64"/>
      <c r="G44" s="57"/>
      <c r="H44" s="57"/>
      <c r="I44" s="59"/>
    </row>
    <row r="45" spans="1:9" ht="20.25" hidden="1" customHeight="1" x14ac:dyDescent="0.35">
      <c r="A45" s="37" t="s">
        <v>58</v>
      </c>
      <c r="B45" s="7"/>
      <c r="C45" s="4"/>
      <c r="D45" s="4"/>
      <c r="F45" s="4"/>
      <c r="G45" s="208"/>
      <c r="H45" s="208"/>
      <c r="I45" s="208"/>
    </row>
    <row r="46" spans="1:9" s="11" customFormat="1" ht="20.25" hidden="1" customHeight="1" x14ac:dyDescent="0.3">
      <c r="A46" s="3"/>
      <c r="B46" s="5"/>
    </row>
    <row r="47" spans="1:9" s="11" customFormat="1" ht="18.649999999999999" hidden="1" customHeight="1" x14ac:dyDescent="0.3">
      <c r="A47" s="3"/>
      <c r="B47" s="5"/>
      <c r="C47" s="209" t="s">
        <v>2</v>
      </c>
      <c r="D47" s="209"/>
      <c r="E47" s="209"/>
      <c r="F47" s="10"/>
      <c r="G47" s="209" t="s">
        <v>48</v>
      </c>
      <c r="H47" s="209"/>
      <c r="I47" s="209"/>
    </row>
    <row r="48" spans="1:9" s="11" customFormat="1" ht="18.649999999999999" hidden="1" customHeight="1" x14ac:dyDescent="0.3">
      <c r="A48" s="9"/>
      <c r="B48" s="25"/>
      <c r="C48" s="209" t="s">
        <v>74</v>
      </c>
      <c r="D48" s="209"/>
      <c r="E48" s="209"/>
      <c r="F48" s="10"/>
      <c r="G48" s="209" t="s">
        <v>74</v>
      </c>
      <c r="H48" s="209"/>
      <c r="I48" s="209"/>
    </row>
    <row r="49" spans="1:9" s="11" customFormat="1" ht="18.649999999999999" hidden="1" customHeight="1" x14ac:dyDescent="0.3">
      <c r="A49" s="9"/>
      <c r="B49" s="25"/>
      <c r="C49" s="210" t="s">
        <v>56</v>
      </c>
      <c r="D49" s="210"/>
      <c r="E49" s="210"/>
      <c r="F49" s="129"/>
      <c r="G49" s="210" t="s">
        <v>56</v>
      </c>
      <c r="H49" s="210"/>
      <c r="I49" s="210"/>
    </row>
    <row r="50" spans="1:9" s="11" customFormat="1" ht="18.649999999999999" hidden="1" customHeight="1" x14ac:dyDescent="0.3">
      <c r="A50" s="9"/>
      <c r="B50" s="25"/>
      <c r="C50" s="210" t="s">
        <v>87</v>
      </c>
      <c r="D50" s="210"/>
      <c r="E50" s="210"/>
      <c r="F50" s="129"/>
      <c r="G50" s="210" t="s">
        <v>87</v>
      </c>
      <c r="H50" s="210"/>
      <c r="I50" s="210"/>
    </row>
    <row r="51" spans="1:9" s="11" customFormat="1" ht="18.649999999999999" hidden="1" customHeight="1" x14ac:dyDescent="0.3">
      <c r="A51" s="9"/>
      <c r="B51" s="13"/>
      <c r="C51" s="133" t="s">
        <v>86</v>
      </c>
      <c r="D51" s="133"/>
      <c r="E51" s="133" t="s">
        <v>77</v>
      </c>
      <c r="F51" s="133"/>
      <c r="G51" s="133" t="s">
        <v>86</v>
      </c>
      <c r="H51" s="133"/>
      <c r="I51" s="133" t="s">
        <v>77</v>
      </c>
    </row>
    <row r="52" spans="1:9" s="11" customFormat="1" ht="18.649999999999999" hidden="1" customHeight="1" x14ac:dyDescent="0.3">
      <c r="A52" s="9"/>
      <c r="B52" s="27"/>
      <c r="C52" s="207" t="s">
        <v>57</v>
      </c>
      <c r="D52" s="207"/>
      <c r="E52" s="207"/>
      <c r="F52" s="207"/>
      <c r="G52" s="207"/>
      <c r="H52" s="207"/>
      <c r="I52" s="207"/>
    </row>
    <row r="53" spans="1:9" s="11" customFormat="1" ht="18.649999999999999" hidden="1" customHeight="1" x14ac:dyDescent="0.3">
      <c r="A53" s="9"/>
      <c r="B53" s="27"/>
      <c r="C53" s="14"/>
      <c r="D53" s="14"/>
      <c r="E53" s="14"/>
      <c r="F53" s="14"/>
      <c r="G53" s="14"/>
      <c r="H53" s="14"/>
      <c r="I53" s="14"/>
    </row>
  </sheetData>
  <mergeCells count="19">
    <mergeCell ref="C52:I52"/>
    <mergeCell ref="C48:E48"/>
    <mergeCell ref="G48:I48"/>
    <mergeCell ref="C49:E49"/>
    <mergeCell ref="G49:I49"/>
    <mergeCell ref="C50:E50"/>
    <mergeCell ref="G50:I50"/>
    <mergeCell ref="C7:E7"/>
    <mergeCell ref="G7:I7"/>
    <mergeCell ref="C9:I9"/>
    <mergeCell ref="G45:I45"/>
    <mergeCell ref="C47:E47"/>
    <mergeCell ref="G47:I47"/>
    <mergeCell ref="C6:E6"/>
    <mergeCell ref="G6:I6"/>
    <mergeCell ref="C4:E4"/>
    <mergeCell ref="G4:I4"/>
    <mergeCell ref="C5:E5"/>
    <mergeCell ref="G5:I5"/>
  </mergeCells>
  <pageMargins left="0.7" right="0.6" top="0.48" bottom="0.5" header="0.5" footer="0.5"/>
  <pageSetup paperSize="9" scale="87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R38"/>
  <sheetViews>
    <sheetView showGridLines="0" view="pageBreakPreview" topLeftCell="A19" zoomScale="74" zoomScaleNormal="80" zoomScaleSheetLayoutView="74" workbookViewId="0">
      <selection activeCell="A30" sqref="A30"/>
    </sheetView>
  </sheetViews>
  <sheetFormatPr defaultColWidth="8.26953125" defaultRowHeight="23.25" customHeight="1" x14ac:dyDescent="0.3"/>
  <cols>
    <col min="1" max="1" width="51.453125" style="183" customWidth="1"/>
    <col min="2" max="2" width="5.1796875" style="182" customWidth="1"/>
    <col min="3" max="3" width="1.26953125" style="183" customWidth="1"/>
    <col min="4" max="4" width="12.81640625" style="183" customWidth="1"/>
    <col min="5" max="5" width="1.26953125" style="183" customWidth="1"/>
    <col min="6" max="6" width="12.7265625" style="183" customWidth="1"/>
    <col min="7" max="7" width="1.26953125" style="183" customWidth="1"/>
    <col min="8" max="8" width="15.81640625" style="183" customWidth="1"/>
    <col min="9" max="9" width="1.26953125" style="183" customWidth="1"/>
    <col min="10" max="10" width="12.81640625" style="183" customWidth="1"/>
    <col min="11" max="11" width="1.26953125" style="183" customWidth="1"/>
    <col min="12" max="12" width="14.453125" style="183" bestFit="1" customWidth="1"/>
    <col min="13" max="13" width="1.26953125" style="183" customWidth="1"/>
    <col min="14" max="14" width="16.81640625" style="183" customWidth="1"/>
    <col min="15" max="15" width="1.26953125" style="183" customWidth="1"/>
    <col min="16" max="16" width="16.1796875" style="183" customWidth="1"/>
    <col min="17" max="17" width="1.26953125" style="183" customWidth="1"/>
    <col min="18" max="18" width="12.81640625" style="183" customWidth="1"/>
    <col min="19" max="16384" width="8.26953125" style="183"/>
  </cols>
  <sheetData>
    <row r="1" spans="1:18" ht="23.25" customHeight="1" x14ac:dyDescent="0.4">
      <c r="A1" s="64" t="str">
        <f ca="1">$A$1</f>
        <v>THE STEEL PUBLIC COMPANY LIMITED and its Subsidiaries</v>
      </c>
    </row>
    <row r="2" spans="1:18" ht="23.25" customHeight="1" x14ac:dyDescent="0.3">
      <c r="A2" s="37" t="s">
        <v>60</v>
      </c>
    </row>
    <row r="3" spans="1:18" ht="18" customHeight="1" x14ac:dyDescent="0.3"/>
    <row r="4" spans="1:18" ht="23.25" customHeight="1" x14ac:dyDescent="0.3">
      <c r="C4" s="182"/>
      <c r="D4" s="211" t="s">
        <v>75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18" ht="23.25" customHeight="1" x14ac:dyDescent="0.3">
      <c r="J5" s="212" t="s">
        <v>28</v>
      </c>
      <c r="K5" s="212"/>
      <c r="L5" s="212"/>
      <c r="M5" s="184"/>
      <c r="N5" s="213" t="s">
        <v>142</v>
      </c>
      <c r="O5" s="214"/>
      <c r="P5" s="214"/>
      <c r="Q5" s="184"/>
    </row>
    <row r="6" spans="1:18" ht="23.25" customHeight="1" x14ac:dyDescent="0.3">
      <c r="D6" s="184" t="s">
        <v>49</v>
      </c>
      <c r="H6" s="206" t="s">
        <v>197</v>
      </c>
      <c r="J6" s="184"/>
      <c r="K6" s="184"/>
      <c r="L6" s="184"/>
      <c r="M6" s="184"/>
      <c r="N6" s="184" t="s">
        <v>143</v>
      </c>
      <c r="O6" s="184"/>
      <c r="P6" s="206" t="s">
        <v>146</v>
      </c>
      <c r="Q6" s="184"/>
    </row>
    <row r="7" spans="1:18" ht="23.25" customHeight="1" x14ac:dyDescent="0.3">
      <c r="C7" s="184"/>
      <c r="D7" s="184" t="s">
        <v>25</v>
      </c>
      <c r="E7" s="184"/>
      <c r="F7" s="184" t="s">
        <v>136</v>
      </c>
      <c r="G7" s="184"/>
      <c r="H7" s="206" t="s">
        <v>196</v>
      </c>
      <c r="I7" s="184"/>
      <c r="J7" s="184" t="s">
        <v>40</v>
      </c>
      <c r="K7" s="184"/>
      <c r="L7" s="184"/>
      <c r="M7" s="184"/>
      <c r="N7" s="184" t="s">
        <v>144</v>
      </c>
      <c r="O7" s="184"/>
      <c r="P7" s="184" t="s">
        <v>147</v>
      </c>
      <c r="Q7" s="184"/>
      <c r="R7" s="184" t="s">
        <v>8</v>
      </c>
    </row>
    <row r="8" spans="1:18" ht="23.25" customHeight="1" x14ac:dyDescent="0.3">
      <c r="C8" s="184"/>
      <c r="D8" s="184" t="s">
        <v>26</v>
      </c>
      <c r="E8" s="184"/>
      <c r="F8" s="184" t="s">
        <v>137</v>
      </c>
      <c r="G8" s="184"/>
      <c r="H8" s="184" t="s">
        <v>149</v>
      </c>
      <c r="I8" s="184"/>
      <c r="J8" s="184" t="s">
        <v>41</v>
      </c>
      <c r="K8" s="184"/>
      <c r="L8" s="184" t="s">
        <v>138</v>
      </c>
      <c r="M8" s="184"/>
      <c r="N8" s="184" t="s">
        <v>145</v>
      </c>
      <c r="O8" s="184"/>
      <c r="P8" s="184" t="s">
        <v>148</v>
      </c>
      <c r="Q8" s="184"/>
      <c r="R8" s="184" t="s">
        <v>37</v>
      </c>
    </row>
    <row r="9" spans="1:18" ht="23.25" customHeight="1" x14ac:dyDescent="0.3">
      <c r="C9" s="182"/>
      <c r="D9" s="215" t="s">
        <v>57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</row>
    <row r="10" spans="1:18" ht="23.25" customHeight="1" x14ac:dyDescent="0.3">
      <c r="A10" s="185" t="s">
        <v>141</v>
      </c>
    </row>
    <row r="11" spans="1:18" ht="23.25" customHeight="1" x14ac:dyDescent="0.3">
      <c r="A11" s="185" t="s">
        <v>104</v>
      </c>
      <c r="C11" s="186"/>
      <c r="D11" s="186">
        <v>551030</v>
      </c>
      <c r="E11" s="186"/>
      <c r="F11" s="186">
        <v>947941</v>
      </c>
      <c r="G11" s="186"/>
      <c r="H11" s="186">
        <v>-203824</v>
      </c>
      <c r="I11" s="186"/>
      <c r="J11" s="186">
        <v>38270</v>
      </c>
      <c r="K11" s="186"/>
      <c r="L11" s="186">
        <v>441854</v>
      </c>
      <c r="M11" s="186"/>
      <c r="N11" s="186">
        <f>SUM(D11:L11)</f>
        <v>1775271</v>
      </c>
      <c r="O11" s="186"/>
      <c r="P11" s="186">
        <v>7139</v>
      </c>
      <c r="Q11" s="186"/>
      <c r="R11" s="186">
        <f>SUM(N11:P11)</f>
        <v>1782410</v>
      </c>
    </row>
    <row r="12" spans="1:18" ht="23.25" customHeight="1" x14ac:dyDescent="0.3"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</row>
    <row r="13" spans="1:18" ht="23.25" customHeight="1" x14ac:dyDescent="0.3">
      <c r="A13" s="185" t="s">
        <v>61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</row>
    <row r="14" spans="1:18" ht="23.25" customHeight="1" x14ac:dyDescent="0.3">
      <c r="A14" s="191" t="s">
        <v>154</v>
      </c>
      <c r="C14" s="188"/>
      <c r="D14" s="200">
        <v>0</v>
      </c>
      <c r="E14" s="200"/>
      <c r="F14" s="200">
        <v>0</v>
      </c>
      <c r="G14" s="200"/>
      <c r="H14" s="200">
        <v>0</v>
      </c>
      <c r="I14" s="200"/>
      <c r="J14" s="200">
        <v>0</v>
      </c>
      <c r="K14" s="188"/>
      <c r="L14" s="188">
        <v>-160724</v>
      </c>
      <c r="M14" s="188"/>
      <c r="N14" s="200">
        <f>SUM(D14:L14)</f>
        <v>-160724</v>
      </c>
      <c r="O14" s="188"/>
      <c r="P14" s="188">
        <v>-48</v>
      </c>
      <c r="Q14" s="188"/>
      <c r="R14" s="188">
        <f>SUM(N14:P14)</f>
        <v>-160772</v>
      </c>
    </row>
    <row r="15" spans="1:18" ht="23.25" customHeight="1" x14ac:dyDescent="0.3">
      <c r="A15" s="191" t="s">
        <v>150</v>
      </c>
      <c r="C15" s="188"/>
      <c r="D15" s="200">
        <v>0</v>
      </c>
      <c r="E15" s="200"/>
      <c r="F15" s="200">
        <v>0</v>
      </c>
      <c r="G15" s="200"/>
      <c r="H15" s="200">
        <v>0</v>
      </c>
      <c r="I15" s="200"/>
      <c r="J15" s="200">
        <v>0</v>
      </c>
      <c r="K15" s="188"/>
      <c r="L15" s="200">
        <v>0</v>
      </c>
      <c r="M15" s="200"/>
      <c r="N15" s="200">
        <f>SUM(D15:L15)</f>
        <v>0</v>
      </c>
      <c r="O15" s="200"/>
      <c r="P15" s="200">
        <v>0</v>
      </c>
      <c r="Q15" s="200"/>
      <c r="R15" s="200">
        <f>SUM(N15:P15)</f>
        <v>0</v>
      </c>
    </row>
    <row r="16" spans="1:18" ht="23.25" customHeight="1" x14ac:dyDescent="0.3">
      <c r="A16" s="185" t="s">
        <v>140</v>
      </c>
      <c r="C16" s="186"/>
      <c r="D16" s="201">
        <f>SUM(D14:D15)</f>
        <v>0</v>
      </c>
      <c r="E16" s="202"/>
      <c r="F16" s="201">
        <f>SUM(F14:F15)</f>
        <v>0</v>
      </c>
      <c r="G16" s="202"/>
      <c r="H16" s="201">
        <f>SUM(H14:H15)</f>
        <v>0</v>
      </c>
      <c r="I16" s="202"/>
      <c r="J16" s="201">
        <f>SUM(J14:J15)</f>
        <v>0</v>
      </c>
      <c r="K16" s="186"/>
      <c r="L16" s="189">
        <f>SUM(L14:L15)</f>
        <v>-160724</v>
      </c>
      <c r="M16" s="186"/>
      <c r="N16" s="189">
        <f>SUM(N14:N15)</f>
        <v>-160724</v>
      </c>
      <c r="O16" s="186"/>
      <c r="P16" s="189">
        <f>SUM(P14:P15)</f>
        <v>-48</v>
      </c>
      <c r="Q16" s="186"/>
      <c r="R16" s="189">
        <f>SUM(R14:R15)</f>
        <v>-160772</v>
      </c>
    </row>
    <row r="17" spans="1:18" ht="18" customHeight="1" x14ac:dyDescent="0.3"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</row>
    <row r="18" spans="1:18" ht="23.25" customHeight="1" thickBot="1" x14ac:dyDescent="0.35">
      <c r="A18" s="185" t="s">
        <v>105</v>
      </c>
      <c r="C18" s="186"/>
      <c r="D18" s="190">
        <f>D11+D16</f>
        <v>551030</v>
      </c>
      <c r="E18" s="186"/>
      <c r="F18" s="190">
        <f>F11+F16</f>
        <v>947941</v>
      </c>
      <c r="G18" s="186"/>
      <c r="H18" s="190">
        <f>H11+H16</f>
        <v>-203824</v>
      </c>
      <c r="I18" s="186"/>
      <c r="J18" s="190">
        <f>J11+J16</f>
        <v>38270</v>
      </c>
      <c r="K18" s="186"/>
      <c r="L18" s="190">
        <f>L11+L16</f>
        <v>281130</v>
      </c>
      <c r="M18" s="186"/>
      <c r="N18" s="190">
        <f>N11+N16</f>
        <v>1614547</v>
      </c>
      <c r="O18" s="186"/>
      <c r="P18" s="190">
        <f>P11+P16</f>
        <v>7091</v>
      </c>
      <c r="Q18" s="186"/>
      <c r="R18" s="190">
        <f>SUM(N18:P18)</f>
        <v>1621638</v>
      </c>
    </row>
    <row r="19" spans="1:18" ht="23.15" customHeight="1" thickTop="1" x14ac:dyDescent="0.3">
      <c r="A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</row>
    <row r="20" spans="1:18" ht="23.25" hidden="1" customHeight="1" x14ac:dyDescent="0.4">
      <c r="A20" s="64" t="str">
        <f ca="1">$A$1</f>
        <v>THE STEEL PUBLIC COMPANY LIMITED and its Subsidiaries</v>
      </c>
    </row>
    <row r="21" spans="1:18" ht="23.25" hidden="1" customHeight="1" x14ac:dyDescent="0.3">
      <c r="A21" s="37" t="s">
        <v>60</v>
      </c>
    </row>
    <row r="22" spans="1:18" ht="18" hidden="1" customHeight="1" x14ac:dyDescent="0.3"/>
    <row r="23" spans="1:18" ht="23.25" hidden="1" customHeight="1" x14ac:dyDescent="0.3">
      <c r="C23" s="182"/>
      <c r="D23" s="211" t="s">
        <v>75</v>
      </c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</row>
    <row r="24" spans="1:18" ht="23.25" hidden="1" customHeight="1" x14ac:dyDescent="0.3">
      <c r="J24" s="212" t="s">
        <v>28</v>
      </c>
      <c r="K24" s="212"/>
      <c r="L24" s="212"/>
      <c r="M24" s="184"/>
      <c r="N24" s="213" t="s">
        <v>142</v>
      </c>
      <c r="O24" s="214"/>
      <c r="P24" s="214"/>
      <c r="Q24" s="184"/>
    </row>
    <row r="25" spans="1:18" ht="23.25" hidden="1" customHeight="1" x14ac:dyDescent="0.3">
      <c r="D25" s="184" t="s">
        <v>49</v>
      </c>
      <c r="H25" s="206" t="s">
        <v>197</v>
      </c>
      <c r="J25" s="184"/>
      <c r="K25" s="184"/>
      <c r="L25" s="184"/>
      <c r="M25" s="184"/>
      <c r="N25" s="184" t="s">
        <v>143</v>
      </c>
      <c r="O25" s="184"/>
      <c r="P25" s="184" t="s">
        <v>146</v>
      </c>
      <c r="Q25" s="184"/>
    </row>
    <row r="26" spans="1:18" ht="23.25" hidden="1" customHeight="1" x14ac:dyDescent="0.3">
      <c r="C26" s="184"/>
      <c r="D26" s="184" t="s">
        <v>25</v>
      </c>
      <c r="E26" s="184"/>
      <c r="F26" s="184" t="s">
        <v>136</v>
      </c>
      <c r="G26" s="184"/>
      <c r="H26" s="206" t="s">
        <v>196</v>
      </c>
      <c r="I26" s="184"/>
      <c r="J26" s="184" t="s">
        <v>40</v>
      </c>
      <c r="K26" s="184"/>
      <c r="L26" s="184"/>
      <c r="M26" s="184"/>
      <c r="N26" s="184" t="s">
        <v>144</v>
      </c>
      <c r="O26" s="184"/>
      <c r="P26" s="184" t="s">
        <v>147</v>
      </c>
      <c r="Q26" s="184"/>
      <c r="R26" s="184" t="s">
        <v>8</v>
      </c>
    </row>
    <row r="27" spans="1:18" ht="23.25" hidden="1" customHeight="1" x14ac:dyDescent="0.3">
      <c r="B27" s="182" t="s">
        <v>23</v>
      </c>
      <c r="C27" s="184"/>
      <c r="D27" s="184" t="s">
        <v>26</v>
      </c>
      <c r="E27" s="184"/>
      <c r="F27" s="184" t="s">
        <v>137</v>
      </c>
      <c r="G27" s="184"/>
      <c r="H27" s="184" t="s">
        <v>149</v>
      </c>
      <c r="I27" s="184"/>
      <c r="J27" s="184" t="s">
        <v>41</v>
      </c>
      <c r="K27" s="184"/>
      <c r="L27" s="184" t="s">
        <v>138</v>
      </c>
      <c r="M27" s="184"/>
      <c r="N27" s="184" t="s">
        <v>145</v>
      </c>
      <c r="O27" s="184"/>
      <c r="P27" s="184" t="s">
        <v>148</v>
      </c>
      <c r="Q27" s="184"/>
      <c r="R27" s="184" t="s">
        <v>37</v>
      </c>
    </row>
    <row r="28" spans="1:18" ht="23.25" hidden="1" customHeight="1" x14ac:dyDescent="0.3">
      <c r="C28" s="182"/>
      <c r="D28" s="215" t="s">
        <v>57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</row>
    <row r="29" spans="1:18" ht="23.25" customHeight="1" x14ac:dyDescent="0.3">
      <c r="A29" s="185" t="s">
        <v>151</v>
      </c>
    </row>
    <row r="30" spans="1:18" ht="23.25" customHeight="1" x14ac:dyDescent="0.3">
      <c r="A30" s="185" t="s">
        <v>101</v>
      </c>
      <c r="C30" s="186"/>
      <c r="D30" s="186">
        <v>551031</v>
      </c>
      <c r="E30" s="186"/>
      <c r="F30" s="186">
        <v>947945</v>
      </c>
      <c r="G30" s="186"/>
      <c r="H30" s="186">
        <v>-203824</v>
      </c>
      <c r="I30" s="186"/>
      <c r="J30" s="186">
        <v>38270</v>
      </c>
      <c r="K30" s="186"/>
      <c r="L30" s="186">
        <v>278148</v>
      </c>
      <c r="M30" s="186"/>
      <c r="N30" s="186">
        <v>1611570</v>
      </c>
      <c r="O30" s="186"/>
      <c r="P30" s="186">
        <v>5758</v>
      </c>
      <c r="Q30" s="186"/>
      <c r="R30" s="186">
        <v>1617328</v>
      </c>
    </row>
    <row r="31" spans="1:18" ht="23.25" customHeight="1" x14ac:dyDescent="0.3"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</row>
    <row r="32" spans="1:18" ht="23.25" customHeight="1" x14ac:dyDescent="0.3">
      <c r="A32" s="185" t="s">
        <v>61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</row>
    <row r="33" spans="1:18" ht="23.25" customHeight="1" x14ac:dyDescent="0.3">
      <c r="A33" s="183" t="s">
        <v>139</v>
      </c>
      <c r="C33" s="188"/>
      <c r="D33" s="200">
        <v>0</v>
      </c>
      <c r="E33" s="200"/>
      <c r="F33" s="200">
        <v>0</v>
      </c>
      <c r="G33" s="200"/>
      <c r="H33" s="200">
        <v>0</v>
      </c>
      <c r="I33" s="200"/>
      <c r="J33" s="200">
        <v>0</v>
      </c>
      <c r="K33" s="188"/>
      <c r="L33" s="188">
        <f>'PL 3mths 6'!C33</f>
        <v>349405</v>
      </c>
      <c r="M33" s="188"/>
      <c r="N33" s="200">
        <f>SUM(D33:L33)</f>
        <v>349405</v>
      </c>
      <c r="O33" s="188"/>
      <c r="P33" s="188">
        <v>1058</v>
      </c>
      <c r="Q33" s="188"/>
      <c r="R33" s="188">
        <f>SUM(N33:P33)</f>
        <v>350463</v>
      </c>
    </row>
    <row r="34" spans="1:18" ht="23.25" customHeight="1" x14ac:dyDescent="0.3">
      <c r="A34" s="191" t="s">
        <v>150</v>
      </c>
      <c r="C34" s="188"/>
      <c r="D34" s="200">
        <v>0</v>
      </c>
      <c r="E34" s="200"/>
      <c r="F34" s="200">
        <v>0</v>
      </c>
      <c r="G34" s="200"/>
      <c r="H34" s="200">
        <v>0</v>
      </c>
      <c r="I34" s="200"/>
      <c r="J34" s="200">
        <v>0</v>
      </c>
      <c r="K34" s="188"/>
      <c r="L34" s="200">
        <v>0</v>
      </c>
      <c r="M34" s="200"/>
      <c r="N34" s="200">
        <f>SUM(D34:L34)</f>
        <v>0</v>
      </c>
      <c r="O34" s="200"/>
      <c r="P34" s="200">
        <v>0</v>
      </c>
      <c r="Q34" s="200"/>
      <c r="R34" s="200">
        <f>SUM(N34:P34)</f>
        <v>0</v>
      </c>
    </row>
    <row r="35" spans="1:18" ht="23.25" customHeight="1" x14ac:dyDescent="0.3">
      <c r="A35" s="185" t="s">
        <v>62</v>
      </c>
      <c r="C35" s="186"/>
      <c r="D35" s="201">
        <f>SUM(D33:D34)</f>
        <v>0</v>
      </c>
      <c r="E35" s="202"/>
      <c r="F35" s="201">
        <f>SUM(F33:F34)</f>
        <v>0</v>
      </c>
      <c r="G35" s="202"/>
      <c r="H35" s="201">
        <f>SUM(H33:H34)</f>
        <v>0</v>
      </c>
      <c r="I35" s="202"/>
      <c r="J35" s="201">
        <f>SUM(J33:J34)</f>
        <v>0</v>
      </c>
      <c r="K35" s="186"/>
      <c r="L35" s="189">
        <f>SUM(L33:L34)</f>
        <v>349405</v>
      </c>
      <c r="M35" s="186"/>
      <c r="N35" s="189">
        <f>SUM(N33:N34)</f>
        <v>349405</v>
      </c>
      <c r="O35" s="186"/>
      <c r="P35" s="189">
        <f>SUM(P33:P34)</f>
        <v>1058</v>
      </c>
      <c r="Q35" s="186"/>
      <c r="R35" s="189">
        <f>SUM(R33:R34)</f>
        <v>350463</v>
      </c>
    </row>
    <row r="36" spans="1:18" ht="18" customHeight="1" x14ac:dyDescent="0.3"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</row>
    <row r="37" spans="1:18" ht="23.25" customHeight="1" thickBot="1" x14ac:dyDescent="0.35">
      <c r="A37" s="185" t="s">
        <v>103</v>
      </c>
      <c r="C37" s="186"/>
      <c r="D37" s="190">
        <f>D30+D35</f>
        <v>551031</v>
      </c>
      <c r="E37" s="186"/>
      <c r="F37" s="190">
        <f>F30+F35</f>
        <v>947945</v>
      </c>
      <c r="G37" s="186"/>
      <c r="H37" s="190">
        <f>H30+H35</f>
        <v>-203824</v>
      </c>
      <c r="I37" s="186"/>
      <c r="J37" s="190">
        <f>J30+J35</f>
        <v>38270</v>
      </c>
      <c r="K37" s="186"/>
      <c r="L37" s="190">
        <f>L30+L35</f>
        <v>627553</v>
      </c>
      <c r="M37" s="186"/>
      <c r="N37" s="190">
        <f>N30+N35</f>
        <v>1960975</v>
      </c>
      <c r="O37" s="186"/>
      <c r="P37" s="190">
        <f>P30+P35</f>
        <v>6816</v>
      </c>
      <c r="Q37" s="186"/>
      <c r="R37" s="190">
        <f>SUM(N37:P37)</f>
        <v>1967791</v>
      </c>
    </row>
    <row r="38" spans="1:18" ht="23.15" customHeight="1" thickTop="1" x14ac:dyDescent="0.3">
      <c r="A38" s="185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</row>
  </sheetData>
  <mergeCells count="8">
    <mergeCell ref="D23:R23"/>
    <mergeCell ref="J24:L24"/>
    <mergeCell ref="N24:P24"/>
    <mergeCell ref="D28:R28"/>
    <mergeCell ref="D4:R4"/>
    <mergeCell ref="J5:L5"/>
    <mergeCell ref="N5:P5"/>
    <mergeCell ref="D9:R9"/>
  </mergeCells>
  <pageMargins left="0.7" right="0.7" top="0.48" bottom="0.5" header="0.5" footer="0.5"/>
  <pageSetup paperSize="9" scale="73" firstPageNumber="7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N28"/>
  <sheetViews>
    <sheetView showGridLines="0" view="pageBreakPreview" topLeftCell="A22" zoomScale="93" zoomScaleNormal="80" zoomScaleSheetLayoutView="93" workbookViewId="0">
      <selection activeCell="A23" sqref="A23"/>
    </sheetView>
  </sheetViews>
  <sheetFormatPr defaultColWidth="9.1796875" defaultRowHeight="20.25" customHeight="1" x14ac:dyDescent="0.3"/>
  <cols>
    <col min="1" max="1" width="53.1796875" style="41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128"/>
  </cols>
  <sheetData>
    <row r="1" spans="1:14" s="112" customFormat="1" ht="20.149999999999999" customHeight="1" x14ac:dyDescent="0.4">
      <c r="A1" s="64" t="str">
        <f ca="1">$A$1</f>
        <v>THE STEEL PUBLIC COMPANY LIMITED and its Subsidiaries</v>
      </c>
      <c r="B1" s="58"/>
      <c r="C1" s="58"/>
      <c r="D1" s="58"/>
      <c r="E1" s="58"/>
      <c r="F1" s="58"/>
      <c r="G1" s="36"/>
      <c r="H1" s="36"/>
      <c r="I1" s="36"/>
      <c r="J1" s="36"/>
      <c r="K1" s="36"/>
      <c r="L1" s="36"/>
      <c r="M1" s="36"/>
      <c r="N1" s="36"/>
    </row>
    <row r="2" spans="1:14" s="115" customFormat="1" ht="20.149999999999999" customHeight="1" x14ac:dyDescent="0.35">
      <c r="A2" s="113" t="s">
        <v>60</v>
      </c>
      <c r="B2" s="11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15" customFormat="1" ht="12.65" customHeight="1" x14ac:dyDescent="0.35">
      <c r="A3" s="113"/>
      <c r="B3" s="11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116" customFormat="1" ht="19.5" customHeight="1" x14ac:dyDescent="0.3">
      <c r="A4" s="3"/>
      <c r="B4" s="47"/>
      <c r="C4" s="47"/>
      <c r="D4" s="216" t="s">
        <v>76</v>
      </c>
      <c r="E4" s="216"/>
      <c r="F4" s="216"/>
      <c r="G4" s="216"/>
      <c r="H4" s="216"/>
      <c r="I4" s="216"/>
      <c r="J4" s="216"/>
      <c r="K4" s="216"/>
      <c r="L4" s="216"/>
      <c r="M4" s="216"/>
      <c r="N4" s="11"/>
    </row>
    <row r="5" spans="1:14" s="116" customFormat="1" ht="20.149999999999999" customHeight="1" x14ac:dyDescent="0.3">
      <c r="A5" s="1"/>
      <c r="B5" s="117"/>
      <c r="C5" s="159"/>
      <c r="D5" s="159"/>
      <c r="E5" s="159"/>
      <c r="F5" s="159"/>
      <c r="G5" s="159"/>
      <c r="H5" s="217" t="s">
        <v>28</v>
      </c>
      <c r="I5" s="217"/>
      <c r="J5" s="217"/>
      <c r="K5" s="159"/>
      <c r="L5" s="159"/>
      <c r="M5" s="159"/>
      <c r="N5" s="159"/>
    </row>
    <row r="6" spans="1:14" s="116" customFormat="1" ht="20.149999999999999" customHeight="1" x14ac:dyDescent="0.3">
      <c r="A6" s="118"/>
      <c r="B6" s="13"/>
      <c r="C6" s="160"/>
      <c r="D6" s="160" t="s">
        <v>153</v>
      </c>
      <c r="E6" s="160"/>
      <c r="F6" s="184" t="s">
        <v>136</v>
      </c>
      <c r="G6" s="160"/>
      <c r="H6" s="29" t="s">
        <v>40</v>
      </c>
      <c r="I6" s="160"/>
      <c r="J6" s="29"/>
      <c r="K6" s="160"/>
      <c r="L6" s="160"/>
      <c r="M6" s="160" t="s">
        <v>8</v>
      </c>
      <c r="N6" s="11"/>
    </row>
    <row r="7" spans="1:14" s="116" customFormat="1" ht="20.149999999999999" customHeight="1" x14ac:dyDescent="0.3">
      <c r="A7" s="118"/>
      <c r="B7" s="13"/>
      <c r="C7" s="160"/>
      <c r="D7" s="160" t="s">
        <v>26</v>
      </c>
      <c r="E7" s="160"/>
      <c r="F7" s="184" t="s">
        <v>137</v>
      </c>
      <c r="G7" s="160"/>
      <c r="H7" s="160" t="s">
        <v>41</v>
      </c>
      <c r="I7" s="218" t="s">
        <v>5</v>
      </c>
      <c r="J7" s="218"/>
      <c r="K7" s="218"/>
      <c r="L7" s="160"/>
      <c r="M7" s="29" t="s">
        <v>37</v>
      </c>
      <c r="N7" s="11"/>
    </row>
    <row r="8" spans="1:14" s="116" customFormat="1" ht="20.149999999999999" customHeight="1" x14ac:dyDescent="0.3">
      <c r="A8" s="118"/>
      <c r="B8" s="13"/>
      <c r="C8" s="13"/>
      <c r="D8" s="207" t="s">
        <v>57</v>
      </c>
      <c r="E8" s="207"/>
      <c r="F8" s="207"/>
      <c r="G8" s="207"/>
      <c r="H8" s="207"/>
      <c r="I8" s="207"/>
      <c r="J8" s="207"/>
      <c r="K8" s="207"/>
      <c r="L8" s="207"/>
      <c r="M8" s="207"/>
      <c r="N8" s="11"/>
    </row>
    <row r="9" spans="1:14" s="116" customFormat="1" ht="20.149999999999999" customHeight="1" x14ac:dyDescent="0.3">
      <c r="A9" s="1" t="s">
        <v>88</v>
      </c>
      <c r="B9" s="13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1"/>
    </row>
    <row r="10" spans="1:14" s="116" customFormat="1" ht="20.149999999999999" customHeight="1" x14ac:dyDescent="0.3">
      <c r="A10" s="1" t="s">
        <v>104</v>
      </c>
      <c r="B10" s="13"/>
      <c r="C10" s="42"/>
      <c r="D10" s="42">
        <v>551030</v>
      </c>
      <c r="E10" s="42"/>
      <c r="F10" s="42">
        <v>947941</v>
      </c>
      <c r="G10" s="42"/>
      <c r="H10" s="42">
        <v>38300</v>
      </c>
      <c r="I10" s="42"/>
      <c r="J10" s="42">
        <v>247201</v>
      </c>
      <c r="K10" s="42"/>
      <c r="L10" s="42">
        <v>1784472</v>
      </c>
      <c r="M10" s="42">
        <f>SUM(D10:J10)</f>
        <v>1784472</v>
      </c>
      <c r="N10" s="11"/>
    </row>
    <row r="11" spans="1:14" customFormat="1" ht="8" customHeight="1" x14ac:dyDescent="0.3">
      <c r="A11" s="30"/>
      <c r="B11" s="30"/>
      <c r="C11" s="31"/>
      <c r="D11" s="93"/>
      <c r="E11" s="93"/>
      <c r="F11" s="93"/>
      <c r="G11" s="93"/>
      <c r="H11" s="93"/>
      <c r="I11" s="93"/>
      <c r="J11" s="93"/>
      <c r="K11" s="93"/>
    </row>
    <row r="12" spans="1:14" s="107" customFormat="1" ht="20.149999999999999" customHeight="1" x14ac:dyDescent="0.3">
      <c r="A12" s="28" t="s">
        <v>61</v>
      </c>
      <c r="B12" s="12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22"/>
    </row>
    <row r="13" spans="1:14" s="116" customFormat="1" ht="20.149999999999999" customHeight="1" x14ac:dyDescent="0.3">
      <c r="A13" s="33" t="s">
        <v>152</v>
      </c>
      <c r="B13" s="5"/>
      <c r="C13" s="91"/>
      <c r="D13" s="90">
        <v>0</v>
      </c>
      <c r="E13" s="42"/>
      <c r="F13" s="42">
        <v>0</v>
      </c>
      <c r="G13" s="42"/>
      <c r="H13" s="42">
        <v>0</v>
      </c>
      <c r="I13" s="87"/>
      <c r="J13" s="87">
        <v>-129585</v>
      </c>
      <c r="K13" s="87"/>
      <c r="L13" s="87">
        <v>-129585</v>
      </c>
      <c r="M13" s="87">
        <f>SUM(D13:J13)</f>
        <v>-129585</v>
      </c>
      <c r="N13" s="123"/>
    </row>
    <row r="14" spans="1:14" s="116" customFormat="1" ht="20.149999999999999" customHeight="1" x14ac:dyDescent="0.3">
      <c r="A14" s="33" t="s">
        <v>50</v>
      </c>
      <c r="B14" s="2"/>
      <c r="C14" s="124"/>
      <c r="D14" s="89">
        <v>0</v>
      </c>
      <c r="E14" s="169"/>
      <c r="F14" s="89">
        <v>0</v>
      </c>
      <c r="G14" s="169"/>
      <c r="H14" s="89">
        <v>0</v>
      </c>
      <c r="I14" s="62"/>
      <c r="J14" s="89">
        <v>0</v>
      </c>
      <c r="K14" s="127"/>
      <c r="L14" s="127">
        <v>0</v>
      </c>
      <c r="M14" s="89">
        <f>SUM(D14:J14)</f>
        <v>0</v>
      </c>
      <c r="N14" s="123"/>
    </row>
    <row r="15" spans="1:14" s="116" customFormat="1" ht="20.149999999999999" customHeight="1" x14ac:dyDescent="0.3">
      <c r="A15" s="185" t="s">
        <v>140</v>
      </c>
      <c r="B15" s="5"/>
      <c r="C15" s="125"/>
      <c r="D15" s="88">
        <f>SUM(D13:D14)</f>
        <v>0</v>
      </c>
      <c r="E15" s="170"/>
      <c r="F15" s="88">
        <f>SUM(F13:F14)</f>
        <v>0</v>
      </c>
      <c r="G15" s="170"/>
      <c r="H15" s="88">
        <f>SUM(H13:H14)</f>
        <v>0</v>
      </c>
      <c r="I15" s="125"/>
      <c r="J15" s="89">
        <f>SUM(J13:J14)</f>
        <v>-129585</v>
      </c>
      <c r="K15" s="126"/>
      <c r="L15" s="126"/>
      <c r="M15" s="89">
        <f>SUM(M13:M14)</f>
        <v>-129585</v>
      </c>
      <c r="N15" s="123"/>
    </row>
    <row r="16" spans="1:14" s="116" customFormat="1" ht="9" customHeight="1" x14ac:dyDescent="0.3">
      <c r="A16" s="28"/>
      <c r="B16" s="5"/>
      <c r="C16" s="125"/>
      <c r="D16" s="90"/>
      <c r="E16" s="125"/>
      <c r="F16" s="90"/>
      <c r="G16" s="125"/>
      <c r="H16" s="90"/>
      <c r="I16" s="125"/>
      <c r="J16" s="90"/>
      <c r="K16" s="126"/>
      <c r="L16" s="126"/>
      <c r="M16" s="90"/>
      <c r="N16" s="123"/>
    </row>
    <row r="17" spans="1:14" s="116" customFormat="1" ht="20.149999999999999" customHeight="1" thickBot="1" x14ac:dyDescent="0.35">
      <c r="A17" s="26" t="s">
        <v>105</v>
      </c>
      <c r="B17" s="5"/>
      <c r="C17" s="127"/>
      <c r="D17" s="92">
        <f>D10+D15</f>
        <v>551030</v>
      </c>
      <c r="E17" s="127"/>
      <c r="F17" s="92">
        <f>F10+F15</f>
        <v>947941</v>
      </c>
      <c r="G17" s="127"/>
      <c r="H17" s="92">
        <f>H10+H15</f>
        <v>38300</v>
      </c>
      <c r="I17" s="127"/>
      <c r="J17" s="92">
        <f>J10+J15</f>
        <v>117616</v>
      </c>
      <c r="K17" s="127"/>
      <c r="L17" s="127"/>
      <c r="M17" s="92">
        <f>M10+M15</f>
        <v>1654887</v>
      </c>
      <c r="N17" s="123"/>
    </row>
    <row r="18" spans="1:14" s="116" customFormat="1" ht="10.5" customHeight="1" thickTop="1" x14ac:dyDescent="0.3">
      <c r="A18" s="26"/>
      <c r="B18" s="5"/>
      <c r="C18" s="127"/>
      <c r="D18" s="90"/>
      <c r="E18" s="127"/>
      <c r="F18" s="90"/>
      <c r="G18" s="127"/>
      <c r="H18" s="90"/>
      <c r="I18" s="127"/>
      <c r="J18" s="90"/>
      <c r="K18" s="127"/>
      <c r="L18" s="127"/>
      <c r="M18" s="90"/>
      <c r="N18" s="123"/>
    </row>
    <row r="19" spans="1:14" s="116" customFormat="1" ht="20.149999999999999" customHeight="1" x14ac:dyDescent="0.3">
      <c r="A19" s="1" t="s">
        <v>89</v>
      </c>
      <c r="B19" s="13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11"/>
    </row>
    <row r="20" spans="1:14" s="116" customFormat="1" ht="20.149999999999999" customHeight="1" x14ac:dyDescent="0.3">
      <c r="A20" s="1" t="s">
        <v>101</v>
      </c>
      <c r="B20" s="13"/>
      <c r="C20" s="42"/>
      <c r="D20" s="42">
        <v>551031</v>
      </c>
      <c r="E20" s="42"/>
      <c r="F20" s="42">
        <v>947945</v>
      </c>
      <c r="G20" s="42"/>
      <c r="H20" s="42">
        <v>38270</v>
      </c>
      <c r="I20" s="42"/>
      <c r="J20" s="42">
        <v>64214</v>
      </c>
      <c r="K20" s="42"/>
      <c r="L20" s="42">
        <v>1601460</v>
      </c>
      <c r="M20" s="42">
        <f>SUM(D20:J20)</f>
        <v>1601460</v>
      </c>
      <c r="N20" s="11"/>
    </row>
    <row r="21" spans="1:14" customFormat="1" ht="8.5" customHeight="1" x14ac:dyDescent="0.3">
      <c r="A21" s="30"/>
      <c r="B21" s="30"/>
      <c r="C21" s="31"/>
      <c r="D21" s="93"/>
      <c r="E21" s="93"/>
      <c r="F21" s="93"/>
      <c r="G21" s="93"/>
      <c r="H21" s="93"/>
      <c r="I21" s="93"/>
      <c r="J21" s="93"/>
      <c r="K21" s="93"/>
    </row>
    <row r="22" spans="1:14" s="107" customFormat="1" ht="20.149999999999999" customHeight="1" x14ac:dyDescent="0.3">
      <c r="A22" s="28" t="s">
        <v>61</v>
      </c>
      <c r="B22" s="12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122"/>
    </row>
    <row r="23" spans="1:14" s="116" customFormat="1" ht="20.149999999999999" customHeight="1" x14ac:dyDescent="0.3">
      <c r="A23" s="33" t="s">
        <v>102</v>
      </c>
      <c r="B23" s="5"/>
      <c r="C23" s="91"/>
      <c r="D23" s="90">
        <v>0</v>
      </c>
      <c r="E23" s="42"/>
      <c r="F23" s="42">
        <v>0</v>
      </c>
      <c r="G23" s="42"/>
      <c r="H23" s="42">
        <v>0</v>
      </c>
      <c r="I23" s="87"/>
      <c r="J23" s="87">
        <f>'PL 3mths 6'!G30</f>
        <v>248336</v>
      </c>
      <c r="K23" s="87"/>
      <c r="L23" s="87">
        <v>248132</v>
      </c>
      <c r="M23" s="87">
        <f t="shared" ref="M23" si="0">SUM(D23:J23)</f>
        <v>248336</v>
      </c>
      <c r="N23" s="123"/>
    </row>
    <row r="24" spans="1:14" s="116" customFormat="1" ht="20.149999999999999" customHeight="1" x14ac:dyDescent="0.3">
      <c r="A24" s="33" t="s">
        <v>50</v>
      </c>
      <c r="B24" s="2"/>
      <c r="C24" s="124"/>
      <c r="D24" s="89">
        <v>0</v>
      </c>
      <c r="E24" s="169"/>
      <c r="F24" s="89">
        <v>0</v>
      </c>
      <c r="G24" s="169"/>
      <c r="H24" s="89">
        <v>0</v>
      </c>
      <c r="I24" s="62"/>
      <c r="J24" s="89">
        <v>0</v>
      </c>
      <c r="K24" s="127"/>
      <c r="L24" s="127">
        <v>0</v>
      </c>
      <c r="M24" s="89">
        <f>SUM(D24:J24)</f>
        <v>0</v>
      </c>
      <c r="N24" s="123"/>
    </row>
    <row r="25" spans="1:14" s="116" customFormat="1" ht="20.149999999999999" customHeight="1" x14ac:dyDescent="0.3">
      <c r="A25" s="185" t="s">
        <v>62</v>
      </c>
      <c r="B25" s="5"/>
      <c r="C25" s="125"/>
      <c r="D25" s="88">
        <f>SUM(D23:D24)</f>
        <v>0</v>
      </c>
      <c r="E25" s="170"/>
      <c r="F25" s="88">
        <f>SUM(F23:F24)</f>
        <v>0</v>
      </c>
      <c r="G25" s="170"/>
      <c r="H25" s="88">
        <f>SUM(H23:H24)</f>
        <v>0</v>
      </c>
      <c r="I25" s="125"/>
      <c r="J25" s="89">
        <f>SUM(J23:J24)</f>
        <v>248336</v>
      </c>
      <c r="K25" s="126"/>
      <c r="L25" s="126"/>
      <c r="M25" s="89">
        <f>SUM(M23:M24)</f>
        <v>248336</v>
      </c>
      <c r="N25" s="123"/>
    </row>
    <row r="26" spans="1:14" s="116" customFormat="1" ht="10" customHeight="1" x14ac:dyDescent="0.3">
      <c r="A26" s="28"/>
      <c r="B26" s="5"/>
      <c r="C26" s="125"/>
      <c r="D26" s="90"/>
      <c r="E26" s="125"/>
      <c r="F26" s="90"/>
      <c r="G26" s="125"/>
      <c r="H26" s="90"/>
      <c r="I26" s="125"/>
      <c r="J26" s="90"/>
      <c r="K26" s="126"/>
      <c r="L26" s="126"/>
      <c r="M26" s="90"/>
      <c r="N26" s="123"/>
    </row>
    <row r="27" spans="1:14" s="116" customFormat="1" ht="20.149999999999999" customHeight="1" thickBot="1" x14ac:dyDescent="0.35">
      <c r="A27" s="26" t="s">
        <v>103</v>
      </c>
      <c r="B27" s="5"/>
      <c r="C27" s="127"/>
      <c r="D27" s="92">
        <f>D20+D25</f>
        <v>551031</v>
      </c>
      <c r="E27" s="127"/>
      <c r="F27" s="92">
        <f>F20+F25</f>
        <v>947945</v>
      </c>
      <c r="G27" s="127"/>
      <c r="H27" s="92">
        <f>H20+H25</f>
        <v>38270</v>
      </c>
      <c r="I27" s="127"/>
      <c r="J27" s="92">
        <f>J20+J25</f>
        <v>312550</v>
      </c>
      <c r="K27" s="127"/>
      <c r="L27" s="127"/>
      <c r="M27" s="92">
        <f>M20+M25</f>
        <v>1849796</v>
      </c>
      <c r="N27" s="123"/>
    </row>
    <row r="28" spans="1:14" ht="20.25" customHeight="1" thickTop="1" x14ac:dyDescent="0.3"/>
  </sheetData>
  <mergeCells count="4">
    <mergeCell ref="D4:M4"/>
    <mergeCell ref="H5:J5"/>
    <mergeCell ref="I7:K7"/>
    <mergeCell ref="D8:M8"/>
  </mergeCells>
  <pageMargins left="0.7" right="0.7" top="0.48" bottom="0.5" header="0.5" footer="0.5"/>
  <pageSetup paperSize="9" scale="96" firstPageNumber="8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15"/>
  <sheetViews>
    <sheetView showGridLines="0" tabSelected="1" view="pageBreakPreview" topLeftCell="A82" zoomScale="80" zoomScaleNormal="104" zoomScaleSheetLayoutView="80" workbookViewId="0">
      <selection activeCell="J96" sqref="J96"/>
    </sheetView>
  </sheetViews>
  <sheetFormatPr defaultColWidth="9.1796875" defaultRowHeight="20.25" customHeight="1" x14ac:dyDescent="0.3"/>
  <cols>
    <col min="1" max="1" width="39.54296875" style="96" customWidth="1"/>
    <col min="2" max="2" width="5.54296875" style="99" customWidth="1"/>
    <col min="3" max="3" width="1.1796875" style="99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61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35" customFormat="1" ht="19.5" customHeight="1" x14ac:dyDescent="0.4">
      <c r="A1" s="64" t="str">
        <f ca="1">$A$1</f>
        <v>THE STEEL PUBLIC COMPANY LIMITED and its Subsidiaries</v>
      </c>
      <c r="B1" s="109"/>
      <c r="C1" s="109"/>
      <c r="D1" s="109"/>
      <c r="E1" s="109"/>
      <c r="F1" s="109"/>
      <c r="H1" s="134"/>
      <c r="I1" s="134"/>
      <c r="J1" s="134"/>
      <c r="L1" s="135"/>
      <c r="M1" s="135"/>
    </row>
    <row r="2" spans="1:13" s="34" customFormat="1" ht="19.5" customHeight="1" x14ac:dyDescent="0.35">
      <c r="A2" s="136" t="s">
        <v>63</v>
      </c>
      <c r="B2" s="137"/>
      <c r="C2" s="137"/>
      <c r="H2" s="220"/>
      <c r="I2" s="220"/>
      <c r="J2" s="220"/>
      <c r="L2" s="53"/>
      <c r="M2" s="53"/>
    </row>
    <row r="3" spans="1:13" ht="20.149999999999999" customHeight="1" x14ac:dyDescent="0.3">
      <c r="A3" s="110"/>
      <c r="H3" s="138"/>
      <c r="I3" s="138"/>
      <c r="J3" s="138"/>
    </row>
    <row r="4" spans="1:13" ht="21" customHeight="1" x14ac:dyDescent="0.3">
      <c r="A4" s="110"/>
      <c r="D4" s="221" t="s">
        <v>2</v>
      </c>
      <c r="E4" s="221"/>
      <c r="F4" s="221"/>
      <c r="G4" s="131"/>
      <c r="H4" s="221" t="s">
        <v>48</v>
      </c>
      <c r="I4" s="221"/>
      <c r="J4" s="221"/>
    </row>
    <row r="5" spans="1:13" ht="21" customHeight="1" x14ac:dyDescent="0.3">
      <c r="B5"/>
      <c r="C5"/>
      <c r="D5" s="221" t="s">
        <v>74</v>
      </c>
      <c r="E5" s="221"/>
      <c r="F5" s="221"/>
      <c r="G5" s="131"/>
      <c r="H5" s="221" t="s">
        <v>74</v>
      </c>
      <c r="I5" s="221"/>
      <c r="J5" s="221"/>
    </row>
    <row r="6" spans="1:13" ht="21" customHeight="1" x14ac:dyDescent="0.3">
      <c r="B6"/>
      <c r="C6"/>
      <c r="D6" s="210" t="s">
        <v>56</v>
      </c>
      <c r="E6" s="210"/>
      <c r="F6" s="210"/>
      <c r="G6" s="129"/>
      <c r="H6" s="210" t="s">
        <v>56</v>
      </c>
      <c r="I6" s="210"/>
      <c r="J6" s="210"/>
    </row>
    <row r="7" spans="1:13" ht="21" customHeight="1" x14ac:dyDescent="0.3">
      <c r="B7"/>
      <c r="C7"/>
      <c r="D7" s="210" t="s">
        <v>87</v>
      </c>
      <c r="E7" s="210"/>
      <c r="F7" s="210"/>
      <c r="G7" s="129"/>
      <c r="H7" s="210" t="s">
        <v>87</v>
      </c>
      <c r="I7" s="210"/>
      <c r="J7" s="210"/>
    </row>
    <row r="8" spans="1:13" ht="21" customHeight="1" x14ac:dyDescent="0.3">
      <c r="B8" s="31" t="s">
        <v>23</v>
      </c>
      <c r="C8" s="31"/>
      <c r="D8" s="133" t="s">
        <v>86</v>
      </c>
      <c r="E8" s="133"/>
      <c r="F8" s="133" t="s">
        <v>77</v>
      </c>
      <c r="G8" s="133"/>
      <c r="H8" s="133" t="s">
        <v>86</v>
      </c>
      <c r="I8" s="133"/>
      <c r="J8" s="133" t="s">
        <v>77</v>
      </c>
    </row>
    <row r="9" spans="1:13" ht="21" customHeight="1" x14ac:dyDescent="0.3">
      <c r="B9" s="31"/>
      <c r="C9" s="31"/>
      <c r="D9" s="219" t="s">
        <v>57</v>
      </c>
      <c r="E9" s="219"/>
      <c r="F9" s="219"/>
      <c r="G9" s="219"/>
      <c r="H9" s="219"/>
      <c r="I9" s="219"/>
      <c r="J9" s="219"/>
    </row>
    <row r="10" spans="1:13" ht="21" customHeight="1" x14ac:dyDescent="0.3">
      <c r="A10" s="139" t="s">
        <v>38</v>
      </c>
      <c r="B10" s="31"/>
      <c r="C10" s="31"/>
      <c r="D10" s="140"/>
      <c r="E10" s="140"/>
      <c r="F10" s="140"/>
      <c r="G10" s="141"/>
      <c r="H10" s="141"/>
      <c r="I10" s="141"/>
      <c r="J10" s="141"/>
    </row>
    <row r="11" spans="1:13" ht="21" customHeight="1" x14ac:dyDescent="0.3">
      <c r="A11" s="96" t="s">
        <v>155</v>
      </c>
      <c r="B11" s="31"/>
      <c r="C11" s="31"/>
      <c r="D11" s="46">
        <f>'PL 3mths 6'!C35</f>
        <v>350463</v>
      </c>
      <c r="E11" s="46"/>
      <c r="F11" s="46">
        <f>'PL 3mths 6'!E35</f>
        <v>-160772</v>
      </c>
      <c r="G11" s="46">
        <f>'PL 3mths 6'!F35</f>
        <v>0</v>
      </c>
      <c r="H11" s="46">
        <f>'PL 3mths 6'!G35</f>
        <v>248336</v>
      </c>
      <c r="I11" s="46"/>
      <c r="J11" s="46">
        <f>'PL 3mths 6'!I35</f>
        <v>-129585</v>
      </c>
    </row>
    <row r="12" spans="1:13" ht="21" customHeight="1" x14ac:dyDescent="0.3">
      <c r="A12" s="99" t="s">
        <v>156</v>
      </c>
      <c r="D12" s="46"/>
      <c r="E12" s="142"/>
      <c r="F12" s="46"/>
      <c r="G12" s="46"/>
      <c r="H12" s="46"/>
      <c r="I12" s="46"/>
      <c r="J12" s="46"/>
    </row>
    <row r="13" spans="1:13" ht="21" customHeight="1" x14ac:dyDescent="0.3">
      <c r="A13" s="99" t="s">
        <v>91</v>
      </c>
      <c r="D13" s="46"/>
      <c r="E13" s="142"/>
      <c r="F13" s="46"/>
      <c r="G13" s="46"/>
      <c r="H13" s="46"/>
      <c r="I13" s="46"/>
      <c r="J13" s="46"/>
    </row>
    <row r="14" spans="1:13" ht="21" customHeight="1" x14ac:dyDescent="0.3">
      <c r="A14" s="96" t="s">
        <v>157</v>
      </c>
      <c r="B14" s="130"/>
      <c r="C14" s="130"/>
      <c r="D14" s="101">
        <v>64638</v>
      </c>
      <c r="E14" s="101"/>
      <c r="F14" s="101">
        <v>-4183</v>
      </c>
      <c r="G14" s="142"/>
      <c r="H14" s="106">
        <v>62706</v>
      </c>
      <c r="I14" s="142"/>
      <c r="J14" s="101">
        <v>-5410</v>
      </c>
    </row>
    <row r="15" spans="1:13" ht="21" customHeight="1" x14ac:dyDescent="0.3">
      <c r="A15" s="96" t="s">
        <v>46</v>
      </c>
      <c r="B15" s="31"/>
      <c r="C15" s="31"/>
      <c r="D15" s="101">
        <v>9739</v>
      </c>
      <c r="E15" s="101"/>
      <c r="F15" s="101">
        <v>17665</v>
      </c>
      <c r="G15" s="142"/>
      <c r="H15" s="101">
        <v>9859</v>
      </c>
      <c r="I15" s="142"/>
      <c r="J15" s="101">
        <v>17544</v>
      </c>
    </row>
    <row r="16" spans="1:13" ht="21" customHeight="1" x14ac:dyDescent="0.3">
      <c r="A16" s="96" t="s">
        <v>158</v>
      </c>
      <c r="B16" s="31"/>
      <c r="C16" s="31"/>
      <c r="D16" s="101">
        <v>19582</v>
      </c>
      <c r="E16" s="101"/>
      <c r="F16" s="101">
        <v>24825</v>
      </c>
      <c r="G16" s="142"/>
      <c r="H16" s="101">
        <v>22426</v>
      </c>
      <c r="I16" s="142"/>
      <c r="J16" s="101">
        <v>14679</v>
      </c>
    </row>
    <row r="17" spans="1:13" ht="21" customHeight="1" x14ac:dyDescent="0.3">
      <c r="A17" s="96" t="s">
        <v>68</v>
      </c>
      <c r="B17" s="161"/>
      <c r="C17" s="161"/>
      <c r="D17" s="101">
        <v>622</v>
      </c>
      <c r="E17" s="101"/>
      <c r="F17" s="101">
        <v>793</v>
      </c>
      <c r="G17" s="142"/>
      <c r="H17" s="101">
        <v>490</v>
      </c>
      <c r="I17" s="142"/>
      <c r="J17" s="101">
        <v>565</v>
      </c>
    </row>
    <row r="18" spans="1:13" ht="21" customHeight="1" x14ac:dyDescent="0.3">
      <c r="A18" s="96" t="s">
        <v>178</v>
      </c>
      <c r="B18" s="31"/>
      <c r="C18" s="31"/>
      <c r="D18" s="101">
        <v>-7739</v>
      </c>
      <c r="E18" s="101"/>
      <c r="F18" s="101">
        <v>-39005</v>
      </c>
      <c r="G18" s="142"/>
      <c r="H18" s="101">
        <v>-7739</v>
      </c>
      <c r="I18" s="142"/>
      <c r="J18" s="101">
        <v>-39005</v>
      </c>
    </row>
    <row r="19" spans="1:13" ht="21" customHeight="1" x14ac:dyDescent="0.3">
      <c r="A19" s="104" t="s">
        <v>198</v>
      </c>
      <c r="B19" s="31"/>
      <c r="C19" s="31"/>
      <c r="D19" s="101"/>
      <c r="E19" s="101"/>
      <c r="F19" s="101"/>
      <c r="G19" s="143"/>
      <c r="H19" s="101"/>
      <c r="I19" s="143"/>
      <c r="J19" s="101"/>
    </row>
    <row r="20" spans="1:13" ht="21" customHeight="1" x14ac:dyDescent="0.3">
      <c r="A20" s="96" t="s">
        <v>199</v>
      </c>
      <c r="B20" s="31">
        <v>4</v>
      </c>
      <c r="C20" s="31"/>
      <c r="D20" s="101">
        <v>-2778</v>
      </c>
      <c r="E20" s="101"/>
      <c r="F20" s="101">
        <v>2331</v>
      </c>
      <c r="G20" s="143"/>
      <c r="H20" s="101">
        <v>-2778</v>
      </c>
      <c r="I20" s="143"/>
      <c r="J20" s="101">
        <v>2331</v>
      </c>
    </row>
    <row r="21" spans="1:13" ht="21" customHeight="1" x14ac:dyDescent="0.3">
      <c r="A21" s="96" t="s">
        <v>160</v>
      </c>
      <c r="B21" s="31"/>
      <c r="C21" s="31"/>
      <c r="D21" s="101"/>
      <c r="E21" s="101"/>
      <c r="F21" s="101"/>
      <c r="G21" s="143"/>
      <c r="H21" s="101"/>
      <c r="I21" s="143"/>
      <c r="J21" s="101"/>
    </row>
    <row r="22" spans="1:13" ht="21" customHeight="1" x14ac:dyDescent="0.3">
      <c r="A22" s="96" t="s">
        <v>159</v>
      </c>
      <c r="B22" s="31" t="s">
        <v>192</v>
      </c>
      <c r="C22" s="130"/>
      <c r="D22" s="142">
        <v>-518</v>
      </c>
      <c r="E22" s="101"/>
      <c r="F22" s="142">
        <v>21611</v>
      </c>
      <c r="G22" s="142"/>
      <c r="H22" s="142">
        <v>-518</v>
      </c>
      <c r="I22" s="142"/>
      <c r="J22" s="142">
        <v>21611</v>
      </c>
    </row>
    <row r="23" spans="1:13" ht="21" customHeight="1" x14ac:dyDescent="0.3">
      <c r="A23" s="104" t="s">
        <v>180</v>
      </c>
      <c r="B23" s="31"/>
      <c r="C23" s="31"/>
      <c r="D23" s="101"/>
      <c r="E23" s="101"/>
      <c r="F23" s="142"/>
      <c r="G23" s="85"/>
      <c r="H23" s="142"/>
      <c r="I23" s="85"/>
      <c r="J23" s="142"/>
    </row>
    <row r="24" spans="1:13" ht="21" customHeight="1" x14ac:dyDescent="0.3">
      <c r="A24" s="96" t="s">
        <v>179</v>
      </c>
      <c r="B24" s="31"/>
      <c r="C24" s="31"/>
      <c r="D24" s="147">
        <v>0</v>
      </c>
      <c r="E24" s="101"/>
      <c r="F24" s="142">
        <v>2469</v>
      </c>
      <c r="G24" s="85"/>
      <c r="H24" s="158">
        <v>0</v>
      </c>
      <c r="I24" s="171"/>
      <c r="J24" s="142">
        <v>2469</v>
      </c>
    </row>
    <row r="25" spans="1:13" ht="21" customHeight="1" x14ac:dyDescent="0.3">
      <c r="A25" s="96" t="s">
        <v>181</v>
      </c>
      <c r="D25" s="46"/>
      <c r="E25" s="142"/>
      <c r="F25" s="46"/>
      <c r="G25" s="46"/>
      <c r="H25" s="46"/>
      <c r="I25" s="46"/>
      <c r="J25" s="46"/>
      <c r="L25"/>
      <c r="M25"/>
    </row>
    <row r="26" spans="1:13" ht="21" customHeight="1" x14ac:dyDescent="0.3">
      <c r="A26" s="96" t="s">
        <v>84</v>
      </c>
      <c r="D26" s="203">
        <v>2599</v>
      </c>
      <c r="E26" s="172"/>
      <c r="F26" s="172">
        <v>4</v>
      </c>
      <c r="G26" s="192"/>
      <c r="H26" s="172">
        <v>81</v>
      </c>
      <c r="I26" s="192"/>
      <c r="J26" s="172">
        <v>4</v>
      </c>
      <c r="L26"/>
      <c r="M26"/>
    </row>
    <row r="27" spans="1:13" ht="21" customHeight="1" x14ac:dyDescent="0.3">
      <c r="A27" s="96" t="s">
        <v>161</v>
      </c>
      <c r="B27" s="31"/>
      <c r="C27" s="31"/>
      <c r="D27" s="196">
        <v>0</v>
      </c>
      <c r="E27" s="196"/>
      <c r="F27" s="197">
        <v>10</v>
      </c>
      <c r="G27" s="198"/>
      <c r="H27" s="197">
        <v>0</v>
      </c>
      <c r="I27" s="198"/>
      <c r="J27" s="197">
        <v>0</v>
      </c>
    </row>
    <row r="28" spans="1:13" ht="21" customHeight="1" x14ac:dyDescent="0.3">
      <c r="A28" s="96" t="s">
        <v>162</v>
      </c>
      <c r="B28" s="31"/>
      <c r="C28" s="31"/>
      <c r="D28" s="101"/>
      <c r="E28" s="101"/>
      <c r="F28" s="197"/>
      <c r="G28" s="85"/>
      <c r="H28" s="142"/>
      <c r="I28" s="85"/>
      <c r="J28" s="158"/>
    </row>
    <row r="29" spans="1:13" ht="21" customHeight="1" x14ac:dyDescent="0.3">
      <c r="A29" s="96" t="s">
        <v>163</v>
      </c>
      <c r="B29" s="31"/>
      <c r="C29" s="31"/>
      <c r="D29" s="101">
        <v>-112591</v>
      </c>
      <c r="E29" s="101"/>
      <c r="F29" s="197">
        <v>31346</v>
      </c>
      <c r="G29" s="85"/>
      <c r="H29" s="142">
        <v>0</v>
      </c>
      <c r="I29" s="85"/>
      <c r="J29" s="197">
        <v>0</v>
      </c>
    </row>
    <row r="30" spans="1:13" ht="21" customHeight="1" x14ac:dyDescent="0.3">
      <c r="A30" s="96" t="s">
        <v>190</v>
      </c>
      <c r="B30" s="31"/>
      <c r="C30" s="31"/>
      <c r="D30" s="101"/>
      <c r="E30" s="101"/>
      <c r="F30" s="197"/>
      <c r="G30" s="85"/>
      <c r="H30" s="142"/>
      <c r="I30" s="85"/>
      <c r="J30" s="158"/>
    </row>
    <row r="31" spans="1:13" ht="21" customHeight="1" x14ac:dyDescent="0.3">
      <c r="A31" s="96" t="s">
        <v>182</v>
      </c>
      <c r="B31" s="31"/>
      <c r="C31" s="31"/>
      <c r="D31" s="101">
        <v>12901</v>
      </c>
      <c r="E31" s="101"/>
      <c r="F31" s="196">
        <v>3758</v>
      </c>
      <c r="G31" s="101"/>
      <c r="H31" s="196">
        <v>0</v>
      </c>
      <c r="I31" s="101"/>
      <c r="J31" s="101">
        <v>0</v>
      </c>
    </row>
    <row r="32" spans="1:13" ht="21" customHeight="1" x14ac:dyDescent="0.3">
      <c r="A32" s="96" t="s">
        <v>4</v>
      </c>
      <c r="B32" s="31"/>
      <c r="C32" s="31"/>
      <c r="D32" s="199">
        <v>0</v>
      </c>
      <c r="E32" s="172"/>
      <c r="F32" s="199">
        <v>0</v>
      </c>
      <c r="G32" s="192"/>
      <c r="H32" s="144">
        <v>-3857</v>
      </c>
      <c r="I32" s="192"/>
      <c r="J32" s="144">
        <v>-3800</v>
      </c>
    </row>
    <row r="33" spans="1:13" ht="21" customHeight="1" x14ac:dyDescent="0.3">
      <c r="A33" s="110"/>
      <c r="D33" s="101">
        <f>SUM(D11:D32)</f>
        <v>336918</v>
      </c>
      <c r="E33" s="101"/>
      <c r="F33" s="101">
        <f>SUM(F11:F32)</f>
        <v>-99148</v>
      </c>
      <c r="G33" s="101"/>
      <c r="H33" s="101">
        <f>SUM(H11:H32)</f>
        <v>329006</v>
      </c>
      <c r="I33" s="101"/>
      <c r="J33" s="101">
        <f>SUM(J11:J32)</f>
        <v>-118597</v>
      </c>
    </row>
    <row r="34" spans="1:13" s="35" customFormat="1" ht="19.5" customHeight="1" x14ac:dyDescent="0.4">
      <c r="A34" s="64" t="str">
        <f ca="1">$A$1</f>
        <v>THE STEEL PUBLIC COMPANY LIMITED and its Subsidiaries</v>
      </c>
      <c r="B34" s="109"/>
      <c r="C34" s="109"/>
      <c r="D34" s="109"/>
      <c r="E34" s="109"/>
      <c r="F34" s="109"/>
      <c r="H34" s="134"/>
      <c r="I34" s="134"/>
      <c r="J34" s="134"/>
      <c r="L34" s="135"/>
      <c r="M34" s="135"/>
    </row>
    <row r="35" spans="1:13" s="34" customFormat="1" ht="19.5" customHeight="1" x14ac:dyDescent="0.35">
      <c r="A35" s="136" t="s">
        <v>98</v>
      </c>
      <c r="B35" s="137"/>
      <c r="C35" s="137"/>
      <c r="H35" s="220"/>
      <c r="I35" s="220"/>
      <c r="J35" s="220"/>
      <c r="L35" s="53"/>
      <c r="M35" s="53"/>
    </row>
    <row r="36" spans="1:13" ht="20.149999999999999" customHeight="1" x14ac:dyDescent="0.3"/>
    <row r="37" spans="1:13" ht="20.5" customHeight="1" x14ac:dyDescent="0.3">
      <c r="A37" s="110"/>
      <c r="D37" s="221" t="s">
        <v>2</v>
      </c>
      <c r="E37" s="221"/>
      <c r="F37" s="221"/>
      <c r="G37" s="131"/>
      <c r="H37" s="221" t="s">
        <v>48</v>
      </c>
      <c r="I37" s="221"/>
      <c r="J37" s="221"/>
    </row>
    <row r="38" spans="1:13" ht="20.5" customHeight="1" x14ac:dyDescent="0.3">
      <c r="B38"/>
      <c r="C38"/>
      <c r="D38" s="221" t="s">
        <v>74</v>
      </c>
      <c r="E38" s="221"/>
      <c r="F38" s="221"/>
      <c r="G38" s="131"/>
      <c r="H38" s="221" t="s">
        <v>74</v>
      </c>
      <c r="I38" s="221"/>
      <c r="J38" s="221"/>
    </row>
    <row r="39" spans="1:13" ht="20.5" customHeight="1" x14ac:dyDescent="0.3">
      <c r="B39"/>
      <c r="C39"/>
      <c r="D39" s="210" t="s">
        <v>56</v>
      </c>
      <c r="E39" s="210"/>
      <c r="F39" s="210"/>
      <c r="G39" s="129"/>
      <c r="H39" s="210" t="s">
        <v>56</v>
      </c>
      <c r="I39" s="210"/>
      <c r="J39" s="210"/>
    </row>
    <row r="40" spans="1:13" ht="20.5" customHeight="1" x14ac:dyDescent="0.3">
      <c r="B40"/>
      <c r="C40"/>
      <c r="D40" s="210" t="s">
        <v>87</v>
      </c>
      <c r="E40" s="210"/>
      <c r="F40" s="210"/>
      <c r="G40" s="129"/>
      <c r="H40" s="210" t="s">
        <v>87</v>
      </c>
      <c r="I40" s="210"/>
      <c r="J40" s="210"/>
    </row>
    <row r="41" spans="1:13" ht="20.5" customHeight="1" x14ac:dyDescent="0.3">
      <c r="B41" s="31" t="s">
        <v>23</v>
      </c>
      <c r="C41" s="31"/>
      <c r="D41" s="133" t="s">
        <v>86</v>
      </c>
      <c r="E41" s="133"/>
      <c r="F41" s="133" t="s">
        <v>77</v>
      </c>
      <c r="G41" s="133"/>
      <c r="H41" s="133" t="s">
        <v>86</v>
      </c>
      <c r="I41" s="133"/>
      <c r="J41" s="133" t="s">
        <v>77</v>
      </c>
    </row>
    <row r="42" spans="1:13" ht="20.5" customHeight="1" x14ac:dyDescent="0.3">
      <c r="A42"/>
      <c r="B42" s="31"/>
      <c r="C42" s="31"/>
      <c r="D42" s="219" t="s">
        <v>57</v>
      </c>
      <c r="E42" s="219"/>
      <c r="F42" s="219"/>
      <c r="G42" s="219"/>
      <c r="H42" s="219"/>
      <c r="I42" s="219"/>
      <c r="J42" s="219"/>
    </row>
    <row r="43" spans="1:13" ht="20.5" customHeight="1" x14ac:dyDescent="0.3">
      <c r="A43" s="145" t="s">
        <v>64</v>
      </c>
      <c r="B43" s="31"/>
      <c r="C43" s="31"/>
      <c r="D43" s="130"/>
      <c r="E43" s="130"/>
      <c r="F43" s="130"/>
      <c r="G43" s="130"/>
      <c r="H43" s="130"/>
      <c r="I43" s="130"/>
      <c r="J43" s="130"/>
    </row>
    <row r="44" spans="1:13" ht="20.5" customHeight="1" x14ac:dyDescent="0.3">
      <c r="A44" s="96" t="s">
        <v>6</v>
      </c>
      <c r="D44" s="101">
        <v>-168897</v>
      </c>
      <c r="E44" s="101"/>
      <c r="F44" s="101">
        <v>123488</v>
      </c>
      <c r="G44" s="101"/>
      <c r="H44" s="101">
        <v>-160556</v>
      </c>
      <c r="I44" s="101"/>
      <c r="J44" s="101">
        <v>119007</v>
      </c>
    </row>
    <row r="45" spans="1:13" ht="20.5" customHeight="1" x14ac:dyDescent="0.3">
      <c r="A45" s="96" t="s">
        <v>111</v>
      </c>
      <c r="D45" s="101">
        <v>2322</v>
      </c>
      <c r="E45" s="101"/>
      <c r="F45" s="101">
        <v>14936</v>
      </c>
      <c r="G45" s="101"/>
      <c r="H45" s="101">
        <v>1764</v>
      </c>
      <c r="I45" s="101"/>
      <c r="J45" s="101">
        <v>16153</v>
      </c>
    </row>
    <row r="46" spans="1:13" ht="20.5" customHeight="1" x14ac:dyDescent="0.3">
      <c r="A46" s="96" t="s">
        <v>7</v>
      </c>
      <c r="D46" s="101">
        <v>-239981</v>
      </c>
      <c r="E46" s="101"/>
      <c r="F46" s="101">
        <v>204356</v>
      </c>
      <c r="G46" s="101"/>
      <c r="H46" s="101">
        <v>-239981</v>
      </c>
      <c r="I46" s="101"/>
      <c r="J46" s="101">
        <v>204356</v>
      </c>
    </row>
    <row r="47" spans="1:13" ht="20.5" customHeight="1" x14ac:dyDescent="0.3">
      <c r="A47" t="s">
        <v>113</v>
      </c>
      <c r="D47" s="101">
        <v>-20141</v>
      </c>
      <c r="E47" s="101"/>
      <c r="F47" s="101">
        <v>-59572</v>
      </c>
      <c r="G47" s="101"/>
      <c r="H47" s="101">
        <v>-20141</v>
      </c>
      <c r="I47" s="101"/>
      <c r="J47" s="101">
        <v>-59572</v>
      </c>
    </row>
    <row r="48" spans="1:13" ht="20.5" customHeight="1" x14ac:dyDescent="0.3">
      <c r="A48" s="96" t="s">
        <v>1</v>
      </c>
      <c r="D48" s="101">
        <v>-128</v>
      </c>
      <c r="E48" s="101"/>
      <c r="F48" s="101">
        <v>0</v>
      </c>
      <c r="G48" s="101"/>
      <c r="H48" s="46">
        <v>0</v>
      </c>
      <c r="I48" s="101"/>
      <c r="J48" s="46">
        <v>0</v>
      </c>
      <c r="L48"/>
      <c r="M48"/>
    </row>
    <row r="49" spans="1:15" ht="20.5" customHeight="1" x14ac:dyDescent="0.3">
      <c r="A49" s="96" t="s">
        <v>90</v>
      </c>
      <c r="D49" s="101">
        <v>257711</v>
      </c>
      <c r="E49" s="101"/>
      <c r="F49" s="101">
        <v>-127693</v>
      </c>
      <c r="G49" s="101"/>
      <c r="H49" s="101">
        <v>254197</v>
      </c>
      <c r="I49" s="101"/>
      <c r="J49" s="101">
        <v>-128867</v>
      </c>
      <c r="K49" s="101"/>
      <c r="L49"/>
      <c r="M49" s="101"/>
      <c r="O49" s="101"/>
    </row>
    <row r="50" spans="1:15" ht="20.5" customHeight="1" x14ac:dyDescent="0.3">
      <c r="A50" s="96" t="s">
        <v>100</v>
      </c>
      <c r="D50" s="101">
        <v>-3755</v>
      </c>
      <c r="E50" s="101"/>
      <c r="F50" s="101">
        <v>-20851</v>
      </c>
      <c r="G50" s="101"/>
      <c r="H50" s="101">
        <v>-7127</v>
      </c>
      <c r="I50" s="101"/>
      <c r="J50" s="101">
        <v>-20496</v>
      </c>
      <c r="L50"/>
      <c r="M50"/>
    </row>
    <row r="51" spans="1:15" ht="20.5" customHeight="1" x14ac:dyDescent="0.3">
      <c r="A51" s="96" t="s">
        <v>120</v>
      </c>
      <c r="D51" s="101">
        <v>3563</v>
      </c>
      <c r="E51" s="101"/>
      <c r="F51" s="101">
        <v>-18018</v>
      </c>
      <c r="G51" s="101"/>
      <c r="H51" s="101">
        <v>3563</v>
      </c>
      <c r="I51" s="101"/>
      <c r="J51" s="101">
        <v>-18107</v>
      </c>
      <c r="L51"/>
      <c r="M51"/>
    </row>
    <row r="52" spans="1:15" ht="20.5" customHeight="1" x14ac:dyDescent="0.3">
      <c r="A52" s="96" t="s">
        <v>53</v>
      </c>
      <c r="D52" s="146">
        <v>33</v>
      </c>
      <c r="E52" s="101"/>
      <c r="F52" s="204">
        <v>11</v>
      </c>
      <c r="G52" s="101"/>
      <c r="H52" s="146">
        <v>0</v>
      </c>
      <c r="I52" s="101"/>
      <c r="J52" s="146">
        <v>0</v>
      </c>
      <c r="L52"/>
      <c r="M52"/>
    </row>
    <row r="53" spans="1:15" ht="20.5" customHeight="1" x14ac:dyDescent="0.3">
      <c r="A53" s="96" t="s">
        <v>164</v>
      </c>
      <c r="D53" s="46">
        <f>D33+SUM(D44:D52)</f>
        <v>167645</v>
      </c>
      <c r="E53" s="101"/>
      <c r="F53" s="46">
        <f>F33+SUM(F44:F52)</f>
        <v>17509</v>
      </c>
      <c r="G53" s="46"/>
      <c r="H53" s="46">
        <f>H33+SUM(H44:H52)</f>
        <v>160725</v>
      </c>
      <c r="I53" s="46"/>
      <c r="J53" s="46">
        <f>J33+SUM(J44:J52)</f>
        <v>-6123</v>
      </c>
      <c r="L53"/>
      <c r="M53"/>
    </row>
    <row r="54" spans="1:15" ht="20.5" customHeight="1" x14ac:dyDescent="0.3">
      <c r="A54" s="96" t="s">
        <v>165</v>
      </c>
      <c r="D54" s="46">
        <v>0</v>
      </c>
      <c r="E54" s="106"/>
      <c r="F54" s="46">
        <v>1463</v>
      </c>
      <c r="G54" s="46"/>
      <c r="H54" s="46">
        <v>0</v>
      </c>
      <c r="I54" s="46"/>
      <c r="J54" s="46">
        <v>0</v>
      </c>
      <c r="L54"/>
      <c r="M54"/>
    </row>
    <row r="55" spans="1:15" ht="20.5" customHeight="1" x14ac:dyDescent="0.3">
      <c r="A55" s="96" t="s">
        <v>27</v>
      </c>
      <c r="B55" s="31"/>
      <c r="C55" s="31"/>
      <c r="D55" s="204">
        <v>-2595</v>
      </c>
      <c r="E55" s="106"/>
      <c r="F55" s="204">
        <v>-898</v>
      </c>
      <c r="G55" s="106"/>
      <c r="H55" s="204">
        <v>-357</v>
      </c>
      <c r="I55" s="106"/>
      <c r="J55" s="204">
        <v>-198</v>
      </c>
      <c r="L55"/>
      <c r="M55"/>
    </row>
    <row r="56" spans="1:15" ht="20.5" customHeight="1" x14ac:dyDescent="0.3">
      <c r="A56" s="110" t="s">
        <v>166</v>
      </c>
      <c r="D56" s="132">
        <f>SUM(D53:D55)</f>
        <v>165050</v>
      </c>
      <c r="E56" s="147"/>
      <c r="F56" s="132">
        <f>SUM(F53:F55)</f>
        <v>18074</v>
      </c>
      <c r="G56" s="147"/>
      <c r="H56" s="132">
        <f>SUM(H53:H55)</f>
        <v>160368</v>
      </c>
      <c r="I56" s="147"/>
      <c r="J56" s="132">
        <f>SUM(J53:J55)</f>
        <v>-6321</v>
      </c>
    </row>
    <row r="57" spans="1:15" ht="18" customHeight="1" x14ac:dyDescent="0.3">
      <c r="A57"/>
      <c r="D57" s="148"/>
      <c r="E57" s="148"/>
      <c r="F57" s="148"/>
      <c r="G57" s="148"/>
      <c r="H57" s="148"/>
      <c r="I57" s="148"/>
      <c r="J57" s="148"/>
    </row>
    <row r="58" spans="1:15" ht="20.149999999999999" customHeight="1" x14ac:dyDescent="0.3">
      <c r="A58" s="139" t="s">
        <v>30</v>
      </c>
      <c r="B58" s="31"/>
      <c r="C58" s="31"/>
      <c r="D58" s="150"/>
      <c r="E58" s="150"/>
      <c r="F58" s="150"/>
      <c r="G58" s="150"/>
      <c r="H58" s="150"/>
      <c r="I58" s="150"/>
      <c r="J58" s="150"/>
    </row>
    <row r="59" spans="1:15" ht="20.5" customHeight="1" x14ac:dyDescent="0.3">
      <c r="A59" s="96" t="s">
        <v>167</v>
      </c>
      <c r="B59" s="31">
        <v>3</v>
      </c>
      <c r="D59" s="196">
        <v>0</v>
      </c>
      <c r="E59" s="196"/>
      <c r="F59" s="196">
        <v>0</v>
      </c>
      <c r="G59" s="101"/>
      <c r="H59" s="101">
        <v>12201</v>
      </c>
      <c r="I59" s="101"/>
      <c r="J59" s="101">
        <v>8000</v>
      </c>
    </row>
    <row r="60" spans="1:15" ht="20.5" customHeight="1" x14ac:dyDescent="0.3">
      <c r="A60" s="96" t="s">
        <v>92</v>
      </c>
      <c r="D60" s="101">
        <v>-2216</v>
      </c>
      <c r="E60" s="101"/>
      <c r="F60" s="101">
        <v>-1395</v>
      </c>
      <c r="G60" s="101"/>
      <c r="H60" s="101">
        <v>-1844</v>
      </c>
      <c r="I60" s="101"/>
      <c r="J60" s="101">
        <v>-1351</v>
      </c>
    </row>
    <row r="61" spans="1:15" ht="20.5" customHeight="1" x14ac:dyDescent="0.3">
      <c r="A61" s="96" t="s">
        <v>81</v>
      </c>
      <c r="D61" s="101"/>
      <c r="E61" s="101"/>
      <c r="F61" s="101"/>
      <c r="G61" s="101"/>
      <c r="H61" s="101"/>
      <c r="I61" s="101"/>
      <c r="J61" s="101"/>
    </row>
    <row r="62" spans="1:15" ht="20.5" customHeight="1" x14ac:dyDescent="0.3">
      <c r="A62" s="96" t="s">
        <v>82</v>
      </c>
      <c r="D62" s="101">
        <v>1360</v>
      </c>
      <c r="E62" s="101"/>
      <c r="F62" s="101">
        <v>0</v>
      </c>
      <c r="G62" s="101"/>
      <c r="H62" s="101">
        <v>0</v>
      </c>
      <c r="I62" s="101"/>
      <c r="J62" s="101">
        <v>0</v>
      </c>
    </row>
    <row r="63" spans="1:15" ht="20.5" customHeight="1" x14ac:dyDescent="0.3">
      <c r="A63" s="96" t="s">
        <v>93</v>
      </c>
      <c r="B63" s="31"/>
      <c r="D63" s="101">
        <v>0</v>
      </c>
      <c r="E63" s="101"/>
      <c r="F63" s="101">
        <v>-1710</v>
      </c>
      <c r="G63" s="101"/>
      <c r="H63" s="101">
        <v>0</v>
      </c>
      <c r="I63" s="101"/>
      <c r="J63" s="101">
        <v>0</v>
      </c>
    </row>
    <row r="64" spans="1:15" ht="20.5" customHeight="1" x14ac:dyDescent="0.3">
      <c r="A64" s="96" t="s">
        <v>31</v>
      </c>
      <c r="D64" s="196">
        <v>0</v>
      </c>
      <c r="E64" s="101"/>
      <c r="F64" s="101">
        <v>0</v>
      </c>
      <c r="G64" s="101"/>
      <c r="H64" s="144">
        <v>3043</v>
      </c>
      <c r="I64" s="101"/>
      <c r="J64" s="144">
        <v>3819</v>
      </c>
    </row>
    <row r="65" spans="1:13" ht="20.149999999999999" customHeight="1" x14ac:dyDescent="0.3">
      <c r="A65" s="110" t="s">
        <v>168</v>
      </c>
      <c r="D65" s="119">
        <f>SUM(D59:D64)</f>
        <v>-856</v>
      </c>
      <c r="E65" s="147"/>
      <c r="F65" s="119">
        <f>SUM(F59:F64)</f>
        <v>-3105</v>
      </c>
      <c r="G65" s="147"/>
      <c r="H65" s="132">
        <f>SUM(H59:H64)</f>
        <v>13400</v>
      </c>
      <c r="I65" s="147"/>
      <c r="J65" s="132">
        <f>SUM(J59:J64)</f>
        <v>10468</v>
      </c>
      <c r="L65"/>
      <c r="M65"/>
    </row>
    <row r="66" spans="1:13" ht="20.149999999999999" customHeight="1" x14ac:dyDescent="0.3">
      <c r="A66" s="110"/>
      <c r="D66" s="120"/>
      <c r="E66" s="147"/>
      <c r="F66" s="120"/>
      <c r="G66" s="147"/>
      <c r="H66" s="120"/>
      <c r="I66" s="147"/>
      <c r="J66" s="120"/>
      <c r="L66"/>
      <c r="M66"/>
    </row>
    <row r="67" spans="1:13" s="35" customFormat="1" ht="20.25" customHeight="1" x14ac:dyDescent="0.4">
      <c r="A67" s="64" t="str">
        <f ca="1">$A$1</f>
        <v>THE STEEL PUBLIC COMPANY LIMITED and its Subsidiaries</v>
      </c>
      <c r="B67" s="109"/>
      <c r="C67" s="109"/>
      <c r="D67" s="109"/>
      <c r="E67" s="109"/>
      <c r="F67" s="109"/>
      <c r="L67" s="135"/>
      <c r="M67" s="135"/>
    </row>
    <row r="68" spans="1:13" s="34" customFormat="1" ht="20.25" customHeight="1" x14ac:dyDescent="0.35">
      <c r="A68" s="136" t="s">
        <v>98</v>
      </c>
      <c r="B68" s="137"/>
      <c r="C68" s="137"/>
      <c r="H68" s="220"/>
      <c r="I68" s="220"/>
      <c r="J68" s="220"/>
      <c r="L68" s="53"/>
      <c r="M68" s="53"/>
    </row>
    <row r="69" spans="1:13" ht="20.149999999999999" customHeight="1" x14ac:dyDescent="0.3">
      <c r="A69" s="110"/>
    </row>
    <row r="70" spans="1:13" ht="20.149999999999999" customHeight="1" x14ac:dyDescent="0.3">
      <c r="A70" s="110"/>
      <c r="D70" s="221" t="s">
        <v>2</v>
      </c>
      <c r="E70" s="221"/>
      <c r="F70" s="221"/>
      <c r="G70" s="131"/>
      <c r="H70" s="221" t="s">
        <v>48</v>
      </c>
      <c r="I70" s="221"/>
      <c r="J70" s="221"/>
      <c r="K70" s="149"/>
    </row>
    <row r="71" spans="1:13" ht="20.149999999999999" customHeight="1" x14ac:dyDescent="0.3">
      <c r="B71"/>
      <c r="C71"/>
      <c r="D71" s="221" t="s">
        <v>74</v>
      </c>
      <c r="E71" s="221"/>
      <c r="F71" s="221"/>
      <c r="G71" s="131"/>
      <c r="H71" s="221" t="s">
        <v>74</v>
      </c>
      <c r="I71" s="221"/>
      <c r="J71" s="221"/>
      <c r="K71" s="149"/>
    </row>
    <row r="72" spans="1:13" ht="20.149999999999999" customHeight="1" x14ac:dyDescent="0.3">
      <c r="B72"/>
      <c r="C72"/>
      <c r="D72" s="210" t="s">
        <v>56</v>
      </c>
      <c r="E72" s="210"/>
      <c r="F72" s="210"/>
      <c r="G72" s="129"/>
      <c r="H72" s="210" t="s">
        <v>56</v>
      </c>
      <c r="I72" s="210"/>
      <c r="J72" s="210"/>
    </row>
    <row r="73" spans="1:13" ht="20.149999999999999" customHeight="1" x14ac:dyDescent="0.3">
      <c r="B73"/>
      <c r="C73"/>
      <c r="D73" s="210" t="s">
        <v>87</v>
      </c>
      <c r="E73" s="210"/>
      <c r="F73" s="210"/>
      <c r="G73" s="129"/>
      <c r="H73" s="210" t="s">
        <v>87</v>
      </c>
      <c r="I73" s="210"/>
      <c r="J73" s="210"/>
    </row>
    <row r="74" spans="1:13" ht="20.149999999999999" customHeight="1" x14ac:dyDescent="0.3">
      <c r="B74" s="31"/>
      <c r="C74" s="31"/>
      <c r="D74" s="133" t="s">
        <v>86</v>
      </c>
      <c r="E74" s="133"/>
      <c r="F74" s="133" t="s">
        <v>77</v>
      </c>
      <c r="G74" s="133"/>
      <c r="H74" s="133" t="s">
        <v>86</v>
      </c>
      <c r="I74" s="133"/>
      <c r="J74" s="133" t="s">
        <v>77</v>
      </c>
    </row>
    <row r="75" spans="1:13" ht="20.149999999999999" customHeight="1" x14ac:dyDescent="0.3">
      <c r="B75" s="31"/>
      <c r="C75" s="31"/>
      <c r="D75" s="219" t="s">
        <v>57</v>
      </c>
      <c r="E75" s="219"/>
      <c r="F75" s="219"/>
      <c r="G75" s="219"/>
      <c r="H75" s="219"/>
      <c r="I75" s="219"/>
      <c r="J75" s="219"/>
    </row>
    <row r="76" spans="1:13" ht="20.149999999999999" customHeight="1" x14ac:dyDescent="0.3">
      <c r="A76" s="139" t="s">
        <v>22</v>
      </c>
      <c r="D76" s="151"/>
      <c r="E76" s="151"/>
      <c r="F76" s="151"/>
      <c r="G76" s="151"/>
      <c r="H76" s="151"/>
      <c r="I76" s="151"/>
      <c r="J76" s="151"/>
      <c r="L76"/>
      <c r="M76"/>
    </row>
    <row r="77" spans="1:13" ht="20.149999999999999" customHeight="1" x14ac:dyDescent="0.3">
      <c r="A77" s="193" t="s">
        <v>169</v>
      </c>
      <c r="D77" s="151"/>
      <c r="E77" s="151"/>
      <c r="F77" s="151"/>
      <c r="G77" s="151"/>
      <c r="H77" s="151"/>
      <c r="I77" s="151"/>
      <c r="J77" s="151"/>
      <c r="L77"/>
      <c r="M77"/>
    </row>
    <row r="78" spans="1:13" ht="20.5" customHeight="1" x14ac:dyDescent="0.3">
      <c r="A78" s="193" t="s">
        <v>170</v>
      </c>
      <c r="D78" s="101">
        <v>-82822</v>
      </c>
      <c r="E78" s="101"/>
      <c r="F78" s="101">
        <v>2675</v>
      </c>
      <c r="G78" s="101"/>
      <c r="H78" s="101">
        <v>-82822</v>
      </c>
      <c r="I78" s="101"/>
      <c r="J78" s="101">
        <v>2675</v>
      </c>
    </row>
    <row r="79" spans="1:13" ht="20.5" customHeight="1" x14ac:dyDescent="0.3">
      <c r="A79" s="96" t="s">
        <v>201</v>
      </c>
      <c r="D79" s="101"/>
      <c r="E79" s="101"/>
      <c r="F79" s="101"/>
      <c r="G79" s="101"/>
      <c r="H79" s="101"/>
      <c r="I79" s="101"/>
      <c r="J79" s="101"/>
    </row>
    <row r="80" spans="1:13" ht="20.5" customHeight="1" x14ac:dyDescent="0.3">
      <c r="A80" s="96" t="s">
        <v>171</v>
      </c>
      <c r="B80" s="31">
        <v>3</v>
      </c>
      <c r="D80" s="101">
        <v>0</v>
      </c>
      <c r="E80" s="101"/>
      <c r="F80" s="101">
        <v>0</v>
      </c>
      <c r="G80" s="101"/>
      <c r="H80" s="101">
        <v>-460</v>
      </c>
      <c r="I80" s="101"/>
      <c r="J80" s="101">
        <v>0</v>
      </c>
    </row>
    <row r="81" spans="1:13" ht="20.5" customHeight="1" x14ac:dyDescent="0.3">
      <c r="A81" s="96" t="s">
        <v>202</v>
      </c>
      <c r="B81" s="31"/>
      <c r="D81" s="101"/>
      <c r="E81" s="101"/>
      <c r="F81" s="101"/>
      <c r="G81" s="101"/>
      <c r="H81" s="101"/>
      <c r="I81" s="101"/>
      <c r="J81" s="101"/>
    </row>
    <row r="82" spans="1:13" ht="20.5" customHeight="1" x14ac:dyDescent="0.3">
      <c r="A82" s="96" t="s">
        <v>171</v>
      </c>
      <c r="B82" s="31">
        <v>3</v>
      </c>
      <c r="D82" s="101">
        <v>0</v>
      </c>
      <c r="E82" s="101"/>
      <c r="F82" s="101">
        <v>0</v>
      </c>
      <c r="G82" s="101"/>
      <c r="H82" s="101">
        <v>0</v>
      </c>
      <c r="I82" s="101"/>
      <c r="J82" s="196">
        <v>3400</v>
      </c>
    </row>
    <row r="83" spans="1:13" ht="20.5" customHeight="1" x14ac:dyDescent="0.3">
      <c r="A83" s="96" t="s">
        <v>172</v>
      </c>
      <c r="D83" s="101">
        <v>-45</v>
      </c>
      <c r="E83" s="101"/>
      <c r="F83" s="101">
        <v>-5082</v>
      </c>
      <c r="G83" s="101"/>
      <c r="H83" s="101">
        <v>-10500</v>
      </c>
      <c r="I83" s="101"/>
      <c r="J83" s="196">
        <v>0</v>
      </c>
    </row>
    <row r="84" spans="1:13" ht="20.5" customHeight="1" x14ac:dyDescent="0.3">
      <c r="A84" s="96" t="s">
        <v>32</v>
      </c>
      <c r="D84" s="144">
        <v>-9739</v>
      </c>
      <c r="E84" s="101"/>
      <c r="F84" s="144">
        <v>-18501</v>
      </c>
      <c r="G84" s="101"/>
      <c r="H84" s="144">
        <v>-9709</v>
      </c>
      <c r="I84" s="101"/>
      <c r="J84" s="144">
        <v>-18380</v>
      </c>
    </row>
    <row r="85" spans="1:13" ht="20.149999999999999" customHeight="1" x14ac:dyDescent="0.3">
      <c r="A85" s="110" t="s">
        <v>189</v>
      </c>
      <c r="D85" s="132">
        <f>SUM(D78:D84)</f>
        <v>-92606</v>
      </c>
      <c r="E85" s="147"/>
      <c r="F85" s="132">
        <f>SUM(F78:F84)</f>
        <v>-20908</v>
      </c>
      <c r="G85" s="147"/>
      <c r="H85" s="132">
        <f>SUM(H78:H84)</f>
        <v>-103491</v>
      </c>
      <c r="I85" s="147"/>
      <c r="J85" s="132">
        <f>SUM(J78:J84)</f>
        <v>-12305</v>
      </c>
    </row>
    <row r="86" spans="1:13" ht="20.149999999999999" customHeight="1" x14ac:dyDescent="0.3">
      <c r="B86" s="31"/>
      <c r="C86" s="31"/>
      <c r="D86" s="150"/>
      <c r="E86" s="150"/>
      <c r="F86" s="150"/>
      <c r="G86" s="150"/>
      <c r="H86" s="150"/>
      <c r="I86" s="150"/>
      <c r="J86" s="150"/>
    </row>
    <row r="87" spans="1:13" ht="20.149999999999999" customHeight="1" x14ac:dyDescent="0.3">
      <c r="A87" s="110" t="s">
        <v>173</v>
      </c>
      <c r="B87" s="31"/>
      <c r="C87" s="31"/>
      <c r="D87" s="120">
        <f>D85+D65+D56</f>
        <v>71588</v>
      </c>
      <c r="E87" s="147"/>
      <c r="F87" s="120">
        <f>F85+F65+F56</f>
        <v>-5939</v>
      </c>
      <c r="G87" s="147"/>
      <c r="H87" s="120">
        <f>H85+H65+H56</f>
        <v>70277</v>
      </c>
      <c r="I87" s="176"/>
      <c r="J87" s="120">
        <f>J85+J65+J56</f>
        <v>-8158</v>
      </c>
      <c r="L87"/>
      <c r="M87"/>
    </row>
    <row r="88" spans="1:13" ht="20.149999999999999" customHeight="1" x14ac:dyDescent="0.3">
      <c r="A88" s="96" t="s">
        <v>108</v>
      </c>
      <c r="D88" s="144">
        <v>199384</v>
      </c>
      <c r="E88" s="101"/>
      <c r="F88" s="144">
        <v>136674</v>
      </c>
      <c r="G88" s="101"/>
      <c r="H88" s="144">
        <v>191916</v>
      </c>
      <c r="I88" s="101"/>
      <c r="J88" s="144">
        <v>127018</v>
      </c>
      <c r="K88" s="101"/>
      <c r="L88"/>
      <c r="M88"/>
    </row>
    <row r="89" spans="1:13" ht="20.149999999999999" customHeight="1" thickBot="1" x14ac:dyDescent="0.35">
      <c r="A89" s="110" t="s">
        <v>109</v>
      </c>
      <c r="B89" s="110"/>
      <c r="C89" s="110"/>
      <c r="D89" s="152">
        <f>SUM(D87:D88)</f>
        <v>270972</v>
      </c>
      <c r="E89" s="147"/>
      <c r="F89" s="152">
        <f>SUM(F87:F88)</f>
        <v>130735</v>
      </c>
      <c r="G89" s="147"/>
      <c r="H89" s="152">
        <f>SUM(H87:H88)</f>
        <v>262193</v>
      </c>
      <c r="I89" s="147"/>
      <c r="J89" s="152">
        <f>SUM(J87:J88)</f>
        <v>118860</v>
      </c>
      <c r="K89" s="101"/>
      <c r="L89"/>
      <c r="M89"/>
    </row>
    <row r="90" spans="1:13" ht="11.5" customHeight="1" thickTop="1" x14ac:dyDescent="0.3">
      <c r="B90" s="31"/>
      <c r="C90" s="31"/>
      <c r="D90" s="130"/>
      <c r="E90" s="130"/>
      <c r="F90" s="130"/>
      <c r="G90" s="130"/>
      <c r="H90" s="130"/>
      <c r="I90" s="130"/>
      <c r="J90" s="130"/>
      <c r="L90"/>
      <c r="M90"/>
    </row>
    <row r="91" spans="1:13" ht="20.5" customHeight="1" x14ac:dyDescent="0.3">
      <c r="A91" s="139" t="s">
        <v>183</v>
      </c>
      <c r="D91" s="101"/>
      <c r="E91" s="101"/>
      <c r="F91" s="101"/>
      <c r="G91" s="101"/>
      <c r="H91" s="101"/>
      <c r="I91" s="101"/>
      <c r="J91" s="147"/>
    </row>
    <row r="92" spans="1:13" ht="20.5" customHeight="1" x14ac:dyDescent="0.3">
      <c r="A92" s="96" t="s">
        <v>184</v>
      </c>
      <c r="D92" s="101"/>
      <c r="E92" s="101"/>
      <c r="F92" s="101"/>
      <c r="G92" s="101"/>
      <c r="H92" s="101"/>
      <c r="I92" s="101"/>
      <c r="J92" s="147"/>
    </row>
    <row r="93" spans="1:13" ht="20.5" customHeight="1" x14ac:dyDescent="0.3">
      <c r="A93" s="96" t="s">
        <v>185</v>
      </c>
      <c r="D93" s="101">
        <v>178</v>
      </c>
      <c r="E93" s="101"/>
      <c r="F93" s="101">
        <v>44</v>
      </c>
      <c r="G93" s="101"/>
      <c r="H93" s="101">
        <v>177</v>
      </c>
      <c r="I93" s="101"/>
      <c r="J93" s="196">
        <v>0</v>
      </c>
    </row>
    <row r="94" spans="1:13" ht="20.5" customHeight="1" x14ac:dyDescent="0.3">
      <c r="A94" s="96" t="s">
        <v>186</v>
      </c>
      <c r="D94" s="101">
        <v>1766</v>
      </c>
      <c r="E94" s="101"/>
      <c r="F94" s="101">
        <v>954</v>
      </c>
      <c r="G94" s="101"/>
      <c r="H94" s="101">
        <v>1766</v>
      </c>
      <c r="I94" s="101"/>
      <c r="J94" s="196">
        <v>954</v>
      </c>
    </row>
    <row r="95" spans="1:13" ht="20.5" customHeight="1" x14ac:dyDescent="0.3">
      <c r="A95" s="96" t="s">
        <v>187</v>
      </c>
      <c r="D95" s="101"/>
      <c r="E95" s="101"/>
      <c r="F95" s="101"/>
      <c r="G95" s="101"/>
      <c r="H95" s="101"/>
      <c r="I95" s="101"/>
      <c r="J95" s="147"/>
    </row>
    <row r="96" spans="1:13" ht="20.5" customHeight="1" x14ac:dyDescent="0.3">
      <c r="A96" s="96" t="s">
        <v>188</v>
      </c>
      <c r="D96" s="101">
        <v>66169</v>
      </c>
      <c r="E96" s="101"/>
      <c r="F96" s="101">
        <v>0</v>
      </c>
      <c r="G96" s="101"/>
      <c r="H96" s="101">
        <v>0</v>
      </c>
      <c r="I96" s="101"/>
      <c r="J96" s="196">
        <v>0</v>
      </c>
    </row>
    <row r="97" spans="1:13" ht="20.5" customHeight="1" x14ac:dyDescent="0.3">
      <c r="D97" s="101"/>
      <c r="E97" s="101"/>
      <c r="F97" s="101"/>
      <c r="G97" s="101"/>
      <c r="H97" s="101"/>
      <c r="I97" s="101"/>
      <c r="J97" s="147"/>
    </row>
    <row r="98" spans="1:13" ht="14" x14ac:dyDescent="0.3">
      <c r="B98" s="31"/>
      <c r="C98" s="31"/>
      <c r="D98" s="194"/>
      <c r="E98" s="194"/>
      <c r="F98" s="194"/>
      <c r="G98" s="194"/>
      <c r="H98" s="194"/>
      <c r="I98" s="194"/>
      <c r="J98" s="194"/>
      <c r="L98"/>
      <c r="M98"/>
    </row>
    <row r="99" spans="1:13" ht="20.149999999999999" hidden="1" customHeight="1" x14ac:dyDescent="0.3">
      <c r="A99" s="153" t="s">
        <v>94</v>
      </c>
      <c r="B99"/>
      <c r="C99"/>
      <c r="G99" s="38"/>
      <c r="H99" s="38"/>
      <c r="I99" s="38"/>
      <c r="J99" s="38"/>
      <c r="L99"/>
      <c r="M99"/>
    </row>
    <row r="100" spans="1:13" ht="20.149999999999999" hidden="1" customHeight="1" x14ac:dyDescent="0.3">
      <c r="A100" s="153" t="s">
        <v>71</v>
      </c>
      <c r="B100"/>
      <c r="C100"/>
      <c r="G100" s="38"/>
      <c r="H100" s="38"/>
      <c r="I100" s="38"/>
      <c r="J100" s="38"/>
      <c r="L100"/>
      <c r="M100"/>
    </row>
    <row r="101" spans="1:13" ht="20.149999999999999" hidden="1" customHeight="1" x14ac:dyDescent="0.3">
      <c r="A101" s="154" t="s">
        <v>106</v>
      </c>
      <c r="B101" s="130"/>
      <c r="C101" s="130"/>
      <c r="L101"/>
      <c r="M101"/>
    </row>
    <row r="102" spans="1:13" ht="20.149999999999999" hidden="1" customHeight="1" x14ac:dyDescent="0.3">
      <c r="A102" s="154" t="s">
        <v>72</v>
      </c>
      <c r="B102" s="130"/>
      <c r="C102" s="130"/>
      <c r="L102"/>
      <c r="M102"/>
    </row>
    <row r="103" spans="1:13" ht="20.149999999999999" hidden="1" customHeight="1" x14ac:dyDescent="0.3">
      <c r="A103" s="154" t="s">
        <v>96</v>
      </c>
      <c r="B103" s="130">
        <v>8</v>
      </c>
      <c r="C103" s="130"/>
      <c r="D103" s="101">
        <v>2128</v>
      </c>
      <c r="E103" s="101"/>
      <c r="F103" s="101">
        <v>2349</v>
      </c>
      <c r="G103" s="101"/>
      <c r="H103" s="101">
        <v>2127</v>
      </c>
      <c r="I103" s="101"/>
      <c r="J103" s="101">
        <v>2305</v>
      </c>
      <c r="L103"/>
      <c r="M103"/>
    </row>
    <row r="104" spans="1:13" ht="20.149999999999999" hidden="1" customHeight="1" x14ac:dyDescent="0.3">
      <c r="A104" s="155" t="s">
        <v>97</v>
      </c>
      <c r="B104" s="130"/>
      <c r="C104" s="130"/>
      <c r="D104" s="101">
        <v>-283</v>
      </c>
      <c r="E104" s="101"/>
      <c r="F104" s="101">
        <v>-954</v>
      </c>
      <c r="G104" s="101"/>
      <c r="H104" s="101">
        <v>-283</v>
      </c>
      <c r="I104" s="101"/>
      <c r="J104" s="101">
        <v>-954</v>
      </c>
      <c r="L104"/>
      <c r="M104"/>
    </row>
    <row r="105" spans="1:13" ht="20.149999999999999" hidden="1" customHeight="1" thickBot="1" x14ac:dyDescent="0.35">
      <c r="A105" s="156" t="s">
        <v>95</v>
      </c>
      <c r="B105" s="130"/>
      <c r="C105" s="130"/>
      <c r="D105" s="157">
        <f>SUM(D103:D104)</f>
        <v>1845</v>
      </c>
      <c r="E105" s="158"/>
      <c r="F105" s="157">
        <f>SUM(F103:F104)</f>
        <v>1395</v>
      </c>
      <c r="G105" s="158"/>
      <c r="H105" s="157">
        <f>SUM(H103:H104)</f>
        <v>1844</v>
      </c>
      <c r="I105" s="158"/>
      <c r="J105" s="157">
        <f>SUM(J103:J104)</f>
        <v>1351</v>
      </c>
      <c r="L105"/>
      <c r="M105"/>
    </row>
    <row r="106" spans="1:13" ht="14.5" hidden="1" thickTop="1" x14ac:dyDescent="0.3">
      <c r="A106"/>
      <c r="B106" s="130"/>
      <c r="C106" s="130"/>
      <c r="D106" s="101"/>
      <c r="E106" s="101"/>
      <c r="F106" s="101"/>
      <c r="G106" s="101"/>
      <c r="H106" s="101"/>
      <c r="I106" s="101"/>
      <c r="J106" s="101"/>
      <c r="L106"/>
      <c r="M106"/>
    </row>
    <row r="107" spans="1:13" ht="20.149999999999999" hidden="1" customHeight="1" x14ac:dyDescent="0.3">
      <c r="A107" s="154" t="s">
        <v>99</v>
      </c>
      <c r="B107" s="130"/>
      <c r="C107" s="130"/>
      <c r="D107" s="101"/>
      <c r="E107" s="101"/>
      <c r="F107" s="101"/>
      <c r="G107" s="101"/>
      <c r="H107" s="101"/>
      <c r="I107" s="101"/>
      <c r="J107" s="101"/>
      <c r="L107"/>
      <c r="M107"/>
    </row>
    <row r="108" spans="1:13" ht="20.149999999999999" hidden="1" customHeight="1" x14ac:dyDescent="0.3">
      <c r="A108" s="154" t="s">
        <v>107</v>
      </c>
      <c r="B108" s="130"/>
      <c r="C108" s="130"/>
      <c r="D108" s="101"/>
      <c r="E108" s="101"/>
      <c r="F108" s="101"/>
      <c r="G108" s="101"/>
      <c r="H108" s="101"/>
      <c r="I108" s="101"/>
      <c r="J108" s="101"/>
      <c r="L108"/>
      <c r="M108"/>
    </row>
    <row r="109" spans="1:13" ht="20.149999999999999" hidden="1" customHeight="1" x14ac:dyDescent="0.3">
      <c r="A109" s="154" t="s">
        <v>83</v>
      </c>
      <c r="B109" s="130"/>
      <c r="C109" s="130"/>
      <c r="D109" s="101"/>
      <c r="E109" s="101"/>
      <c r="F109" s="101"/>
      <c r="G109" s="101"/>
      <c r="H109" s="101"/>
      <c r="I109" s="101"/>
      <c r="J109" s="101"/>
      <c r="L109"/>
      <c r="M109"/>
    </row>
    <row r="110" spans="1:13" ht="20.149999999999999" hidden="1" customHeight="1" x14ac:dyDescent="0.3">
      <c r="A110" s="155" t="s">
        <v>96</v>
      </c>
      <c r="B110" s="130"/>
      <c r="C110" s="130"/>
      <c r="D110" s="83"/>
      <c r="E110" s="101"/>
      <c r="F110" s="83"/>
      <c r="G110" s="101"/>
      <c r="H110" s="83"/>
      <c r="I110" s="101"/>
      <c r="J110" s="83"/>
      <c r="L110"/>
      <c r="M110"/>
    </row>
    <row r="111" spans="1:13" ht="20.149999999999999" hidden="1" customHeight="1" x14ac:dyDescent="0.3">
      <c r="A111" s="155" t="s">
        <v>97</v>
      </c>
      <c r="B111" s="130"/>
      <c r="C111" s="130"/>
      <c r="D111" s="83"/>
      <c r="E111" s="101"/>
      <c r="F111" s="83"/>
      <c r="G111" s="101"/>
      <c r="H111" s="83"/>
      <c r="I111" s="101"/>
      <c r="J111" s="83"/>
      <c r="L111"/>
      <c r="M111"/>
    </row>
    <row r="112" spans="1:13" ht="20.149999999999999" hidden="1" customHeight="1" thickBot="1" x14ac:dyDescent="0.35">
      <c r="A112" s="156" t="s">
        <v>95</v>
      </c>
      <c r="B112" s="130"/>
      <c r="C112" s="130"/>
      <c r="D112" s="157">
        <f>SUM(D110:D111)</f>
        <v>0</v>
      </c>
      <c r="E112" s="158"/>
      <c r="F112" s="157">
        <f>SUM(F110:F111)</f>
        <v>0</v>
      </c>
      <c r="G112" s="158"/>
      <c r="H112" s="157">
        <f>SUM(H110:H111)</f>
        <v>0</v>
      </c>
      <c r="I112" s="158"/>
      <c r="J112" s="157">
        <f>SUM(J110:J111)</f>
        <v>0</v>
      </c>
      <c r="L112"/>
      <c r="M112"/>
    </row>
    <row r="113" spans="1:13" ht="11.5" hidden="1" customHeight="1" thickTop="1" x14ac:dyDescent="0.3">
      <c r="A113"/>
      <c r="B113" s="130"/>
      <c r="C113" s="130"/>
      <c r="D113" s="101"/>
      <c r="E113" s="101"/>
      <c r="F113" s="101"/>
      <c r="G113" s="101"/>
      <c r="H113" s="101"/>
      <c r="I113" s="101"/>
      <c r="J113" s="101"/>
      <c r="L113"/>
      <c r="M113"/>
    </row>
    <row r="114" spans="1:13" ht="20.25" hidden="1" customHeight="1" x14ac:dyDescent="0.3">
      <c r="D114" s="101">
        <f t="shared" ref="D114:J114" si="0">D105+D60</f>
        <v>-371</v>
      </c>
      <c r="E114" s="101">
        <f t="shared" si="0"/>
        <v>0</v>
      </c>
      <c r="F114" s="101">
        <f t="shared" si="0"/>
        <v>0</v>
      </c>
      <c r="G114" s="101">
        <f t="shared" si="0"/>
        <v>0</v>
      </c>
      <c r="H114" s="101">
        <f t="shared" si="0"/>
        <v>0</v>
      </c>
      <c r="I114" s="101">
        <f t="shared" si="0"/>
        <v>0</v>
      </c>
      <c r="J114" s="101">
        <f t="shared" si="0"/>
        <v>0</v>
      </c>
      <c r="L114"/>
      <c r="M114"/>
    </row>
    <row r="115" spans="1:13" ht="20.25" hidden="1" customHeight="1" x14ac:dyDescent="0.3">
      <c r="D115" s="101" t="e">
        <f>D112+#REF!</f>
        <v>#REF!</v>
      </c>
      <c r="E115" s="101" t="e">
        <f>E112+#REF!</f>
        <v>#REF!</v>
      </c>
      <c r="F115" s="101" t="e">
        <f>F112+#REF!</f>
        <v>#REF!</v>
      </c>
      <c r="G115" s="101" t="e">
        <f>G112+#REF!</f>
        <v>#REF!</v>
      </c>
      <c r="H115" s="101" t="e">
        <f>H112+#REF!</f>
        <v>#REF!</v>
      </c>
      <c r="I115" s="101" t="e">
        <f>I112+#REF!</f>
        <v>#REF!</v>
      </c>
      <c r="J115" s="101" t="e">
        <f>J112+#REF!</f>
        <v>#REF!</v>
      </c>
    </row>
  </sheetData>
  <mergeCells count="30">
    <mergeCell ref="D6:F6"/>
    <mergeCell ref="H6:J6"/>
    <mergeCell ref="H2:J2"/>
    <mergeCell ref="D4:F4"/>
    <mergeCell ref="H4:J4"/>
    <mergeCell ref="D5:F5"/>
    <mergeCell ref="H5:J5"/>
    <mergeCell ref="D7:F7"/>
    <mergeCell ref="H7:J7"/>
    <mergeCell ref="D9:J9"/>
    <mergeCell ref="H35:J35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  <mergeCell ref="H68:J68"/>
    <mergeCell ref="D70:F70"/>
    <mergeCell ref="H70:J70"/>
    <mergeCell ref="D71:F71"/>
    <mergeCell ref="H71:J71"/>
    <mergeCell ref="D72:F72"/>
    <mergeCell ref="H72:J72"/>
    <mergeCell ref="D73:F73"/>
    <mergeCell ref="H73:J73"/>
    <mergeCell ref="D75:J75"/>
  </mergeCells>
  <pageMargins left="0.7" right="0.7" top="0.48" bottom="0.5" header="0.5" footer="0.5"/>
  <pageSetup paperSize="9" scale="92" firstPageNumber="9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3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93B569-617D-4429-A2A4-532722373454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d8c5778b-035f-47d1-92c8-b2db4e228396"/>
    <ds:schemaRef ds:uri="5a466c9e-d648-4c7b-a066-142d11e6cc3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3mths 6</vt:lpstr>
      <vt:lpstr>SH 7</vt:lpstr>
      <vt:lpstr>SH 8</vt:lpstr>
      <vt:lpstr>CF9-11</vt:lpstr>
      <vt:lpstr>'BS-3-5'!Print_Area</vt:lpstr>
      <vt:lpstr>'CF9-11'!Print_Area</vt:lpstr>
      <vt:lpstr>'PL 3mths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Yanin, Chitjaroen</cp:lastModifiedBy>
  <cp:lastPrinted>2021-05-14T09:16:40Z</cp:lastPrinted>
  <dcterms:created xsi:type="dcterms:W3CDTF">2004-12-08T03:04:07Z</dcterms:created>
  <dcterms:modified xsi:type="dcterms:W3CDTF">2021-05-14T09:39:36Z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