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/>
  <bookViews>
    <workbookView xWindow="165" yWindow="150" windowWidth="11520" windowHeight="11760" tabRatio="1000" activeTab="4"/>
  </bookViews>
  <sheets>
    <sheet name="งบแสดงฐานะการเงิน" sheetId="14" r:id="rId1"/>
    <sheet name="งบกำไรขาดทุนเบ็ดเสร็จ" sheetId="34" r:id="rId2"/>
    <sheet name="เปลี่ยนแปลงรวม" sheetId="9" r:id="rId3"/>
    <sheet name="เปลี่ยนแปลงเฉพาะ" sheetId="13" r:id="rId4"/>
    <sheet name="กระแสเงินสด" sheetId="8" r:id="rId5"/>
  </sheets>
  <externalReferences>
    <externalReference r:id="rId6"/>
    <externalReference r:id="rId7"/>
    <externalReference r:id="rId8"/>
  </externalReferences>
  <definedNames>
    <definedName name="ABC" localSheetId="3">เปลี่ยนแปลงเฉพาะ!$A$1:$O$19</definedName>
    <definedName name="ann">'[1]EX 1'!#REF!</definedName>
    <definedName name="ARP_Threshold">'[2]EX 1'!#REF!</definedName>
    <definedName name="L_Adjust">[3]Links!$H$1:$H$65536</definedName>
    <definedName name="L_AJE_Tot">[3]Links!$G$1:$G$65536</definedName>
    <definedName name="L_CY_Beg">[3]Links!$F$1:$F$65536</definedName>
    <definedName name="L_CY_End">[3]Links!$J$1:$J$65536</definedName>
    <definedName name="L_PY_End">[3]Links!$K$1:$K$65536</definedName>
    <definedName name="L_RJE_Tot">[3]Links!$I$1:$I$65536</definedName>
    <definedName name="_xlnm.Print_Area" localSheetId="1">งบกำไรขาดทุนเบ็ดเสร็จ!$A$1:$L$67</definedName>
    <definedName name="Print_Area_MI">#REF!</definedName>
    <definedName name="S_Adjust_Data">[3]Lead!$J$1:$J$12</definedName>
    <definedName name="S_AJE_Tot_Data">[3]Lead!$I$1:$I$12</definedName>
    <definedName name="S_CY_Beg_Data">[3]Lead!$G$1:$G$12</definedName>
    <definedName name="S_CY_End_Data">[3]Lead!$L$1:$L$12</definedName>
    <definedName name="S_PY_End_Data">[3]Lead!$N$1:$N$12</definedName>
    <definedName name="S_RJE_Tot_Data">[3]Lead!$K$1:$K$12</definedName>
  </definedName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15" i="34" l="1"/>
  <c r="I31" i="8" l="1"/>
  <c r="I30" i="8" s="1"/>
  <c r="K58" i="8" l="1"/>
  <c r="K59" i="8" s="1"/>
  <c r="K12" i="8"/>
  <c r="G11" i="8"/>
  <c r="K11" i="8"/>
  <c r="L29" i="14"/>
  <c r="O14" i="13"/>
  <c r="G18" i="9"/>
  <c r="O15" i="9"/>
  <c r="S15" i="9" s="1"/>
  <c r="O10" i="9"/>
  <c r="S10" i="9" s="1"/>
  <c r="I58" i="8"/>
  <c r="H15" i="14"/>
  <c r="H19" i="14" s="1"/>
  <c r="H53" i="14"/>
  <c r="H59" i="14" s="1"/>
  <c r="H29" i="14"/>
  <c r="L53" i="14"/>
  <c r="L59" i="14" s="1"/>
  <c r="L67" i="14" s="1"/>
  <c r="N53" i="14"/>
  <c r="N59" i="14" s="1"/>
  <c r="J53" i="14"/>
  <c r="J59" i="14"/>
  <c r="J67" i="14" s="1"/>
  <c r="G21" i="8"/>
  <c r="I11" i="8"/>
  <c r="M11" i="8"/>
  <c r="G13" i="8"/>
  <c r="G14" i="8"/>
  <c r="G34" i="8"/>
  <c r="A44" i="8"/>
  <c r="G47" i="8"/>
  <c r="I47" i="8"/>
  <c r="K47" i="8"/>
  <c r="M47" i="8"/>
  <c r="G54" i="8"/>
  <c r="I54" i="8"/>
  <c r="K54" i="8"/>
  <c r="M54" i="8"/>
  <c r="M59" i="8"/>
  <c r="K61" i="8"/>
  <c r="A3" i="13"/>
  <c r="O9" i="13"/>
  <c r="G12" i="13"/>
  <c r="I12" i="13"/>
  <c r="K12" i="13"/>
  <c r="G17" i="13"/>
  <c r="I17" i="13"/>
  <c r="K17" i="13"/>
  <c r="L96" i="14" s="1"/>
  <c r="G13" i="9"/>
  <c r="I13" i="9"/>
  <c r="K13" i="9"/>
  <c r="I18" i="9"/>
  <c r="K18" i="9"/>
  <c r="H96" i="14" s="1"/>
  <c r="E10" i="34"/>
  <c r="G10" i="34"/>
  <c r="I10" i="34"/>
  <c r="K10" i="34"/>
  <c r="E13" i="34"/>
  <c r="G13" i="34"/>
  <c r="I13" i="34"/>
  <c r="K13" i="34"/>
  <c r="E19" i="34"/>
  <c r="G19" i="34"/>
  <c r="I19" i="34"/>
  <c r="K19" i="34"/>
  <c r="A40" i="34"/>
  <c r="E43" i="34"/>
  <c r="G43" i="34"/>
  <c r="I43" i="34"/>
  <c r="K43" i="34"/>
  <c r="E51" i="34"/>
  <c r="Q17" i="9" s="1"/>
  <c r="Q18" i="9" s="1"/>
  <c r="H99" i="14" s="1"/>
  <c r="G51" i="34"/>
  <c r="Q12" i="9" s="1"/>
  <c r="Q13" i="9" s="1"/>
  <c r="L15" i="14"/>
  <c r="L19" i="14" s="1"/>
  <c r="N15" i="14"/>
  <c r="N19" i="14" s="1"/>
  <c r="A41" i="14"/>
  <c r="H43" i="14"/>
  <c r="H80" i="14" s="1"/>
  <c r="H44" i="14"/>
  <c r="H81" i="14"/>
  <c r="J44" i="14"/>
  <c r="J81" i="14" s="1"/>
  <c r="L44" i="14"/>
  <c r="L81" i="14" s="1"/>
  <c r="N44" i="14"/>
  <c r="N81" i="14" s="1"/>
  <c r="H66" i="14"/>
  <c r="L66" i="14"/>
  <c r="A78" i="14"/>
  <c r="J96" i="14"/>
  <c r="J98" i="14" s="1"/>
  <c r="J100" i="14" s="1"/>
  <c r="J101" i="14" s="1"/>
  <c r="N96" i="14"/>
  <c r="N98" i="14" s="1"/>
  <c r="N100" i="14" s="1"/>
  <c r="N66" i="14"/>
  <c r="J15" i="14"/>
  <c r="J19" i="14" s="1"/>
  <c r="N29" i="14"/>
  <c r="J29" i="14"/>
  <c r="J66" i="14"/>
  <c r="G61" i="8"/>
  <c r="E14" i="34"/>
  <c r="E16" i="34" s="1"/>
  <c r="E20" i="34" s="1"/>
  <c r="E23" i="34" s="1"/>
  <c r="E25" i="34" s="1"/>
  <c r="H30" i="14" l="1"/>
  <c r="I14" i="34"/>
  <c r="I16" i="34" s="1"/>
  <c r="I20" i="34" s="1"/>
  <c r="I23" i="34" s="1"/>
  <c r="I25" i="34" s="1"/>
  <c r="I29" i="34" s="1"/>
  <c r="I50" i="34" s="1"/>
  <c r="G14" i="34"/>
  <c r="G16" i="34" s="1"/>
  <c r="G20" i="34" s="1"/>
  <c r="G23" i="34" s="1"/>
  <c r="G25" i="34" s="1"/>
  <c r="G29" i="34" s="1"/>
  <c r="G52" i="34" s="1"/>
  <c r="G50" i="34" s="1"/>
  <c r="G58" i="8"/>
  <c r="G59" i="8" s="1"/>
  <c r="H67" i="14"/>
  <c r="J30" i="14"/>
  <c r="N67" i="14"/>
  <c r="N101" i="14" s="1"/>
  <c r="N30" i="14"/>
  <c r="L30" i="14"/>
  <c r="I59" i="8"/>
  <c r="K14" i="34"/>
  <c r="K16" i="34" s="1"/>
  <c r="K20" i="34" s="1"/>
  <c r="K23" i="34" s="1"/>
  <c r="K25" i="34" s="1"/>
  <c r="K45" i="34" s="1"/>
  <c r="I45" i="34"/>
  <c r="E47" i="34"/>
  <c r="E45" i="34" s="1"/>
  <c r="G8" i="8"/>
  <c r="G32" i="8" s="1"/>
  <c r="G35" i="8" s="1"/>
  <c r="G60" i="8" s="1"/>
  <c r="G62" i="8" s="1"/>
  <c r="E29" i="34"/>
  <c r="E52" i="34" s="1"/>
  <c r="E50" i="34" s="1"/>
  <c r="K8" i="8" l="1"/>
  <c r="K32" i="8" s="1"/>
  <c r="K35" i="8" s="1"/>
  <c r="K60" i="8" s="1"/>
  <c r="K62" i="8" s="1"/>
  <c r="I8" i="8"/>
  <c r="I32" i="8" s="1"/>
  <c r="I35" i="8" s="1"/>
  <c r="I60" i="8" s="1"/>
  <c r="I62" i="8" s="1"/>
  <c r="G47" i="34"/>
  <c r="G45" i="34" s="1"/>
  <c r="M8" i="8"/>
  <c r="M32" i="8" s="1"/>
  <c r="M35" i="8" s="1"/>
  <c r="M60" i="8" s="1"/>
  <c r="M62" i="8" s="1"/>
  <c r="K29" i="34"/>
  <c r="K50" i="34" s="1"/>
  <c r="K56" i="34" s="1"/>
  <c r="I52" i="34"/>
  <c r="I56" i="34"/>
  <c r="I47" i="34"/>
  <c r="M16" i="13"/>
  <c r="G56" i="34"/>
  <c r="M12" i="9"/>
  <c r="M17" i="9"/>
  <c r="E56" i="34"/>
  <c r="M11" i="13"/>
  <c r="K47" i="34"/>
  <c r="K52" i="34" l="1"/>
  <c r="O16" i="13"/>
  <c r="O17" i="13" s="1"/>
  <c r="M17" i="13"/>
  <c r="L97" i="14" s="1"/>
  <c r="L98" i="14" s="1"/>
  <c r="L100" i="14" s="1"/>
  <c r="L101" i="14" s="1"/>
  <c r="M12" i="13"/>
  <c r="O11" i="13"/>
  <c r="O12" i="13" s="1"/>
  <c r="O12" i="9"/>
  <c r="M13" i="9"/>
  <c r="O17" i="9"/>
  <c r="M18" i="9"/>
  <c r="H97" i="14" s="1"/>
  <c r="H98" i="14" s="1"/>
  <c r="H100" i="14" s="1"/>
  <c r="H101" i="14" s="1"/>
  <c r="O13" i="9" l="1"/>
  <c r="S12" i="9"/>
  <c r="S13" i="9" s="1"/>
  <c r="S17" i="9"/>
  <c r="S18" i="9" s="1"/>
  <c r="O18" i="9"/>
</calcChain>
</file>

<file path=xl/sharedStrings.xml><?xml version="1.0" encoding="utf-8"?>
<sst xmlns="http://schemas.openxmlformats.org/spreadsheetml/2006/main" count="321" uniqueCount="214">
  <si>
    <t>- 2 -</t>
  </si>
  <si>
    <t>สินค้าคงเหลือ</t>
  </si>
  <si>
    <t>งบกระแสเงินสด</t>
  </si>
  <si>
    <t>- 3 -</t>
  </si>
  <si>
    <t>งบการเงินรวม (บาท)</t>
  </si>
  <si>
    <t>งบการเงินเฉพาะกิจการ (บาท)</t>
  </si>
  <si>
    <t>รวม</t>
  </si>
  <si>
    <t>หมายเหตุ</t>
  </si>
  <si>
    <t>สินทรัพย์หมุนเวียน</t>
  </si>
  <si>
    <t>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</si>
  <si>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</si>
  <si>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</si>
  <si>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หนี้สินหมุนเวียน</t>
  </si>
  <si>
    <t>ส่วนของผู้ถือหุ้น</t>
  </si>
  <si>
    <t xml:space="preserve">     ทุนเรือนหุ้น</t>
  </si>
  <si>
    <t>รวมหนี้สินและส่วนของผู้ถือหุ้น</t>
  </si>
  <si>
    <t>กระแสเงินสดจากกิจกรรมดำเนินงาน</t>
  </si>
  <si>
    <t>ค่าเสื่อมราคา</t>
  </si>
  <si>
    <t>สินทรัพย์ไม่หมุนเวียนอื่น</t>
  </si>
  <si>
    <t>เงินสดรับ(จ่าย)จากการดำเนินงาน</t>
  </si>
  <si>
    <t>จ่ายภาษีเงินได้นิติบุคคล</t>
  </si>
  <si>
    <t>กระแสเงินสดจากกิจกรรมลงทุน</t>
  </si>
  <si>
    <t>เงินสดจ่ายซื้อสินทรัพย์ถาวร</t>
  </si>
  <si>
    <t>กระแสเงินสดจากกิจกรรมจัดหาเงิน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</si>
  <si>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</si>
  <si>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</si>
  <si>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จัดสรรแล้ว</t>
  </si>
  <si>
    <t>ยังไม่ได้จัดสรร</t>
  </si>
  <si>
    <t>เงินฝากธนาคารที่ติดภาระค้ำประกัน</t>
  </si>
  <si>
    <t>งบแสดงฐานะการเงิน</t>
  </si>
  <si>
    <t xml:space="preserve">     เงินสดและรายการเทียบเท่าเงินสด</t>
  </si>
  <si>
    <t xml:space="preserve">     สินค้าคงเหลือ</t>
  </si>
  <si>
    <t xml:space="preserve">     สินทรัพย์ไม่หมุนเวียนอื่น</t>
  </si>
  <si>
    <t>งบแสดงการเปลี่ยนแปลงส่วนของผู้ถือหุ้น</t>
  </si>
  <si>
    <t>ทุนที่ออก</t>
  </si>
  <si>
    <t>และชำระแล้ว</t>
  </si>
  <si>
    <t>กำไรสะสม</t>
  </si>
  <si>
    <t>รวมส่วนที่เป็น</t>
  </si>
  <si>
    <t>ของบริษัทใหญ่</t>
  </si>
  <si>
    <t>ส่วนที่เป็นของบริษัทใหญ่</t>
  </si>
  <si>
    <t>ส่วนที่เป็นของ</t>
  </si>
  <si>
    <t>ส่วนได้เสียที่ไม่มี</t>
  </si>
  <si>
    <t>อำนาจควบคุม</t>
  </si>
  <si>
    <t>รวมส่วนของ</t>
  </si>
  <si>
    <t>ผู้ถือหุ้น</t>
  </si>
  <si>
    <t>กำไร(ขาดทุน)สะสม</t>
  </si>
  <si>
    <t xml:space="preserve">               รวมสินทรัพย์หมุนเวียน</t>
  </si>
  <si>
    <t xml:space="preserve">     เงินลงทุนในบริษัทย่อย</t>
  </si>
  <si>
    <t xml:space="preserve">     ที่ดิน อาคารและอุปกรณ์ </t>
  </si>
  <si>
    <t xml:space="preserve">               รวมสินทรัพย์ไม่หมุนเวียน</t>
  </si>
  <si>
    <t>งบแสดงฐานะการเงิน (ต่อ)</t>
  </si>
  <si>
    <t xml:space="preserve">               รวมหนี้สินหมุนเวียน</t>
  </si>
  <si>
    <t>หนี้สินไม่หมุนเวียน</t>
  </si>
  <si>
    <t xml:space="preserve">               รวมหนี้สินไม่หมุนเวียน</t>
  </si>
  <si>
    <t>รวมหนี้สิน</t>
  </si>
  <si>
    <t xml:space="preserve">         ทุนจดทะเบียน</t>
  </si>
  <si>
    <t xml:space="preserve">         ทุนที่ออกและชำระแล้ว</t>
  </si>
  <si>
    <t xml:space="preserve">          ยังไม่ได้จัดสรร </t>
  </si>
  <si>
    <t>ส่วนได้เสียที่ไม่มีอำนาจควบคุม</t>
  </si>
  <si>
    <t xml:space="preserve">     ส่วนที่เป็นของบริษัทใหญ่ </t>
  </si>
  <si>
    <t xml:space="preserve">     ส่วนที่เป็นของส่วนได้เสียที่ไม่มีอำนาจควบคุม</t>
  </si>
  <si>
    <t xml:space="preserve">          เจ้าหนี้การค้า - บริษัทย่อย</t>
  </si>
  <si>
    <t>สินทรัพย์</t>
  </si>
  <si>
    <t>รายได้จากการขาย</t>
  </si>
  <si>
    <t>รายได้จากการรับจ้าง</t>
  </si>
  <si>
    <t>รวมรายได้</t>
  </si>
  <si>
    <t xml:space="preserve">รายได้อื่น </t>
  </si>
  <si>
    <t>กำไรก่อนค่าใช้จ่าย</t>
  </si>
  <si>
    <t>ค่าใช้จ่ายในการบริหาร</t>
  </si>
  <si>
    <t>รวมค่าใช้จ่าย</t>
  </si>
  <si>
    <t>ต้นทุนทางการเงิน</t>
  </si>
  <si>
    <t xml:space="preserve">กำไรก่อนภาษีเงินได้ </t>
  </si>
  <si>
    <t>บริษัท ศิรกร จำกัด  และบริษัทย่อย</t>
  </si>
  <si>
    <t xml:space="preserve">          เจ้าหนี้การค้า - บริษัทอื่น</t>
  </si>
  <si>
    <t xml:space="preserve">               รวมส่วนของบริษัทใหญ่</t>
  </si>
  <si>
    <t xml:space="preserve">               รวมส่วนของผู้ถือหุ้น</t>
  </si>
  <si>
    <t xml:space="preserve">(ลงชื่อ)………………………..........………กรรมการตามอำนาจ  </t>
  </si>
  <si>
    <t>งบกระแสเงินสด (ต่อ)</t>
  </si>
  <si>
    <t>(ลงชื่อ)………………………………กรรมการตามอำนาจ</t>
  </si>
  <si>
    <t xml:space="preserve">          ลูกหนี้การค้า - บริษัทอื่น</t>
  </si>
  <si>
    <t xml:space="preserve">     สินทรัพย์ภาษีเงินได้รอการตัดบัญชี</t>
  </si>
  <si>
    <t xml:space="preserve">         จากกิจกรรมดำเนินงาน</t>
  </si>
  <si>
    <t xml:space="preserve">     การเปลี่ยนแปลงในส่วนประกอบของสินทรัพย์</t>
  </si>
  <si>
    <t xml:space="preserve">         ดำเนินงาน(เพิ่มขึ้น)ลดลง</t>
  </si>
  <si>
    <t xml:space="preserve">     การเปลี่ยนแปลงในส่วนประกอบของหนี้สิน</t>
  </si>
  <si>
    <t>ค่าตัดจำหน่ายสินทรัพย์ไม่มีตัวตน</t>
  </si>
  <si>
    <t>ค่าใช้จ่ายตัดจ่าย</t>
  </si>
  <si>
    <t xml:space="preserve">              (       นายจินต์   ตั้งนุกูลกิจ        )</t>
  </si>
  <si>
    <t xml:space="preserve">               (     นายโกวิท   หรรษ์หิรัญ       )</t>
  </si>
  <si>
    <t xml:space="preserve">               (       นายจินต์   ตั้งนุกูลกิจ        )</t>
  </si>
  <si>
    <t>(ลงชื่อ)………………………..........………กรรมการตามอำนาจ</t>
  </si>
  <si>
    <t>เงินสดสุทธิได้มาจาก(ใช้ไปใน)กิจกรรมดำเนินงาน</t>
  </si>
  <si>
    <t>เงินสดสุทธิได้มาจาก(ใช้ไปใน)กิจกรรมลงทุน</t>
  </si>
  <si>
    <t>เงินสดสุทธิได้มาจาก(ใช้ไปใน)กิจกรรมจัดหาเงิน</t>
  </si>
  <si>
    <t>เงินสดรับจากการขายสินทรัพย์ถาวร</t>
  </si>
  <si>
    <t>การแบ่งปันกำไร (ขาดทุน) เบ็ดเสร็จรวม</t>
  </si>
  <si>
    <t xml:space="preserve">        กำไรเบ็ดเสร็จรวมสำหรับงวด</t>
  </si>
  <si>
    <t xml:space="preserve">         ดำเนินงานเพิ่มขึ้น(ลดลง)</t>
  </si>
  <si>
    <t>กำไรสำหรับงวด</t>
  </si>
  <si>
    <t>กำไรเบ็ดเสร็จรวมสำหรับงวด</t>
  </si>
  <si>
    <t>14</t>
  </si>
  <si>
    <t>งบกำไรขาดทุนเบ็ดเสร็จ</t>
  </si>
  <si>
    <t>งบกำไรขาดทุนเบ็ดเสร็จ (ต่อ)</t>
  </si>
  <si>
    <t xml:space="preserve">          จากภาษีเงินได้</t>
  </si>
  <si>
    <t>ส่วนเกินมูลค่า</t>
  </si>
  <si>
    <t xml:space="preserve">     ลูกหนี้การค้าและลูกหนี้หมุนเวียนอื่น</t>
  </si>
  <si>
    <t xml:space="preserve">          ลูกหนี้หมุนเวียนอื่น</t>
  </si>
  <si>
    <t xml:space="preserve">     เจ้าหนี้การค้าและเจ้าหนี้หมุนเวียนอื่น</t>
  </si>
  <si>
    <t xml:space="preserve">          เจ้าหนี้หมุนเวียนอื่น</t>
  </si>
  <si>
    <t>ลูกหนี้การค้าและลูกหนี้หมุนเวียนอื่น</t>
  </si>
  <si>
    <t>เจ้าหนี้การค้าและเจ้าหนี้หมุนเวียนอื่น</t>
  </si>
  <si>
    <t>รายได้ค่าก่อสร้าง</t>
  </si>
  <si>
    <t>ต้นทุนการก่อสร้าง</t>
  </si>
  <si>
    <t>ต้นทุนในการจัดจำหน่าย</t>
  </si>
  <si>
    <t>(กำไร)ขาดทุนจากการจำหน่ายสินทรัพย์ถาวร</t>
  </si>
  <si>
    <t>กำไรขั้นต้น</t>
  </si>
  <si>
    <t>การแบ่งปันกำไร(ขาดทุน)</t>
  </si>
  <si>
    <t>บริษัท ศิรกร จำกัด (มหาชน) และบริษัทย่อย</t>
  </si>
  <si>
    <t>ทุนสำรองตามกฎหมาย</t>
  </si>
  <si>
    <t xml:space="preserve">     ประมาณการหนี้สินไม่หมุนเวียนสำหรับ</t>
  </si>
  <si>
    <t xml:space="preserve">          ผลประโยชน์พนักงาน</t>
  </si>
  <si>
    <t xml:space="preserve">          จัดสรรแล้ว </t>
  </si>
  <si>
    <t xml:space="preserve">                ทุนสำรองตามกฎหมาย</t>
  </si>
  <si>
    <t>งบแสดงการเปลี่ยนแปลงส่วนของผู้ถือหุ้น (ต่อ)</t>
  </si>
  <si>
    <t>20</t>
  </si>
  <si>
    <t xml:space="preserve">ประมาณการหนี้สินไม่หมุนเวียนสำหรับ </t>
  </si>
  <si>
    <t xml:space="preserve">       ผลประโยชน์พนักงาน</t>
  </si>
  <si>
    <t xml:space="preserve">         ส่วนเกินมูลค่าหุ้น</t>
  </si>
  <si>
    <t xml:space="preserve">     ประมาณการหนี้สินไม่หมุนเวียนอื่น</t>
  </si>
  <si>
    <t>หุ้น</t>
  </si>
  <si>
    <t>ประมาณการหนี้สินไม่หมุนเวียนอื่น</t>
  </si>
  <si>
    <t>21</t>
  </si>
  <si>
    <t>เงินสดจ่ายดอกเบี้ย</t>
  </si>
  <si>
    <t>เงินสดรับจากเงินกู้ยืมระยะสั้น - บุคคล</t>
  </si>
  <si>
    <t xml:space="preserve">       ที่เกี่ยวข้องกัน</t>
  </si>
  <si>
    <t>19</t>
  </si>
  <si>
    <t>(ยังไม่ได้ตรวจสอบ</t>
  </si>
  <si>
    <t>(ตรวจสอบแล้ว)</t>
  </si>
  <si>
    <t>/สอบทานแล้ว)</t>
  </si>
  <si>
    <t xml:space="preserve">     รวมลูกหนี้การค้าและลูกหนี้หมุนเวียนอื่น</t>
  </si>
  <si>
    <t xml:space="preserve">     รวมเจ้าหนี้การค้าและเจ้าหนี้หมุนเวียนอื่น</t>
  </si>
  <si>
    <t xml:space="preserve">ขาดทุนจากการลดมูลค่าสินค้า </t>
  </si>
  <si>
    <t xml:space="preserve">       (เพิ่มขึ้น)ลดลง</t>
  </si>
  <si>
    <t xml:space="preserve">     กำไรสะสม</t>
  </si>
  <si>
    <t>รวมต้นทุนขายและการให้บริการ</t>
  </si>
  <si>
    <t xml:space="preserve">กำไร(ขาดทุน)เบ็ดเสร็จอื่น : </t>
  </si>
  <si>
    <t xml:space="preserve">กำไรต่อหุ้น : </t>
  </si>
  <si>
    <t xml:space="preserve">     จำนวนหุ้นสามัญถัวเฉลี่ยถ่วงน้ำหนัก (หุ้น)</t>
  </si>
  <si>
    <t xml:space="preserve">          ของบริษัทใหญ่ (บาท)</t>
  </si>
  <si>
    <t xml:space="preserve">     กำไร(ขาดทุน)ส่วนที่เป็นของผู้ถือหุ้น</t>
  </si>
  <si>
    <t xml:space="preserve">ต้นทุนขายและการให้บริการ </t>
  </si>
  <si>
    <t xml:space="preserve">     เงินฝากธนาคารที่ติดภาระค้ำประกัน</t>
  </si>
  <si>
    <t>2563</t>
  </si>
  <si>
    <t>ยอดยกมา ณ วันที่ 1 มกราคม 2563</t>
  </si>
  <si>
    <t xml:space="preserve">     สินทรัพย์สิทธิการใช้</t>
  </si>
  <si>
    <t xml:space="preserve">     หนี้สินตามสัญญาเช่า</t>
  </si>
  <si>
    <t>22</t>
  </si>
  <si>
    <t xml:space="preserve">     ปรับกระทบกำไร(ขาดทุน)เป็นเงินสดรับ (จ่าย) </t>
  </si>
  <si>
    <t>เจ้าหนี้ตามสัญญาเช่า</t>
  </si>
  <si>
    <t>กำไร(ขาดทุน)จากกิจกรรมดำเนินงาน</t>
  </si>
  <si>
    <t xml:space="preserve">     ภาษีเงินได้นิติบุคคลค้างจ่าย</t>
  </si>
  <si>
    <t xml:space="preserve">     กำไร(ขาดทุน)สำหรับงวด</t>
  </si>
  <si>
    <t xml:space="preserve">     กำไร(ขาดทุน)เบ็ดเสร็จอื่นสำหรับงวด - สุทธิ </t>
  </si>
  <si>
    <t xml:space="preserve">(ลงชื่อ)………………………………กรรมการตามอำนาจ </t>
  </si>
  <si>
    <t xml:space="preserve">         (     นายโกวิท   หรรษ์หิรัญ     )</t>
  </si>
  <si>
    <t xml:space="preserve">            (      นายจินต์   ตั้งนุกูลกิจ      )</t>
  </si>
  <si>
    <t>(ลงชื่อ)………………………………...กรรมการตามอำนาจ</t>
  </si>
  <si>
    <t xml:space="preserve">          (     นายโกวิท   หรรษ์หิรัญ     )   </t>
  </si>
  <si>
    <t xml:space="preserve">     เงินกู้ยืมระยะยาว</t>
  </si>
  <si>
    <t>23</t>
  </si>
  <si>
    <t>ค่าใช้จ่ายภาษีเงินได้</t>
  </si>
  <si>
    <t xml:space="preserve">     สินทรัพย์ไม่มีตัวตนอื่น</t>
  </si>
  <si>
    <t>31 ธันวาคม 2563</t>
  </si>
  <si>
    <t>ณ วันที่ 31 มีนาคม 2564</t>
  </si>
  <si>
    <t>31 มีนาคม 2564</t>
  </si>
  <si>
    <t>สำหรับงวดสามเดือน สิ้นสุดวันที่ 31 มีนาคม 2564 (ยังไม่ได้ตรวจสอบ / สอบทานแล้ว)</t>
  </si>
  <si>
    <t>2564</t>
  </si>
  <si>
    <t>การเปลี่ยนแปลงในส่วนของผู้ถือหุ้น สำหรับงวด 3 เดือน :</t>
  </si>
  <si>
    <t>ยอดคงเหลือ ณ วันที่ 31 มีนาคม 2563</t>
  </si>
  <si>
    <t>ยอดยกมา ณ วันที่ 1 มกราคม 2564</t>
  </si>
  <si>
    <t>ยอดคงเหลือ ณ วันที่ 31 มีนาคม 2564</t>
  </si>
  <si>
    <t xml:space="preserve">     สินทรัพย์ทางการเงินหมุนเวียนอื่น</t>
  </si>
  <si>
    <t xml:space="preserve">     สินทรัพย์ที่เกิดจากสัญญา -ไม่หมุนเวียน</t>
  </si>
  <si>
    <t xml:space="preserve">     สินทรัพย์ที่เกิดจากสัญญา - หมุนเวียน</t>
  </si>
  <si>
    <t xml:space="preserve">     หนี้สินที่เกิดจากสัญญา - หมุนเวียน</t>
  </si>
  <si>
    <t>รายได้ทางการเงิน</t>
  </si>
  <si>
    <t>รายได้(ค่าใช้จ่าย)ภาษีเงินได้</t>
  </si>
  <si>
    <t>9</t>
  </si>
  <si>
    <t>6</t>
  </si>
  <si>
    <t>7</t>
  </si>
  <si>
    <t>8</t>
  </si>
  <si>
    <t>10</t>
  </si>
  <si>
    <t>11</t>
  </si>
  <si>
    <t>13</t>
  </si>
  <si>
    <t>15</t>
  </si>
  <si>
    <t>16</t>
  </si>
  <si>
    <t>18</t>
  </si>
  <si>
    <t>สินทรัพย์ที่เกิดจากสัญญา</t>
  </si>
  <si>
    <t>หนี้สินที่เกิดจากสัญญา</t>
  </si>
  <si>
    <t>สินทรัพย์ทางการเงินหมุนเวียนอื่น(เพิ่มขึ้น)ลดลง</t>
  </si>
  <si>
    <t xml:space="preserve">     เงินกู้ยืมระยะสั้นจากบุคคลที่เกี่ยวข้องกัน</t>
  </si>
  <si>
    <t xml:space="preserve">             (     นายโกวิท   หรรษ์หิรัญ     )   </t>
  </si>
  <si>
    <t xml:space="preserve">        หนี้สินและส่วนของผู้ถือหุ้น (ต่อ)</t>
  </si>
  <si>
    <t xml:space="preserve">           หนี้สินและส่วนของผู้ถือหุ้น</t>
  </si>
  <si>
    <t xml:space="preserve">     ส่วนของหนี้สินตามสัญญาเช่าที่ถึงกำหนด</t>
  </si>
  <si>
    <t xml:space="preserve">          ชำระภายในหนึ่งปี</t>
  </si>
  <si>
    <t>ส่วนเกินมูลค่าหุ้น</t>
  </si>
  <si>
    <t>เงินสดและรายการเทียบเท่าเงินสดเพิ่มขึ้น(ลดลง)สุทธิ</t>
  </si>
  <si>
    <t>ขาดทุนจากสินทรัพย์สูญหาย</t>
  </si>
  <si>
    <t xml:space="preserve">              หุ้นสามัญ 460,000,000 หุ้น </t>
  </si>
  <si>
    <t>มูลค่าหุ้นละ 0.5 บาท</t>
  </si>
  <si>
    <t>24</t>
  </si>
  <si>
    <t>29</t>
  </si>
  <si>
    <t>การเปิดเผยข้อมูลเกี่ยวกับกระแสเงินสดเพิ่มเติมดูหมายเหตุประกอบงบการเงินข้อ 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</si>
</sst>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1">
    <numFmt numFmtId="43" formatCode="_-* #,##0.00_-;\-* #,##0.00_-;_-* &quot;-&quot;??_-;_-@_-"/>
    <numFmt numFmtId="187" formatCode="_(* #,##0.00_);_(* \(#,##0.00\);_(* &quot;-&quot;??_);_(@_)"/>
    <numFmt numFmtId="188" formatCode="_-* #,##0.00_-;\-* #,##0.00_-;_-* \-??_-;_-@_-"/>
    <numFmt numFmtId="189" formatCode="#,##0.00_);[Black]\(#,##0.00\)"/>
    <numFmt numFmtId="190" formatCode="0.0%"/>
    <numFmt numFmtId="191" formatCode="#,##0.00\ ;\(#,##0.00\)"/>
    <numFmt numFmtId="192" formatCode="#,##0.00\ &quot;F&quot;;\-#,##0.00\ &quot;F&quot;"/>
    <numFmt numFmtId="193" formatCode="dd\-mmm\-yy_)"/>
    <numFmt numFmtId="194" formatCode="0.00_)"/>
    <numFmt numFmtId="195" formatCode="[$-1070000]d/m/yy;@"/>
    <numFmt numFmtId="196" formatCode="#,##0.00\ ;\ \(#,##0.00\)"/>
    <numFmt numFmtId="197" formatCode="\$#,##0.00;\(\$#,##0.00\)"/>
    <numFmt numFmtId="198" formatCode="\$#,##0;\(\$#,##0\)"/>
    <numFmt numFmtId="199" formatCode="#,##0;\(#,##0\)"/>
    <numFmt numFmtId="200" formatCode="&quot;J$&quot;#,##0.00;\-&quot;J$&quot;#,##0.00"/>
    <numFmt numFmtId="201" formatCode="#,##0.0"/>
    <numFmt numFmtId="202" formatCode="_(* #,##0.000000_);_(* \(#,##0.000000\);_(* &quot;-&quot;??_);_(@_)"/>
    <numFmt numFmtId="203" formatCode="0.0000000"/>
    <numFmt numFmtId="204" formatCode="0_);\(0\)"/>
    <numFmt numFmtId="205" formatCode="_-* #,##0.00_-;\(#,##0.00\)"/>
    <numFmt numFmtId="206" formatCode="_-* #,##0_-;\(#,##0\)"/>
  </numFmts>
  <fonts count="52">
    <font>
      <sz val="14"/>
      <name val="AngsanaUPC"/>
      <charset val="222"/>
    </font>
    <font>
      <sz val="14"/>
      <name val="AngsanaUPC"/>
      <family val="1"/>
    </font>
    <font>
      <sz val="14"/>
      <name val="Cordia New"/>
      <family val="2"/>
    </font>
    <font>
      <sz val="10"/>
      <name val="Courier New"/>
      <family val="3"/>
    </font>
    <font>
      <sz val="15"/>
      <name val="Angsana New"/>
      <family val="1"/>
    </font>
    <font>
      <b/>
      <sz val="15"/>
      <name val="Angsana New"/>
      <family val="1"/>
    </font>
    <font>
      <sz val="14"/>
      <name val="Angsana New"/>
      <family val="1"/>
    </font>
    <font>
      <sz val="14"/>
      <name val="AngsanaUPC"/>
      <family val="1"/>
    </font>
    <font>
      <sz val="10"/>
      <name val="Courier"/>
      <family val="3"/>
    </font>
    <font>
      <sz val="14"/>
      <name val="Cordia New"/>
      <family val="2"/>
    </font>
    <font>
      <sz val="16"/>
      <name val="AngsanaUPC"/>
      <family val="1"/>
    </font>
    <font>
      <sz val="12"/>
      <name val="Helv"/>
      <charset val="222"/>
    </font>
    <font>
      <sz val="10"/>
      <name val="ApFont"/>
      <charset val="222"/>
    </font>
    <font>
      <sz val="10"/>
      <name val="Arial"/>
      <family val="2"/>
    </font>
    <font>
      <sz val="8"/>
      <name val="Arial"/>
      <family val="2"/>
      <charset val="222"/>
    </font>
    <font>
      <sz val="7"/>
      <name val="Small Fonts"/>
      <family val="2"/>
    </font>
    <font>
      <b/>
      <i/>
      <sz val="16"/>
      <name val="Helv"/>
      <charset val="222"/>
    </font>
    <font>
      <i/>
      <sz val="15"/>
      <name val="Angsana New"/>
      <family val="1"/>
    </font>
    <font>
      <sz val="10"/>
      <name val="Arial"/>
      <family val="2"/>
    </font>
    <font>
      <b/>
      <i/>
      <sz val="15"/>
      <name val="Angsana New"/>
      <family val="1"/>
    </font>
    <font>
      <i/>
      <u/>
      <sz val="15"/>
      <name val="Angsana New"/>
      <family val="1"/>
    </font>
    <font>
      <sz val="14"/>
      <name val="AngsanaUPC"/>
      <family val="1"/>
      <charset val="222"/>
    </font>
    <font>
      <sz val="14"/>
      <name val="Cordia New"/>
      <family val="2"/>
    </font>
    <font>
      <sz val="10"/>
      <name val="Times New Roman"/>
      <family val="1"/>
    </font>
    <font>
      <vertAlign val="superscript"/>
      <sz val="18"/>
      <name val="AngsanaUPC"/>
      <family val="1"/>
      <charset val="22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sz val="11"/>
      <name val="–พ’ฉ"/>
      <charset val="128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0"/>
      <name val="MS Sans Serif"/>
      <family val="2"/>
      <charset val="22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sz val="8"/>
      <name val="Arial"/>
      <family val="2"/>
    </font>
    <font>
      <b/>
      <sz val="12"/>
      <name val="Arial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1"/>
      <color indexed="8"/>
      <name val="Tahoma"/>
      <family val="2"/>
      <charset val="222"/>
    </font>
    <font>
      <sz val="14"/>
      <color indexed="8"/>
      <name val="Angsana New"/>
      <family val="2"/>
      <charset val="222"/>
    </font>
    <font>
      <sz val="15"/>
      <name val="AngsanaUPC"/>
      <family val="1"/>
      <charset val="222"/>
    </font>
    <font>
      <u/>
      <sz val="15"/>
      <name val="Angsana New"/>
      <family val="1"/>
    </font>
    <font>
      <sz val="11"/>
      <color theme="1"/>
      <name val="Tahoma"/>
      <family val="2"/>
      <charset val="222"/>
      <scheme val="minor"/>
    </font>
    <font>
      <sz val="15"/>
      <color rgb="FFFF0000"/>
      <name val="Angsana New"/>
      <family val="1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151">
    <xf numFmtId="0" fontId="0" fillId="0" borderId="0"/>
    <xf numFmtId="0" fontId="25" fillId="2" borderId="0" applyNumberFormat="0" applyBorder="0" applyAlignment="0" applyProtection="0"/>
    <xf numFmtId="0" fontId="25" fillId="3" borderId="0" applyNumberFormat="0" applyBorder="0" applyAlignment="0" applyProtection="0"/>
    <xf numFmtId="0" fontId="25" fillId="4" borderId="0" applyNumberFormat="0" applyBorder="0" applyAlignment="0" applyProtection="0"/>
    <xf numFmtId="0" fontId="25" fillId="5" borderId="0" applyNumberFormat="0" applyBorder="0" applyAlignment="0" applyProtection="0"/>
    <xf numFmtId="0" fontId="25" fillId="6" borderId="0" applyNumberFormat="0" applyBorder="0" applyAlignment="0" applyProtection="0"/>
    <xf numFmtId="0" fontId="25" fillId="7" borderId="0" applyNumberFormat="0" applyBorder="0" applyAlignment="0" applyProtection="0"/>
    <xf numFmtId="0" fontId="25" fillId="8" borderId="0" applyNumberFormat="0" applyBorder="0" applyAlignment="0" applyProtection="0"/>
    <xf numFmtId="0" fontId="25" fillId="9" borderId="0" applyNumberFormat="0" applyBorder="0" applyAlignment="0" applyProtection="0"/>
    <xf numFmtId="0" fontId="25" fillId="10" borderId="0" applyNumberFormat="0" applyBorder="0" applyAlignment="0" applyProtection="0"/>
    <xf numFmtId="0" fontId="25" fillId="5" borderId="0" applyNumberFormat="0" applyBorder="0" applyAlignment="0" applyProtection="0"/>
    <xf numFmtId="0" fontId="25" fillId="8" borderId="0" applyNumberFormat="0" applyBorder="0" applyAlignment="0" applyProtection="0"/>
    <xf numFmtId="0" fontId="25" fillId="11" borderId="0" applyNumberFormat="0" applyBorder="0" applyAlignment="0" applyProtection="0"/>
    <xf numFmtId="0" fontId="26" fillId="12" borderId="0" applyNumberFormat="0" applyBorder="0" applyAlignment="0" applyProtection="0"/>
    <xf numFmtId="0" fontId="26" fillId="9" borderId="0" applyNumberFormat="0" applyBorder="0" applyAlignment="0" applyProtection="0"/>
    <xf numFmtId="0" fontId="26" fillId="10" borderId="0" applyNumberFormat="0" applyBorder="0" applyAlignment="0" applyProtection="0"/>
    <xf numFmtId="0" fontId="26" fillId="13" borderId="0" applyNumberFormat="0" applyBorder="0" applyAlignment="0" applyProtection="0"/>
    <xf numFmtId="0" fontId="26" fillId="14" borderId="0" applyNumberFormat="0" applyBorder="0" applyAlignment="0" applyProtection="0"/>
    <xf numFmtId="0" fontId="26" fillId="15" borderId="0" applyNumberFormat="0" applyBorder="0" applyAlignment="0" applyProtection="0"/>
    <xf numFmtId="0" fontId="26" fillId="16" borderId="0" applyNumberFormat="0" applyBorder="0" applyAlignment="0" applyProtection="0"/>
    <xf numFmtId="0" fontId="26" fillId="17" borderId="0" applyNumberFormat="0" applyBorder="0" applyAlignment="0" applyProtection="0"/>
    <xf numFmtId="0" fontId="26" fillId="18" borderId="0" applyNumberFormat="0" applyBorder="0" applyAlignment="0" applyProtection="0"/>
    <xf numFmtId="0" fontId="26" fillId="13" borderId="0" applyNumberFormat="0" applyBorder="0" applyAlignment="0" applyProtection="0"/>
    <xf numFmtId="0" fontId="26" fillId="14" borderId="0" applyNumberFormat="0" applyBorder="0" applyAlignment="0" applyProtection="0"/>
    <xf numFmtId="0" fontId="26" fillId="19" borderId="0" applyNumberFormat="0" applyBorder="0" applyAlignment="0" applyProtection="0"/>
    <xf numFmtId="0" fontId="27" fillId="3" borderId="0" applyNumberFormat="0" applyBorder="0" applyAlignment="0" applyProtection="0"/>
    <xf numFmtId="200" fontId="28" fillId="0" borderId="0" applyFill="0" applyBorder="0" applyAlignment="0"/>
    <xf numFmtId="0" fontId="29" fillId="20" borderId="1" applyNumberFormat="0" applyAlignment="0" applyProtection="0"/>
    <xf numFmtId="0" fontId="30" fillId="21" borderId="2" applyNumberFormat="0" applyAlignment="0" applyProtection="0"/>
    <xf numFmtId="188" fontId="1" fillId="0" borderId="0" applyFill="0" applyBorder="0" applyAlignment="0" applyProtection="0"/>
    <xf numFmtId="188" fontId="1" fillId="0" borderId="0" applyFill="0" applyBorder="0" applyAlignment="0" applyProtection="0"/>
    <xf numFmtId="43" fontId="22" fillId="0" borderId="0" applyFont="0" applyFill="0" applyBorder="0" applyAlignment="0" applyProtection="0"/>
    <xf numFmtId="43" fontId="2" fillId="0" borderId="0" applyFont="0" applyFill="0" applyBorder="0" applyAlignment="0" applyProtection="0"/>
    <xf numFmtId="188" fontId="1" fillId="0" borderId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8" fontId="1" fillId="0" borderId="0" applyFill="0" applyBorder="0" applyAlignment="0" applyProtection="0"/>
    <xf numFmtId="187" fontId="47" fillId="0" borderId="0" applyFont="0" applyFill="0" applyBorder="0" applyAlignment="0" applyProtection="0"/>
    <xf numFmtId="188" fontId="7" fillId="0" borderId="0" applyFill="0" applyBorder="0" applyAlignment="0" applyProtection="0"/>
    <xf numFmtId="188" fontId="1" fillId="0" borderId="0" applyFill="0" applyBorder="0" applyAlignment="0" applyProtection="0"/>
    <xf numFmtId="188" fontId="7" fillId="0" borderId="0" applyFill="0" applyBorder="0" applyAlignment="0" applyProtection="0"/>
    <xf numFmtId="188" fontId="1" fillId="0" borderId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2" fontId="1" fillId="0" borderId="0"/>
    <xf numFmtId="199" fontId="23" fillId="0" borderId="0"/>
    <xf numFmtId="193" fontId="1" fillId="0" borderId="0"/>
    <xf numFmtId="197" fontId="23" fillId="0" borderId="0"/>
    <xf numFmtId="195" fontId="2" fillId="0" borderId="0"/>
    <xf numFmtId="204" fontId="2" fillId="0" borderId="0"/>
    <xf numFmtId="38" fontId="31" fillId="0" borderId="0" applyFont="0" applyFill="0" applyBorder="0" applyAlignment="0" applyProtection="0"/>
    <xf numFmtId="40" fontId="31" fillId="0" borderId="0" applyFont="0" applyFill="0" applyBorder="0" applyAlignment="0" applyProtection="0"/>
    <xf numFmtId="190" fontId="1" fillId="0" borderId="0"/>
    <xf numFmtId="198" fontId="23" fillId="0" borderId="0"/>
    <xf numFmtId="0" fontId="32" fillId="0" borderId="0" applyNumberFormat="0" applyFill="0" applyBorder="0" applyAlignment="0" applyProtection="0"/>
    <xf numFmtId="0" fontId="33" fillId="4" borderId="0" applyNumberFormat="0" applyBorder="0" applyAlignment="0" applyProtection="0"/>
    <xf numFmtId="38" fontId="14" fillId="22" borderId="0" applyNumberFormat="0" applyBorder="0" applyAlignment="0" applyProtection="0"/>
    <xf numFmtId="38" fontId="34" fillId="22" borderId="0" applyNumberFormat="0" applyBorder="0" applyAlignment="0" applyProtection="0"/>
    <xf numFmtId="0" fontId="35" fillId="0" borderId="3" applyNumberFormat="0" applyAlignment="0" applyProtection="0">
      <alignment horizontal="left" vertical="center"/>
    </xf>
    <xf numFmtId="0" fontId="35" fillId="0" borderId="4">
      <alignment horizontal="left" vertical="center"/>
    </xf>
    <xf numFmtId="0" fontId="36" fillId="0" borderId="5" applyNumberFormat="0" applyFill="0" applyAlignment="0" applyProtection="0"/>
    <xf numFmtId="0" fontId="37" fillId="0" borderId="6" applyNumberFormat="0" applyFill="0" applyAlignment="0" applyProtection="0"/>
    <xf numFmtId="0" fontId="38" fillId="0" borderId="7" applyNumberFormat="0" applyFill="0" applyAlignment="0" applyProtection="0"/>
    <xf numFmtId="0" fontId="38" fillId="0" borderId="0" applyNumberFormat="0" applyFill="0" applyBorder="0" applyAlignment="0" applyProtection="0"/>
    <xf numFmtId="0" fontId="39" fillId="7" borderId="1" applyNumberFormat="0" applyAlignment="0" applyProtection="0"/>
    <xf numFmtId="10" fontId="14" fillId="23" borderId="8" applyNumberFormat="0" applyBorder="0" applyAlignment="0" applyProtection="0"/>
    <xf numFmtId="10" fontId="34" fillId="23" borderId="8" applyNumberFormat="0" applyBorder="0" applyAlignment="0" applyProtection="0"/>
    <xf numFmtId="0" fontId="40" fillId="0" borderId="9" applyNumberFormat="0" applyFill="0" applyAlignment="0" applyProtection="0"/>
    <xf numFmtId="0" fontId="41" fillId="24" borderId="0" applyNumberFormat="0" applyBorder="0" applyAlignment="0" applyProtection="0"/>
    <xf numFmtId="37" fontId="15" fillId="0" borderId="0"/>
    <xf numFmtId="194" fontId="16" fillId="0" borderId="0"/>
    <xf numFmtId="201" fontId="13" fillId="0" borderId="0"/>
    <xf numFmtId="0" fontId="10" fillId="0" borderId="0"/>
    <xf numFmtId="0" fontId="13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2" fillId="0" borderId="0"/>
    <xf numFmtId="0" fontId="50" fillId="0" borderId="0"/>
    <xf numFmtId="0" fontId="1" fillId="0" borderId="0"/>
    <xf numFmtId="0" fontId="1" fillId="0" borderId="0"/>
    <xf numFmtId="0" fontId="47" fillId="0" borderId="0"/>
    <xf numFmtId="0" fontId="9" fillId="0" borderId="0"/>
    <xf numFmtId="0" fontId="50" fillId="0" borderId="0"/>
    <xf numFmtId="0" fontId="2" fillId="0" borderId="0"/>
    <xf numFmtId="195" fontId="2" fillId="0" borderId="0"/>
    <xf numFmtId="204" fontId="2" fillId="0" borderId="0"/>
    <xf numFmtId="0" fontId="50" fillId="0" borderId="0"/>
    <xf numFmtId="0" fontId="22" fillId="0" borderId="0"/>
    <xf numFmtId="0" fontId="2" fillId="0" borderId="0"/>
    <xf numFmtId="0" fontId="22" fillId="0" borderId="0"/>
    <xf numFmtId="0" fontId="2" fillId="0" borderId="0"/>
    <xf numFmtId="0" fontId="22" fillId="0" borderId="0"/>
    <xf numFmtId="195" fontId="2" fillId="0" borderId="0"/>
    <xf numFmtId="204" fontId="2" fillId="0" borderId="0"/>
    <xf numFmtId="0" fontId="2" fillId="0" borderId="0"/>
    <xf numFmtId="0" fontId="22" fillId="0" borderId="0"/>
    <xf numFmtId="0" fontId="2" fillId="0" borderId="0"/>
    <xf numFmtId="0" fontId="2" fillId="0" borderId="0"/>
    <xf numFmtId="0" fontId="2" fillId="25" borderId="10" applyNumberFormat="0" applyFont="0" applyAlignment="0" applyProtection="0"/>
    <xf numFmtId="0" fontId="42" fillId="20" borderId="11" applyNumberFormat="0" applyAlignment="0" applyProtection="0"/>
    <xf numFmtId="10" fontId="13" fillId="0" borderId="0" applyFont="0" applyFill="0" applyBorder="0" applyAlignment="0" applyProtection="0"/>
    <xf numFmtId="9" fontId="13" fillId="0" borderId="0" applyFill="0" applyBorder="0" applyAlignment="0" applyProtection="0"/>
    <xf numFmtId="9" fontId="50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3" fillId="0" borderId="0" applyFill="0" applyBorder="0" applyAlignment="0" applyProtection="0"/>
    <xf numFmtId="9" fontId="13" fillId="0" borderId="0" applyFill="0" applyBorder="0" applyAlignment="0" applyProtection="0"/>
    <xf numFmtId="9" fontId="13" fillId="0" borderId="0" applyFill="0" applyBorder="0" applyAlignment="0" applyProtection="0"/>
    <xf numFmtId="1" fontId="13" fillId="0" borderId="12" applyNumberFormat="0" applyFill="0" applyAlignment="0" applyProtection="0">
      <alignment horizontal="center" vertical="center"/>
    </xf>
    <xf numFmtId="0" fontId="31" fillId="0" borderId="0"/>
    <xf numFmtId="0" fontId="43" fillId="0" borderId="0" applyNumberFormat="0" applyFill="0" applyBorder="0" applyAlignment="0" applyProtection="0"/>
    <xf numFmtId="0" fontId="44" fillId="0" borderId="13" applyNumberFormat="0" applyFill="0" applyAlignment="0" applyProtection="0"/>
    <xf numFmtId="0" fontId="45" fillId="0" borderId="0" applyNumberFormat="0" applyFill="0" applyBorder="0" applyAlignment="0" applyProtection="0"/>
    <xf numFmtId="202" fontId="1" fillId="0" borderId="0" applyFont="0" applyFill="0" applyBorder="0" applyAlignment="0" applyProtection="0"/>
    <xf numFmtId="20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3" fillId="0" borderId="0" applyFont="0" applyFill="0" applyBorder="0" applyAlignment="0" applyProtection="0"/>
    <xf numFmtId="187" fontId="24" fillId="0" borderId="0" applyFill="0" applyBorder="0" applyAlignment="0" applyProtection="0"/>
    <xf numFmtId="43" fontId="2" fillId="0" borderId="0" applyFont="0" applyFill="0" applyBorder="0" applyAlignment="0" applyProtection="0"/>
    <xf numFmtId="4" fontId="12" fillId="0" borderId="0" applyFont="0" applyFill="0" applyBorder="0" applyAlignment="0" applyProtection="0"/>
    <xf numFmtId="0" fontId="10" fillId="0" borderId="0"/>
    <xf numFmtId="0" fontId="21" fillId="0" borderId="0"/>
    <xf numFmtId="0" fontId="13" fillId="0" borderId="0"/>
    <xf numFmtId="0" fontId="2" fillId="0" borderId="0"/>
    <xf numFmtId="0" fontId="21" fillId="0" borderId="0"/>
    <xf numFmtId="0" fontId="46" fillId="0" borderId="0"/>
    <xf numFmtId="0" fontId="2" fillId="0" borderId="0"/>
    <xf numFmtId="0" fontId="12" fillId="0" borderId="0"/>
    <xf numFmtId="39" fontId="3" fillId="0" borderId="0"/>
    <xf numFmtId="39" fontId="8" fillId="0" borderId="0"/>
    <xf numFmtId="39" fontId="11" fillId="0" borderId="0"/>
  </cellStyleXfs>
  <cellXfs count="162">
    <xf numFmtId="0" fontId="0" fillId="0" borderId="0" xfId="0"/>
    <xf numFmtId="39" fontId="4" fillId="0" borderId="0" xfId="147" applyNumberFormat="1" applyFont="1" applyFill="1" applyAlignment="1">
      <alignment vertical="center"/>
    </xf>
    <xf numFmtId="39" fontId="4" fillId="0" borderId="0" xfId="147" applyNumberFormat="1" applyFont="1" applyFill="1" applyBorder="1" applyAlignment="1"/>
    <xf numFmtId="39" fontId="4" fillId="0" borderId="0" xfId="148" applyNumberFormat="1" applyFont="1" applyFill="1" applyAlignment="1">
      <alignment horizontal="center"/>
    </xf>
    <xf numFmtId="39" fontId="4" fillId="0" borderId="0" xfId="0" applyNumberFormat="1" applyFont="1" applyFill="1" applyAlignment="1">
      <alignment horizontal="right"/>
    </xf>
    <xf numFmtId="39" fontId="4" fillId="0" borderId="0" xfId="148" quotePrefix="1" applyNumberFormat="1" applyFont="1" applyFill="1" applyAlignment="1">
      <alignment horizontal="center"/>
    </xf>
    <xf numFmtId="39" fontId="4" fillId="0" borderId="0" xfId="147" applyNumberFormat="1" applyFont="1" applyFill="1" applyAlignment="1"/>
    <xf numFmtId="39" fontId="17" fillId="0" borderId="0" xfId="147" applyNumberFormat="1" applyFont="1" applyFill="1" applyAlignment="1">
      <alignment horizontal="centerContinuous"/>
    </xf>
    <xf numFmtId="39" fontId="4" fillId="0" borderId="0" xfId="147" applyNumberFormat="1" applyFont="1" applyFill="1" applyBorder="1" applyAlignment="1">
      <alignment horizontal="right"/>
    </xf>
    <xf numFmtId="39" fontId="5" fillId="0" borderId="0" xfId="147" applyNumberFormat="1" applyFont="1" applyFill="1" applyAlignment="1"/>
    <xf numFmtId="39" fontId="4" fillId="0" borderId="0" xfId="147" applyNumberFormat="1" applyFont="1" applyFill="1" applyBorder="1" applyAlignment="1">
      <alignment horizontal="center"/>
    </xf>
    <xf numFmtId="189" fontId="4" fillId="0" borderId="0" xfId="148" applyNumberFormat="1" applyFont="1" applyFill="1" applyBorder="1" applyAlignment="1">
      <alignment horizontal="center"/>
    </xf>
    <xf numFmtId="39" fontId="4" fillId="0" borderId="0" xfId="147" applyNumberFormat="1" applyFont="1" applyFill="1" applyBorder="1" applyAlignment="1">
      <alignment horizontal="left"/>
    </xf>
    <xf numFmtId="39" fontId="4" fillId="0" borderId="0" xfId="0" applyNumberFormat="1" applyFont="1" applyFill="1" applyAlignment="1">
      <alignment horizontal="center"/>
    </xf>
    <xf numFmtId="39" fontId="4" fillId="0" borderId="0" xfId="0" applyNumberFormat="1" applyFont="1" applyFill="1" applyAlignment="1">
      <alignment horizontal="left"/>
    </xf>
    <xf numFmtId="39" fontId="4" fillId="0" borderId="0" xfId="0" applyNumberFormat="1" applyFont="1" applyFill="1" applyAlignment="1"/>
    <xf numFmtId="39" fontId="4" fillId="0" borderId="0" xfId="148" applyNumberFormat="1" applyFont="1" applyFill="1" applyAlignment="1"/>
    <xf numFmtId="39" fontId="5" fillId="0" borderId="0" xfId="147" applyNumberFormat="1" applyFont="1" applyFill="1" applyAlignment="1">
      <alignment horizontal="left"/>
    </xf>
    <xf numFmtId="39" fontId="4" fillId="0" borderId="0" xfId="147" applyNumberFormat="1" applyFont="1" applyFill="1" applyAlignment="1">
      <alignment horizontal="center"/>
    </xf>
    <xf numFmtId="39" fontId="4" fillId="0" borderId="0" xfId="95" applyNumberFormat="1" applyFont="1" applyFill="1" applyAlignment="1"/>
    <xf numFmtId="39" fontId="17" fillId="0" borderId="0" xfId="147" applyNumberFormat="1" applyFont="1" applyFill="1" applyAlignment="1">
      <alignment horizontal="center"/>
    </xf>
    <xf numFmtId="39" fontId="4" fillId="0" borderId="0" xfId="147" quotePrefix="1" applyNumberFormat="1" applyFont="1" applyFill="1" applyAlignment="1">
      <alignment horizontal="center"/>
    </xf>
    <xf numFmtId="39" fontId="4" fillId="0" borderId="0" xfId="147" applyNumberFormat="1" applyFont="1" applyFill="1" applyAlignment="1">
      <alignment horizontal="right"/>
    </xf>
    <xf numFmtId="39" fontId="20" fillId="0" borderId="0" xfId="147" applyNumberFormat="1" applyFont="1" applyFill="1" applyBorder="1" applyAlignment="1">
      <alignment horizontal="center"/>
    </xf>
    <xf numFmtId="39" fontId="4" fillId="0" borderId="14" xfId="147" applyNumberFormat="1" applyFont="1" applyFill="1" applyBorder="1" applyAlignment="1">
      <alignment horizontal="center"/>
    </xf>
    <xf numFmtId="39" fontId="4" fillId="0" borderId="0" xfId="147" quotePrefix="1" applyNumberFormat="1" applyFont="1" applyFill="1" applyBorder="1" applyAlignment="1">
      <alignment horizontal="center"/>
    </xf>
    <xf numFmtId="39" fontId="4" fillId="0" borderId="0" xfId="147" applyNumberFormat="1" applyFont="1" applyFill="1" applyAlignment="1">
      <alignment horizontal="left"/>
    </xf>
    <xf numFmtId="37" fontId="4" fillId="0" borderId="0" xfId="147" applyNumberFormat="1" applyFont="1" applyFill="1" applyAlignment="1"/>
    <xf numFmtId="37" fontId="4" fillId="0" borderId="0" xfId="139" applyNumberFormat="1" applyFont="1" applyFill="1" applyBorder="1" applyAlignment="1">
      <alignment horizontal="right"/>
    </xf>
    <xf numFmtId="37" fontId="4" fillId="0" borderId="0" xfId="147" applyNumberFormat="1" applyFont="1" applyFill="1" applyBorder="1" applyAlignment="1"/>
    <xf numFmtId="39" fontId="5" fillId="0" borderId="0" xfId="147" applyNumberFormat="1" applyFont="1" applyFill="1" applyBorder="1" applyAlignment="1"/>
    <xf numFmtId="39" fontId="19" fillId="0" borderId="0" xfId="147" applyNumberFormat="1" applyFont="1" applyFill="1" applyBorder="1" applyAlignment="1">
      <alignment horizontal="center"/>
    </xf>
    <xf numFmtId="39" fontId="17" fillId="0" borderId="0" xfId="147" applyNumberFormat="1" applyFont="1" applyFill="1" applyAlignment="1"/>
    <xf numFmtId="196" fontId="4" fillId="0" borderId="0" xfId="147" applyNumberFormat="1" applyFont="1" applyFill="1" applyBorder="1" applyAlignment="1"/>
    <xf numFmtId="39" fontId="17" fillId="0" borderId="0" xfId="147" applyNumberFormat="1" applyFont="1" applyFill="1" applyBorder="1" applyAlignment="1">
      <alignment horizontal="center"/>
    </xf>
    <xf numFmtId="39" fontId="4" fillId="0" borderId="0" xfId="136" applyNumberFormat="1" applyFont="1" applyFill="1" applyBorder="1" applyAlignment="1">
      <alignment horizontal="right"/>
    </xf>
    <xf numFmtId="39" fontId="4" fillId="0" borderId="0" xfId="136" applyNumberFormat="1" applyFont="1" applyFill="1" applyAlignment="1">
      <alignment horizontal="right"/>
    </xf>
    <xf numFmtId="39" fontId="4" fillId="0" borderId="0" xfId="149" applyNumberFormat="1" applyFont="1" applyFill="1" applyAlignment="1" applyProtection="1">
      <alignment horizontal="left"/>
    </xf>
    <xf numFmtId="39" fontId="4" fillId="0" borderId="0" xfId="95" applyNumberFormat="1" applyFont="1" applyFill="1" applyBorder="1" applyAlignment="1"/>
    <xf numFmtId="39" fontId="6" fillId="0" borderId="0" xfId="147" applyNumberFormat="1" applyFont="1" applyFill="1" applyBorder="1" applyAlignment="1">
      <alignment horizontal="left"/>
    </xf>
    <xf numFmtId="205" fontId="4" fillId="0" borderId="0" xfId="147" applyNumberFormat="1" applyFont="1" applyFill="1" applyBorder="1" applyAlignment="1">
      <alignment horizontal="right"/>
    </xf>
    <xf numFmtId="205" fontId="4" fillId="0" borderId="0" xfId="147" applyNumberFormat="1" applyFont="1" applyFill="1" applyAlignment="1"/>
    <xf numFmtId="205" fontId="4" fillId="0" borderId="0" xfId="147" applyNumberFormat="1" applyFont="1" applyFill="1" applyBorder="1" applyAlignment="1"/>
    <xf numFmtId="205" fontId="5" fillId="0" borderId="0" xfId="147" applyNumberFormat="1" applyFont="1" applyFill="1" applyBorder="1" applyAlignment="1"/>
    <xf numFmtId="205" fontId="4" fillId="0" borderId="0" xfId="136" applyNumberFormat="1" applyFont="1" applyFill="1" applyBorder="1" applyAlignment="1">
      <alignment horizontal="right"/>
    </xf>
    <xf numFmtId="205" fontId="4" fillId="0" borderId="0" xfId="136" applyNumberFormat="1" applyFont="1" applyFill="1" applyAlignment="1">
      <alignment horizontal="right"/>
    </xf>
    <xf numFmtId="39" fontId="4" fillId="0" borderId="0" xfId="149" applyNumberFormat="1" applyFont="1" applyFill="1" applyAlignment="1" applyProtection="1">
      <alignment horizontal="center"/>
    </xf>
    <xf numFmtId="39" fontId="5" fillId="0" borderId="0" xfId="147" applyNumberFormat="1" applyFont="1" applyFill="1" applyAlignment="1">
      <alignment vertical="center"/>
    </xf>
    <xf numFmtId="39" fontId="4" fillId="0" borderId="0" xfId="149" applyNumberFormat="1" applyFont="1" applyFill="1" applyBorder="1"/>
    <xf numFmtId="39" fontId="17" fillId="0" borderId="0" xfId="0" applyNumberFormat="1" applyFont="1" applyFill="1" applyAlignment="1"/>
    <xf numFmtId="39" fontId="6" fillId="0" borderId="0" xfId="0" applyNumberFormat="1" applyFont="1" applyFill="1" applyAlignment="1"/>
    <xf numFmtId="39" fontId="4" fillId="0" borderId="0" xfId="147" quotePrefix="1" applyNumberFormat="1" applyFont="1" applyFill="1" applyAlignment="1">
      <alignment horizontal="centerContinuous"/>
    </xf>
    <xf numFmtId="39" fontId="4" fillId="0" borderId="0" xfId="147" applyNumberFormat="1" applyFont="1" applyFill="1" applyAlignment="1">
      <alignment horizontal="centerContinuous"/>
    </xf>
    <xf numFmtId="39" fontId="5" fillId="0" borderId="0" xfId="147" quotePrefix="1" applyNumberFormat="1" applyFont="1" applyFill="1" applyAlignment="1">
      <alignment horizontal="centerContinuous"/>
    </xf>
    <xf numFmtId="39" fontId="4" fillId="0" borderId="0" xfId="147" applyNumberFormat="1" applyFont="1" applyFill="1" applyBorder="1" applyAlignment="1">
      <alignment horizontal="centerContinuous"/>
    </xf>
    <xf numFmtId="39" fontId="5" fillId="0" borderId="0" xfId="147" applyNumberFormat="1" applyFont="1" applyFill="1" applyAlignment="1">
      <alignment horizontal="center"/>
    </xf>
    <xf numFmtId="39" fontId="4" fillId="0" borderId="0" xfId="147" quotePrefix="1" applyNumberFormat="1" applyFont="1" applyFill="1" applyAlignment="1">
      <alignment horizontal="left"/>
    </xf>
    <xf numFmtId="39" fontId="4" fillId="0" borderId="0" xfId="111" quotePrefix="1" applyNumberFormat="1" applyFont="1" applyFill="1" applyBorder="1" applyAlignment="1">
      <alignment horizontal="left"/>
    </xf>
    <xf numFmtId="39" fontId="4" fillId="0" borderId="0" xfId="95" quotePrefix="1" applyNumberFormat="1" applyFont="1" applyFill="1" applyBorder="1" applyAlignment="1">
      <alignment horizontal="center"/>
    </xf>
    <xf numFmtId="39" fontId="4" fillId="0" borderId="0" xfId="95" applyNumberFormat="1" applyFont="1" applyFill="1" applyAlignment="1">
      <alignment horizontal="center"/>
    </xf>
    <xf numFmtId="40" fontId="4" fillId="0" borderId="0" xfId="148" applyNumberFormat="1" applyFont="1" applyFill="1" applyBorder="1" applyAlignment="1">
      <alignment horizontal="center"/>
    </xf>
    <xf numFmtId="191" fontId="17" fillId="0" borderId="0" xfId="147" quotePrefix="1" applyNumberFormat="1" applyFont="1" applyFill="1" applyAlignment="1">
      <alignment horizontal="center"/>
    </xf>
    <xf numFmtId="191" fontId="4" fillId="0" borderId="0" xfId="147" applyNumberFormat="1" applyFont="1" applyFill="1" applyAlignment="1"/>
    <xf numFmtId="191" fontId="4" fillId="0" borderId="0" xfId="147" applyNumberFormat="1" applyFont="1" applyFill="1" applyAlignment="1">
      <alignment horizontal="right"/>
    </xf>
    <xf numFmtId="191" fontId="4" fillId="0" borderId="0" xfId="147" applyNumberFormat="1" applyFont="1" applyFill="1" applyBorder="1" applyAlignment="1">
      <alignment horizontal="right"/>
    </xf>
    <xf numFmtId="191" fontId="17" fillId="0" borderId="0" xfId="147" applyNumberFormat="1" applyFont="1" applyFill="1" applyAlignment="1">
      <alignment horizontal="center"/>
    </xf>
    <xf numFmtId="196" fontId="4" fillId="0" borderId="0" xfId="147" applyNumberFormat="1" applyFont="1" applyFill="1" applyAlignment="1"/>
    <xf numFmtId="196" fontId="4" fillId="0" borderId="0" xfId="147" applyNumberFormat="1" applyFont="1" applyFill="1" applyBorder="1" applyAlignment="1">
      <alignment horizontal="right"/>
    </xf>
    <xf numFmtId="196" fontId="4" fillId="0" borderId="0" xfId="147" applyNumberFormat="1" applyFont="1" applyFill="1" applyAlignment="1">
      <alignment horizontal="right"/>
    </xf>
    <xf numFmtId="196" fontId="4" fillId="0" borderId="0" xfId="147" applyNumberFormat="1" applyFont="1" applyFill="1" applyBorder="1" applyAlignment="1">
      <alignment horizontal="center"/>
    </xf>
    <xf numFmtId="196" fontId="17" fillId="0" borderId="0" xfId="147" applyNumberFormat="1" applyFont="1" applyFill="1" applyAlignment="1">
      <alignment horizontal="center"/>
    </xf>
    <xf numFmtId="196" fontId="17" fillId="0" borderId="0" xfId="147" quotePrefix="1" applyNumberFormat="1" applyFont="1" applyFill="1" applyAlignment="1">
      <alignment horizontal="center"/>
    </xf>
    <xf numFmtId="196" fontId="17" fillId="0" borderId="0" xfId="147" applyNumberFormat="1" applyFont="1" applyFill="1" applyBorder="1" applyAlignment="1">
      <alignment horizontal="center"/>
    </xf>
    <xf numFmtId="196" fontId="4" fillId="0" borderId="14" xfId="147" applyNumberFormat="1" applyFont="1" applyFill="1" applyBorder="1" applyAlignment="1">
      <alignment horizontal="right"/>
    </xf>
    <xf numFmtId="39" fontId="17" fillId="0" borderId="0" xfId="147" applyNumberFormat="1" applyFont="1" applyFill="1" applyAlignment="1">
      <alignment vertical="center"/>
    </xf>
    <xf numFmtId="0" fontId="6" fillId="0" borderId="0" xfId="0" applyFont="1" applyFill="1" applyAlignment="1"/>
    <xf numFmtId="39" fontId="4" fillId="0" borderId="0" xfId="149" applyNumberFormat="1" applyFont="1" applyFill="1" applyAlignment="1"/>
    <xf numFmtId="196" fontId="4" fillId="0" borderId="0" xfId="95" applyNumberFormat="1" applyFont="1" applyFill="1" applyBorder="1" applyAlignment="1"/>
    <xf numFmtId="188" fontId="1" fillId="0" borderId="0" xfId="29" applyFill="1" applyBorder="1" applyAlignment="1"/>
    <xf numFmtId="39" fontId="4" fillId="0" borderId="0" xfId="95" applyNumberFormat="1" applyFont="1" applyFill="1" applyBorder="1" applyAlignment="1">
      <alignment horizontal="center"/>
    </xf>
    <xf numFmtId="196" fontId="4" fillId="0" borderId="0" xfId="43" applyNumberFormat="1" applyFont="1" applyFill="1" applyBorder="1" applyAlignment="1"/>
    <xf numFmtId="0" fontId="4" fillId="0" borderId="0" xfId="147" quotePrefix="1" applyNumberFormat="1" applyFont="1" applyFill="1" applyAlignment="1">
      <alignment horizontal="centerContinuous"/>
    </xf>
    <xf numFmtId="0" fontId="5" fillId="0" borderId="0" xfId="147" quotePrefix="1" applyNumberFormat="1" applyFont="1" applyFill="1" applyAlignment="1">
      <alignment horizontal="centerContinuous"/>
    </xf>
    <xf numFmtId="0" fontId="4" fillId="0" borderId="0" xfId="147" applyNumberFormat="1" applyFont="1" applyFill="1" applyAlignment="1">
      <alignment horizontal="centerContinuous"/>
    </xf>
    <xf numFmtId="0" fontId="5" fillId="0" borderId="0" xfId="147" applyNumberFormat="1" applyFont="1" applyFill="1" applyAlignment="1">
      <alignment horizontal="centerContinuous"/>
    </xf>
    <xf numFmtId="0" fontId="49" fillId="0" borderId="0" xfId="147" applyNumberFormat="1" applyFont="1" applyFill="1" applyBorder="1" applyAlignment="1">
      <alignment horizontal="center"/>
    </xf>
    <xf numFmtId="0" fontId="4" fillId="0" borderId="0" xfId="147" applyNumberFormat="1" applyFont="1" applyFill="1" applyAlignment="1">
      <alignment horizontal="center"/>
    </xf>
    <xf numFmtId="0" fontId="4" fillId="0" borderId="0" xfId="147" quotePrefix="1" applyNumberFormat="1" applyFont="1" applyFill="1" applyAlignment="1">
      <alignment horizontal="center"/>
    </xf>
    <xf numFmtId="0" fontId="4" fillId="0" borderId="0" xfId="0" applyNumberFormat="1" applyFont="1" applyFill="1" applyAlignment="1">
      <alignment horizontal="center"/>
    </xf>
    <xf numFmtId="0" fontId="4" fillId="0" borderId="0" xfId="147" applyNumberFormat="1" applyFont="1" applyFill="1" applyAlignment="1"/>
    <xf numFmtId="0" fontId="4" fillId="0" borderId="0" xfId="147" applyNumberFormat="1" applyFont="1" applyFill="1" applyBorder="1" applyAlignment="1">
      <alignment horizontal="center"/>
    </xf>
    <xf numFmtId="39" fontId="49" fillId="0" borderId="0" xfId="147" applyNumberFormat="1" applyFont="1" applyFill="1" applyBorder="1" applyAlignment="1">
      <alignment horizontal="center"/>
    </xf>
    <xf numFmtId="39" fontId="4" fillId="0" borderId="0" xfId="149" applyNumberFormat="1" applyFont="1" applyFill="1"/>
    <xf numFmtId="39" fontId="48" fillId="0" borderId="0" xfId="97" applyNumberFormat="1" applyFont="1" applyFill="1" applyBorder="1"/>
    <xf numFmtId="188" fontId="1" fillId="0" borderId="0" xfId="29" applyFont="1" applyFill="1" applyBorder="1" applyAlignment="1"/>
    <xf numFmtId="39" fontId="4" fillId="0" borderId="14" xfId="149" applyNumberFormat="1" applyFont="1" applyFill="1" applyBorder="1" applyAlignment="1" applyProtection="1">
      <alignment horizontal="center"/>
    </xf>
    <xf numFmtId="191" fontId="4" fillId="0" borderId="0" xfId="147" quotePrefix="1" applyNumberFormat="1" applyFont="1" applyFill="1" applyAlignment="1">
      <alignment horizontal="center"/>
    </xf>
    <xf numFmtId="191" fontId="4" fillId="0" borderId="0" xfId="147" applyNumberFormat="1" applyFont="1" applyFill="1" applyAlignment="1">
      <alignment horizontal="center"/>
    </xf>
    <xf numFmtId="196" fontId="4" fillId="0" borderId="0" xfId="147" applyNumberFormat="1" applyFont="1" applyFill="1" applyAlignment="1">
      <alignment horizontal="center"/>
    </xf>
    <xf numFmtId="39" fontId="4" fillId="0" borderId="4" xfId="149" applyNumberFormat="1" applyFont="1" applyFill="1" applyBorder="1" applyAlignment="1">
      <alignment horizontal="center"/>
    </xf>
    <xf numFmtId="39" fontId="4" fillId="0" borderId="0" xfId="149" quotePrefix="1" applyNumberFormat="1" applyFont="1" applyFill="1" applyBorder="1" applyAlignment="1">
      <alignment horizontal="center"/>
    </xf>
    <xf numFmtId="39" fontId="4" fillId="0" borderId="0" xfId="149" applyNumberFormat="1" applyFont="1" applyFill="1" applyAlignment="1">
      <alignment horizontal="center"/>
    </xf>
    <xf numFmtId="39" fontId="4" fillId="0" borderId="15" xfId="149" applyNumberFormat="1" applyFont="1" applyFill="1" applyBorder="1" applyAlignment="1">
      <alignment horizontal="center"/>
    </xf>
    <xf numFmtId="39" fontId="4" fillId="0" borderId="15" xfId="149" applyNumberFormat="1" applyFont="1" applyFill="1" applyBorder="1" applyAlignment="1"/>
    <xf numFmtId="39" fontId="4" fillId="0" borderId="4" xfId="149" applyNumberFormat="1" applyFont="1" applyFill="1" applyBorder="1" applyAlignment="1"/>
    <xf numFmtId="39" fontId="4" fillId="0" borderId="4" xfId="95" applyNumberFormat="1" applyFont="1" applyFill="1" applyBorder="1" applyAlignment="1"/>
    <xf numFmtId="39" fontId="4" fillId="0" borderId="15" xfId="95" applyNumberFormat="1" applyFont="1" applyFill="1" applyBorder="1" applyAlignment="1"/>
    <xf numFmtId="39" fontId="4" fillId="0" borderId="0" xfId="149" applyNumberFormat="1" applyFont="1" applyFill="1" applyBorder="1" applyAlignment="1" applyProtection="1">
      <alignment horizontal="center"/>
    </xf>
    <xf numFmtId="39" fontId="4" fillId="0" borderId="0" xfId="149" applyNumberFormat="1" applyFont="1" applyFill="1" applyBorder="1" applyAlignment="1">
      <alignment horizontal="center"/>
    </xf>
    <xf numFmtId="39" fontId="4" fillId="0" borderId="0" xfId="149" applyNumberFormat="1" applyFont="1" applyFill="1" applyBorder="1" applyAlignment="1"/>
    <xf numFmtId="39" fontId="4" fillId="0" borderId="0" xfId="149" applyNumberFormat="1" applyFont="1" applyFill="1" applyBorder="1" applyAlignment="1" applyProtection="1"/>
    <xf numFmtId="39" fontId="4" fillId="0" borderId="14" xfId="149" applyNumberFormat="1" applyFont="1" applyFill="1" applyBorder="1" applyAlignment="1">
      <alignment horizontal="center"/>
    </xf>
    <xf numFmtId="39" fontId="4" fillId="0" borderId="14" xfId="149" applyNumberFormat="1" applyFont="1" applyFill="1" applyBorder="1" applyAlignment="1"/>
    <xf numFmtId="39" fontId="4" fillId="0" borderId="14" xfId="149" applyNumberFormat="1" applyFont="1" applyFill="1" applyBorder="1" applyAlignment="1" applyProtection="1"/>
    <xf numFmtId="39" fontId="17" fillId="0" borderId="0" xfId="147" quotePrefix="1" applyNumberFormat="1" applyFont="1" applyFill="1" applyAlignment="1">
      <alignment horizontal="center"/>
    </xf>
    <xf numFmtId="39" fontId="4" fillId="0" borderId="0" xfId="149" applyNumberFormat="1" applyFont="1" applyFill="1" applyBorder="1" applyAlignment="1" applyProtection="1">
      <alignment horizontal="left"/>
    </xf>
    <xf numFmtId="39" fontId="4" fillId="0" borderId="0" xfId="97" applyNumberFormat="1" applyFont="1" applyFill="1" applyBorder="1"/>
    <xf numFmtId="40" fontId="4" fillId="0" borderId="0" xfId="150" applyNumberFormat="1" applyFont="1" applyFill="1" applyAlignment="1" applyProtection="1">
      <alignment horizontal="left"/>
    </xf>
    <xf numFmtId="196" fontId="4" fillId="0" borderId="4" xfId="43" applyNumberFormat="1" applyFont="1" applyFill="1" applyBorder="1" applyAlignment="1"/>
    <xf numFmtId="188" fontId="4" fillId="0" borderId="0" xfId="29" applyFont="1" applyFill="1" applyBorder="1" applyAlignment="1">
      <alignment horizontal="right"/>
    </xf>
    <xf numFmtId="188" fontId="4" fillId="0" borderId="0" xfId="29" applyFont="1" applyFill="1" applyAlignment="1">
      <alignment horizontal="center"/>
    </xf>
    <xf numFmtId="188" fontId="4" fillId="0" borderId="0" xfId="29" applyFont="1" applyFill="1" applyAlignment="1">
      <alignment horizontal="right"/>
    </xf>
    <xf numFmtId="0" fontId="17" fillId="0" borderId="0" xfId="147" applyNumberFormat="1" applyFont="1" applyFill="1" applyAlignment="1">
      <alignment horizontal="center"/>
    </xf>
    <xf numFmtId="196" fontId="4" fillId="0" borderId="4" xfId="147" applyNumberFormat="1" applyFont="1" applyFill="1" applyBorder="1" applyAlignment="1">
      <alignment horizontal="right"/>
    </xf>
    <xf numFmtId="196" fontId="4" fillId="0" borderId="16" xfId="43" applyNumberFormat="1" applyFont="1" applyFill="1" applyBorder="1" applyAlignment="1"/>
    <xf numFmtId="188" fontId="51" fillId="0" borderId="0" xfId="29" applyFont="1" applyFill="1" applyBorder="1" applyAlignment="1">
      <alignment horizontal="right"/>
    </xf>
    <xf numFmtId="188" fontId="51" fillId="0" borderId="0" xfId="29" applyFont="1" applyFill="1" applyAlignment="1">
      <alignment horizontal="right"/>
    </xf>
    <xf numFmtId="205" fontId="4" fillId="0" borderId="16" xfId="147" applyNumberFormat="1" applyFont="1" applyFill="1" applyBorder="1" applyAlignment="1">
      <alignment horizontal="right"/>
    </xf>
    <xf numFmtId="191" fontId="4" fillId="0" borderId="4" xfId="147" applyNumberFormat="1" applyFont="1" applyFill="1" applyBorder="1" applyAlignment="1">
      <alignment horizontal="right"/>
    </xf>
    <xf numFmtId="196" fontId="4" fillId="0" borderId="16" xfId="147" applyNumberFormat="1" applyFont="1" applyFill="1" applyBorder="1" applyAlignment="1">
      <alignment horizontal="right"/>
    </xf>
    <xf numFmtId="39" fontId="49" fillId="0" borderId="0" xfId="147" applyNumberFormat="1" applyFont="1" applyFill="1" applyAlignment="1">
      <alignment horizontal="center"/>
    </xf>
    <xf numFmtId="205" fontId="4" fillId="0" borderId="4" xfId="147" applyNumberFormat="1" applyFont="1" applyFill="1" applyBorder="1" applyAlignment="1">
      <alignment horizontal="right"/>
    </xf>
    <xf numFmtId="205" fontId="4" fillId="0" borderId="14" xfId="147" applyNumberFormat="1" applyFont="1" applyFill="1" applyBorder="1" applyAlignment="1">
      <alignment vertical="center"/>
    </xf>
    <xf numFmtId="205" fontId="4" fillId="0" borderId="14" xfId="147" applyNumberFormat="1" applyFont="1" applyFill="1" applyBorder="1" applyAlignment="1">
      <alignment horizontal="right"/>
    </xf>
    <xf numFmtId="205" fontId="4" fillId="0" borderId="0" xfId="147" applyNumberFormat="1" applyFont="1" applyFill="1" applyAlignment="1">
      <alignment vertical="center"/>
    </xf>
    <xf numFmtId="206" fontId="4" fillId="0" borderId="0" xfId="147" applyNumberFormat="1" applyFont="1" applyFill="1" applyBorder="1" applyAlignment="1"/>
    <xf numFmtId="40" fontId="4" fillId="0" borderId="0" xfId="148" quotePrefix="1" applyNumberFormat="1" applyFont="1" applyFill="1" applyBorder="1" applyAlignment="1">
      <alignment horizontal="center"/>
    </xf>
    <xf numFmtId="39" fontId="4" fillId="0" borderId="0" xfId="147" applyNumberFormat="1" applyFont="1" applyFill="1"/>
    <xf numFmtId="191" fontId="4" fillId="0" borderId="4" xfId="147" applyNumberFormat="1" applyFont="1" applyFill="1" applyBorder="1" applyAlignment="1"/>
    <xf numFmtId="191" fontId="4" fillId="0" borderId="14" xfId="147" applyNumberFormat="1" applyFont="1" applyFill="1" applyBorder="1" applyAlignment="1"/>
    <xf numFmtId="191" fontId="4" fillId="0" borderId="16" xfId="147" applyNumberFormat="1" applyFont="1" applyFill="1" applyBorder="1" applyAlignment="1"/>
    <xf numFmtId="191" fontId="4" fillId="0" borderId="16" xfId="147" applyNumberFormat="1" applyFont="1" applyFill="1" applyBorder="1" applyAlignment="1">
      <alignment horizontal="right"/>
    </xf>
    <xf numFmtId="196" fontId="4" fillId="0" borderId="4" xfId="147" applyNumberFormat="1" applyFont="1" applyFill="1" applyBorder="1" applyAlignment="1"/>
    <xf numFmtId="196" fontId="4" fillId="0" borderId="14" xfId="147" applyNumberFormat="1" applyFont="1" applyFill="1" applyBorder="1" applyAlignment="1"/>
    <xf numFmtId="196" fontId="4" fillId="0" borderId="17" xfId="147" applyNumberFormat="1" applyFont="1" applyFill="1" applyBorder="1" applyAlignment="1"/>
    <xf numFmtId="196" fontId="4" fillId="0" borderId="0" xfId="147" applyNumberFormat="1" applyFont="1" applyFill="1"/>
    <xf numFmtId="196" fontId="4" fillId="0" borderId="15" xfId="147" applyNumberFormat="1" applyFont="1" applyFill="1" applyBorder="1" applyAlignment="1"/>
    <xf numFmtId="196" fontId="4" fillId="0" borderId="14" xfId="29" applyNumberFormat="1" applyFont="1" applyFill="1" applyBorder="1" applyAlignment="1">
      <alignment horizontal="right"/>
    </xf>
    <xf numFmtId="196" fontId="4" fillId="0" borderId="16" xfId="147" applyNumberFormat="1" applyFont="1" applyFill="1" applyBorder="1" applyAlignment="1"/>
    <xf numFmtId="196" fontId="4" fillId="0" borderId="17" xfId="147" applyNumberFormat="1" applyFont="1" applyFill="1" applyBorder="1" applyAlignment="1">
      <alignment horizontal="right"/>
    </xf>
    <xf numFmtId="39" fontId="5" fillId="0" borderId="0" xfId="147" applyNumberFormat="1" applyFont="1" applyFill="1" applyAlignment="1">
      <alignment horizontal="center"/>
    </xf>
    <xf numFmtId="39" fontId="4" fillId="0" borderId="0" xfId="147" applyNumberFormat="1" applyFont="1" applyFill="1" applyAlignment="1">
      <alignment horizontal="center"/>
    </xf>
    <xf numFmtId="39" fontId="4" fillId="0" borderId="0" xfId="147" quotePrefix="1" applyNumberFormat="1" applyFont="1" applyFill="1" applyAlignment="1">
      <alignment horizontal="center"/>
    </xf>
    <xf numFmtId="39" fontId="4" fillId="0" borderId="14" xfId="147" applyNumberFormat="1" applyFont="1" applyFill="1" applyBorder="1" applyAlignment="1">
      <alignment horizontal="center"/>
    </xf>
    <xf numFmtId="39" fontId="4" fillId="0" borderId="0" xfId="147" quotePrefix="1" applyNumberFormat="1" applyFont="1" applyFill="1" applyAlignment="1">
      <alignment horizontal="center"/>
    </xf>
    <xf numFmtId="39" fontId="5" fillId="0" borderId="0" xfId="147" applyNumberFormat="1" applyFont="1" applyFill="1" applyAlignment="1">
      <alignment horizontal="center"/>
    </xf>
    <xf numFmtId="39" fontId="4" fillId="0" borderId="0" xfId="147" applyNumberFormat="1" applyFont="1" applyFill="1" applyAlignment="1">
      <alignment horizontal="center"/>
    </xf>
    <xf numFmtId="189" fontId="4" fillId="0" borderId="0" xfId="148" applyNumberFormat="1" applyFont="1" applyFill="1" applyBorder="1" applyAlignment="1">
      <alignment horizontal="center"/>
    </xf>
    <xf numFmtId="39" fontId="4" fillId="0" borderId="0" xfId="149" applyNumberFormat="1" applyFont="1" applyFill="1" applyAlignment="1" applyProtection="1">
      <alignment horizontal="center"/>
    </xf>
    <xf numFmtId="39" fontId="4" fillId="0" borderId="4" xfId="149" applyNumberFormat="1" applyFont="1" applyFill="1" applyBorder="1" applyAlignment="1">
      <alignment horizontal="center"/>
    </xf>
    <xf numFmtId="39" fontId="4" fillId="0" borderId="14" xfId="149" applyNumberFormat="1" applyFont="1" applyFill="1" applyBorder="1" applyAlignment="1" applyProtection="1">
      <alignment horizontal="center"/>
    </xf>
    <xf numFmtId="40" fontId="4" fillId="0" borderId="14" xfId="148" applyNumberFormat="1" applyFont="1" applyFill="1" applyBorder="1" applyAlignment="1">
      <alignment horizontal="center"/>
    </xf>
  </cellXfs>
  <cellStyles count="151">
    <cellStyle name="20% - Accent1" xfId="1"/>
    <cellStyle name="20% - Accent2" xfId="2"/>
    <cellStyle name="20% - Accent3" xfId="3"/>
    <cellStyle name="20% - Accent4" xfId="4"/>
    <cellStyle name="20% - Accent5" xfId="5"/>
    <cellStyle name="20% - Accent6" xfId="6"/>
    <cellStyle name="40% - Accent1" xfId="7"/>
    <cellStyle name="40% - Accent2" xfId="8"/>
    <cellStyle name="40% - Accent3" xfId="9"/>
    <cellStyle name="40% - Accent4" xfId="10"/>
    <cellStyle name="40% - Accent5" xfId="11"/>
    <cellStyle name="40% - Accent6" xfId="12"/>
    <cellStyle name="60% - Accent1" xfId="13"/>
    <cellStyle name="60% - Accent2" xfId="14"/>
    <cellStyle name="60% - Accent3" xfId="15"/>
    <cellStyle name="60% - Accent4" xfId="16"/>
    <cellStyle name="60% - Accent5" xfId="17"/>
    <cellStyle name="60% - Accent6" xfId="18"/>
    <cellStyle name="Accent1" xfId="19"/>
    <cellStyle name="Accent2" xfId="20"/>
    <cellStyle name="Accent3" xfId="21"/>
    <cellStyle name="Accent4" xfId="22"/>
    <cellStyle name="Accent5" xfId="23"/>
    <cellStyle name="Accent6" xfId="24"/>
    <cellStyle name="Bad" xfId="25"/>
    <cellStyle name="Calc Currency (0)" xfId="26"/>
    <cellStyle name="Calculation" xfId="27"/>
    <cellStyle name="Check Cell" xfId="28"/>
    <cellStyle name="Comma" xfId="29" builtinId="3"/>
    <cellStyle name="Comma 10" xfId="30"/>
    <cellStyle name="Comma 11" xfId="31"/>
    <cellStyle name="Comma 11 2" xfId="32"/>
    <cellStyle name="Comma 2" xfId="33"/>
    <cellStyle name="Comma 2 2" xfId="34"/>
    <cellStyle name="Comma 2 2 2" xfId="35"/>
    <cellStyle name="Comma 2 3" xfId="36"/>
    <cellStyle name="Comma 3" xfId="37"/>
    <cellStyle name="Comma 3 2" xfId="38"/>
    <cellStyle name="Comma 4" xfId="39"/>
    <cellStyle name="Comma 4 2" xfId="40"/>
    <cellStyle name="Comma 5" xfId="41"/>
    <cellStyle name="Comma 5 2" xfId="42"/>
    <cellStyle name="Comma 6" xfId="43"/>
    <cellStyle name="Comma 6 2" xfId="44"/>
    <cellStyle name="Comma 7" xfId="45"/>
    <cellStyle name="Comma 7 2" xfId="46"/>
    <cellStyle name="Comma 8" xfId="47"/>
    <cellStyle name="Comma 9" xfId="48"/>
    <cellStyle name="Comma 9 2" xfId="49"/>
    <cellStyle name="comma zerodec" xfId="50"/>
    <cellStyle name="comma zerodec 2" xfId="51"/>
    <cellStyle name="Currency1" xfId="52"/>
    <cellStyle name="Currency1 2" xfId="53"/>
    <cellStyle name="Currency1 28" xfId="54"/>
    <cellStyle name="Currency1 28 2" xfId="55"/>
    <cellStyle name="Dezimal [0]_OPTIMIR1 (deutsch)" xfId="56"/>
    <cellStyle name="Dezimal_OPTIMIR1 (deutsch)" xfId="57"/>
    <cellStyle name="Dollar (zero dec)" xfId="58"/>
    <cellStyle name="Dollar (zero dec) 2" xfId="59"/>
    <cellStyle name="Explanatory Text" xfId="60"/>
    <cellStyle name="Good" xfId="61"/>
    <cellStyle name="Grey" xfId="62"/>
    <cellStyle name="Grey 2" xfId="63"/>
    <cellStyle name="Header1" xfId="64"/>
    <cellStyle name="Header2" xfId="65"/>
    <cellStyle name="Heading 1" xfId="66"/>
    <cellStyle name="Heading 2" xfId="67"/>
    <cellStyle name="Heading 3" xfId="68"/>
    <cellStyle name="Heading 4" xfId="69"/>
    <cellStyle name="Input" xfId="70"/>
    <cellStyle name="Input [yellow]" xfId="71"/>
    <cellStyle name="Input [yellow] 2" xfId="72"/>
    <cellStyle name="Linked Cell" xfId="73"/>
    <cellStyle name="Neutral" xfId="74"/>
    <cellStyle name="no dec" xfId="75"/>
    <cellStyle name="Normal" xfId="0" builtinId="0"/>
    <cellStyle name="Normal - Style1" xfId="76"/>
    <cellStyle name="Normal - Style1 2" xfId="77"/>
    <cellStyle name="Normal 10" xfId="78"/>
    <cellStyle name="Normal 11" xfId="79"/>
    <cellStyle name="Normal 12" xfId="80"/>
    <cellStyle name="Normal 13" xfId="81"/>
    <cellStyle name="Normal 14" xfId="82"/>
    <cellStyle name="Normal 15" xfId="83"/>
    <cellStyle name="Normal 16" xfId="84"/>
    <cellStyle name="Normal 18" xfId="85"/>
    <cellStyle name="Normal 2" xfId="86"/>
    <cellStyle name="Normal 2 10" xfId="87"/>
    <cellStyle name="Normal 2 2" xfId="88"/>
    <cellStyle name="Normal 2 2 2" xfId="89"/>
    <cellStyle name="Normal 2 3" xfId="90"/>
    <cellStyle name="Normal 20" xfId="91"/>
    <cellStyle name="Normal 3" xfId="92"/>
    <cellStyle name="Normal 3 2" xfId="93"/>
    <cellStyle name="Normal 3 3" xfId="94"/>
    <cellStyle name="Normal 4" xfId="95"/>
    <cellStyle name="Normal 4 2" xfId="96"/>
    <cellStyle name="Normal 4 3" xfId="97"/>
    <cellStyle name="Normal 45" xfId="98"/>
    <cellStyle name="Normal 45 2" xfId="99"/>
    <cellStyle name="Normal 5" xfId="100"/>
    <cellStyle name="Normal 6" xfId="101"/>
    <cellStyle name="Normal 6 2" xfId="102"/>
    <cellStyle name="Normal 7" xfId="103"/>
    <cellStyle name="Normal 7 2" xfId="104"/>
    <cellStyle name="Normal 8" xfId="105"/>
    <cellStyle name="Normal 8 2" xfId="106"/>
    <cellStyle name="Normal 8 2 2" xfId="107"/>
    <cellStyle name="Normal 8 3" xfId="108"/>
    <cellStyle name="Normal 9" xfId="109"/>
    <cellStyle name="Normal 9 2" xfId="110"/>
    <cellStyle name="Normal_PAF-Q3-51" xfId="111"/>
    <cellStyle name="Note" xfId="112"/>
    <cellStyle name="Output" xfId="113"/>
    <cellStyle name="Percent [2]" xfId="114"/>
    <cellStyle name="Percent 10" xfId="115"/>
    <cellStyle name="Percent 2" xfId="116"/>
    <cellStyle name="Percent 3" xfId="117"/>
    <cellStyle name="Percent 3 2" xfId="118"/>
    <cellStyle name="Percent 4" xfId="119"/>
    <cellStyle name="Percent 4 2" xfId="120"/>
    <cellStyle name="Percent 5" xfId="121"/>
    <cellStyle name="Percent 5 2" xfId="122"/>
    <cellStyle name="Percent 6" xfId="123"/>
    <cellStyle name="Percent 6 2" xfId="124"/>
    <cellStyle name="Percent 7" xfId="125"/>
    <cellStyle name="Percent 8" xfId="126"/>
    <cellStyle name="Percent 9" xfId="127"/>
    <cellStyle name="Quantity" xfId="128"/>
    <cellStyle name="Standard_OPTIMIR1 (deutsch)" xfId="129"/>
    <cellStyle name="Title" xfId="130"/>
    <cellStyle name="Total" xfId="131"/>
    <cellStyle name="Warning Text" xfId="132"/>
    <cellStyle name="Wไhrung [0]_OPTIMIR1 (deutsch)" xfId="133"/>
    <cellStyle name="Wไhrung_OPTIMIR1 (deutsch)" xfId="134"/>
    <cellStyle name="เครื่องหมายจุลภาค 2" xfId="135"/>
    <cellStyle name="เครื่องหมายจุลภาค 2 2" xfId="136"/>
    <cellStyle name="เครื่องหมายจุลภาค 2 3" xfId="137"/>
    <cellStyle name="เครื่องหมายจุลภาค 3" xfId="138"/>
    <cellStyle name="เครื่องหมายจุลภาค_bsplt new1" xfId="139"/>
    <cellStyle name="ปกติ 2" xfId="140"/>
    <cellStyle name="ปกติ 2 2" xfId="141"/>
    <cellStyle name="ปกติ 2 2 2" xfId="142"/>
    <cellStyle name="ปกติ 2 2 3 2" xfId="143"/>
    <cellStyle name="ปกติ 2 3" xfId="144"/>
    <cellStyle name="ปกติ 3" xfId="145"/>
    <cellStyle name="ปกติ 3 2" xfId="146"/>
    <cellStyle name="ปกติ_bsplt new1" xfId="147"/>
    <cellStyle name="ปกติ_Sheet1 3" xfId="148"/>
    <cellStyle name="ปกติ_Sheet1 4" xfId="149"/>
    <cellStyle name="ปกติ_Sheet1 5" xfId="150"/>
  </cellStyles>
  <dxfs count="0"/>
  <tableStyles count="0" defaultTableStyle="TableStyleMedium2" defaultPivotStyle="PivotStyleLight16"/>
  <colors>
    <mruColors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ta\d\Office\SAM\Sam-Q4-54\&#3651;&#3610;&#3611;&#3632;&#3627;&#3609;&#3657;&#3634;sam%2031-12-54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ta\d\Office\SAM\2556\Sam-Q3-56\&#3651;&#3610;&#3611;&#3632;&#3627;&#3609;&#3657;&#3634;sam%2030-9-56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ta\d\02%20Work\Audit\03%20Job%20DTTJ\working%20paper\Job\Herba%2009\8110%20Sales-Local%20Combined%20Leadsheet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งบ"/>
      <sheetName val="งบแสดงการฯ"/>
      <sheetName val="กระแสเงินสด"/>
      <sheetName val="NoteP1"/>
      <sheetName val="NoteP2-7"/>
      <sheetName val="NoteP8-10"/>
      <sheetName val="P11"/>
      <sheetName val="P12-14"/>
      <sheetName val="P15-17"/>
      <sheetName val="Note P18"/>
      <sheetName val="Note P19-20"/>
      <sheetName val="Note P21-22"/>
      <sheetName val="จัดประเภทใหม่"/>
      <sheetName val="cashflow"/>
      <sheetName val="Diff"/>
      <sheetName val="กำไรต่อหุ้น"/>
      <sheetName val="จำแนกตามส่วนงาน"/>
      <sheetName val="ภาระผูกพัน"/>
      <sheetName val="ภาระผูกพัน (2)"/>
      <sheetName val="ความเสี่ยง Rate"/>
      <sheetName val="ค่าใช้จ่ายตามลักษณะ"/>
      <sheetName val="ค่าใช้จ่ายพนักงาน"/>
      <sheetName val="ค่าตอบแทนผู้บริหาร"/>
      <sheetName val="วิเคราะห์"/>
      <sheetName val="เตรียมประชุม"/>
      <sheetName val="เตรียมประชุม (2)"/>
      <sheetName val="ใบคำนวณภาษี"/>
      <sheetName val="ค่าใช้จ่ายบวกกลับ2"/>
      <sheetName val="RATIO"/>
      <sheetName val="MAT"/>
      <sheetName val="ปรับปรุง"/>
      <sheetName val="ตารางคำนวณ"/>
      <sheetName val="แนวทางการวิเคราะห์"/>
      <sheetName val="EX 1"/>
      <sheetName val="WLS(1)"/>
      <sheetName val="WLS(2)"/>
      <sheetName val="WLS(3)"/>
      <sheetName val="WLS(4)"/>
      <sheetName val="รายการปรับปรุง"/>
      <sheetName val="myoutput old"/>
      <sheetName val="myoutput"/>
      <sheetName val="งบทดลอง"/>
      <sheetName val="A"/>
      <sheetName val="C"/>
      <sheetName val="C (2)"/>
      <sheetName val="E"/>
      <sheetName val="I"/>
      <sheetName val="N"/>
      <sheetName val="FA"/>
      <sheetName val="T"/>
      <sheetName val="S"/>
      <sheetName val="OS"/>
      <sheetName val="AA"/>
      <sheetName val="CC"/>
      <sheetName val="CC (2)"/>
      <sheetName val="CC (3)"/>
      <sheetName val=" KK"/>
      <sheetName val="EE"/>
      <sheetName val="DD"/>
      <sheetName val="GG"/>
      <sheetName val="II"/>
      <sheetName val="MM"/>
      <sheetName val="NN"/>
      <sheetName val="OO"/>
      <sheetName val="SE"/>
      <sheetName val="10"/>
      <sheetName val="11"/>
      <sheetName val="20"/>
      <sheetName val="Rat"/>
      <sheetName val="30"/>
      <sheetName val="30.1"/>
      <sheetName val="30(1)"/>
      <sheetName val="30(2)"/>
      <sheetName val="30 (3)"/>
      <sheetName val="30(4)"/>
      <sheetName val="ขาย"/>
      <sheetName val="บริหาร"/>
      <sheetName val="42"/>
      <sheetName val="50"/>
      <sheetName val="6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งบแสดงฐานะการเงิน"/>
      <sheetName val="งบกำไรขาดทุนเบ็ดเสร็จ"/>
      <sheetName val="งบแสดงการฯ"/>
      <sheetName val="กระแสเงินสด"/>
      <sheetName val="NoteP1"/>
      <sheetName val="NoteP2-8"/>
      <sheetName val="NoteP9"/>
      <sheetName val="NoteP10-12"/>
      <sheetName val="P13"/>
      <sheetName val="P14-16"/>
      <sheetName val="P17-23"/>
      <sheetName val="Note P24-25"/>
      <sheetName val="Note P26-28"/>
      <sheetName val="Note P29"/>
      <sheetName val="cashflow"/>
      <sheetName val="Diff"/>
      <sheetName val="กำไรต่อหุ้น"/>
      <sheetName val="ภาระผูกพัน"/>
      <sheetName val="จำแนกตามส่วนงาน"/>
      <sheetName val="ความเสี่ยง Rate"/>
      <sheetName val="ค่าใช้จ่ายตามลักษณะ"/>
      <sheetName val="ค่าใช้จ่ายพนักงาน"/>
      <sheetName val="ค่าตอบแทนผู้บริหาร"/>
      <sheetName val="วิเคราะห์"/>
      <sheetName val="เตรียมประชุม"/>
      <sheetName val="ใบคำนวณภาษี"/>
      <sheetName val="ค่าใช้จ่ายบวกกลับ2"/>
      <sheetName val="RATIO"/>
      <sheetName val="MAT"/>
      <sheetName val="แนวทางปฏิบัติ"/>
      <sheetName val="ตารางคำนวณ MAT - Review"/>
      <sheetName val="แนวทางการวิเคราะห์"/>
      <sheetName val="EX 1"/>
      <sheetName val="JV"/>
      <sheetName val="WLS(1)"/>
      <sheetName val="WLS(2)"/>
      <sheetName val="WLS(3)"/>
      <sheetName val="WLS(4)"/>
      <sheetName val="รายการจัดประเภท"/>
      <sheetName val="งบทดลอง"/>
      <sheetName val="gl73-20131024102323"/>
      <sheetName val="A"/>
      <sheetName val="B"/>
      <sheetName val="C"/>
      <sheetName val="C (2)"/>
      <sheetName val="E"/>
      <sheetName val="P"/>
      <sheetName val="FA"/>
      <sheetName val="S"/>
      <sheetName val="U"/>
      <sheetName val="T"/>
      <sheetName val="OS"/>
      <sheetName val="AA"/>
      <sheetName val="CC"/>
      <sheetName val="CC (2)"/>
      <sheetName val="CC (3)"/>
      <sheetName val="EE"/>
      <sheetName val="DD"/>
      <sheetName val="GG"/>
      <sheetName val="MM"/>
      <sheetName val="NN"/>
      <sheetName val="TT"/>
      <sheetName val="OO"/>
      <sheetName val="SE"/>
      <sheetName val="RE"/>
      <sheetName val="10"/>
      <sheetName val="11"/>
      <sheetName val="12"/>
      <sheetName val="13"/>
      <sheetName val="20"/>
      <sheetName val="Rat"/>
      <sheetName val="30"/>
      <sheetName val="30.1"/>
      <sheetName val="30(1)"/>
      <sheetName val="30(2)"/>
      <sheetName val="30 (3)"/>
      <sheetName val="30(4)"/>
      <sheetName val="40 ขาย"/>
      <sheetName val="41 บริหาร"/>
      <sheetName val="42"/>
      <sheetName val="50"/>
      <sheetName val="6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d"/>
      <sheetName val="Links"/>
      <sheetName val="Tickmarks"/>
      <sheetName val="Rollforward"/>
      <sheetName val="thershold"/>
      <sheetName val="Anaytical reviewed"/>
    </sheetNames>
    <sheetDataSet>
      <sheetData sheetId="0">
        <row r="2">
          <cell r="G2" t="str">
            <v>Preliminary</v>
          </cell>
          <cell r="I2" t="str">
            <v>AJE</v>
          </cell>
          <cell r="J2" t="str">
            <v>Adjusted</v>
          </cell>
          <cell r="K2" t="str">
            <v>RJE</v>
          </cell>
          <cell r="L2" t="str">
            <v>31/12/09</v>
          </cell>
          <cell r="N2" t="str">
            <v>31/12/08</v>
          </cell>
        </row>
        <row r="3">
          <cell r="G3" t="str">
            <v>GL</v>
          </cell>
          <cell r="N3" t="str">
            <v>{a}</v>
          </cell>
        </row>
        <row r="4">
          <cell r="G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N4">
            <v>0</v>
          </cell>
        </row>
        <row r="5">
          <cell r="G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N5">
            <v>0</v>
          </cell>
        </row>
        <row r="6">
          <cell r="G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N6">
            <v>0</v>
          </cell>
        </row>
        <row r="8">
          <cell r="G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N8">
            <v>0</v>
          </cell>
        </row>
        <row r="9">
          <cell r="G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N9">
            <v>0</v>
          </cell>
        </row>
        <row r="10">
          <cell r="G10">
            <v>-798123269.75</v>
          </cell>
          <cell r="I10">
            <v>0</v>
          </cell>
          <cell r="J10">
            <v>-798123269.75</v>
          </cell>
          <cell r="K10">
            <v>0</v>
          </cell>
          <cell r="L10">
            <v>-798123269.75</v>
          </cell>
          <cell r="N10">
            <v>-1015677465.16</v>
          </cell>
        </row>
        <row r="11">
          <cell r="G11">
            <v>-798123269.75</v>
          </cell>
          <cell r="I11">
            <v>0</v>
          </cell>
          <cell r="J11">
            <v>-798123269.75</v>
          </cell>
          <cell r="K11">
            <v>0</v>
          </cell>
          <cell r="L11">
            <v>-798123269.75</v>
          </cell>
          <cell r="N11">
            <v>-1015677465.16</v>
          </cell>
        </row>
        <row r="12">
          <cell r="G12">
            <v>-798123269.75</v>
          </cell>
          <cell r="I12">
            <v>0</v>
          </cell>
          <cell r="J12">
            <v>-798123269.75</v>
          </cell>
          <cell r="K12">
            <v>0</v>
          </cell>
          <cell r="L12">
            <v>-798123269.75</v>
          </cell>
          <cell r="N12">
            <v>-1015677465.16</v>
          </cell>
        </row>
      </sheetData>
      <sheetData sheetId="1">
        <row r="1">
          <cell r="F1" t="str">
            <v>Preliminary</v>
          </cell>
          <cell r="G1" t="str">
            <v>AJE</v>
          </cell>
          <cell r="H1" t="str">
            <v>Adjusted</v>
          </cell>
          <cell r="I1" t="str">
            <v>RJE</v>
          </cell>
          <cell r="J1" t="str">
            <v>31/12/09</v>
          </cell>
          <cell r="K1" t="str">
            <v>31/12/08</v>
          </cell>
        </row>
        <row r="3"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</row>
        <row r="4"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</row>
        <row r="5"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</row>
        <row r="7"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</row>
        <row r="8"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</row>
        <row r="9">
          <cell r="F9">
            <v>-798123269.75</v>
          </cell>
          <cell r="G9">
            <v>0</v>
          </cell>
          <cell r="H9">
            <v>-798123269.75</v>
          </cell>
          <cell r="I9">
            <v>0</v>
          </cell>
          <cell r="J9">
            <v>-798123269.75</v>
          </cell>
          <cell r="K9">
            <v>-1015677465.16</v>
          </cell>
        </row>
        <row r="10">
          <cell r="F10">
            <v>-798123269.75</v>
          </cell>
          <cell r="G10">
            <v>0</v>
          </cell>
          <cell r="H10">
            <v>-798123269.75</v>
          </cell>
          <cell r="I10">
            <v>0</v>
          </cell>
          <cell r="J10">
            <v>-798123269.75</v>
          </cell>
          <cell r="K10">
            <v>-1015677465.16</v>
          </cell>
        </row>
        <row r="11">
          <cell r="F11">
            <v>-798123269.75</v>
          </cell>
          <cell r="G11">
            <v>0</v>
          </cell>
          <cell r="H11">
            <v>-798123269.75</v>
          </cell>
          <cell r="I11">
            <v>0</v>
          </cell>
          <cell r="J11">
            <v>-798123269.75</v>
          </cell>
          <cell r="K11">
            <v>-1015677465.16</v>
          </cell>
        </row>
      </sheetData>
      <sheetData sheetId="2"/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10"/>
  <sheetViews>
    <sheetView view="pageBreakPreview" topLeftCell="A88" zoomScaleNormal="100" zoomScaleSheetLayoutView="100" workbookViewId="0">
      <selection activeCell="B93" sqref="B93"/>
    </sheetView>
  </sheetViews>
  <sheetFormatPr defaultColWidth="12.5" defaultRowHeight="27" customHeight="1"/>
  <cols>
    <col min="1" max="4" width="9.33203125" style="6" customWidth="1"/>
    <col min="5" max="5" width="7.83203125" style="6" customWidth="1"/>
    <col min="6" max="6" width="9.6640625" style="83" bestFit="1" customWidth="1"/>
    <col min="7" max="7" width="1.1640625" style="83" customWidth="1"/>
    <col min="8" max="8" width="16.83203125" style="7" customWidth="1"/>
    <col min="9" max="9" width="1" style="7" customWidth="1"/>
    <col min="10" max="10" width="16.83203125" style="6" customWidth="1"/>
    <col min="11" max="11" width="1" style="6" customWidth="1"/>
    <col min="12" max="12" width="16.83203125" style="6" customWidth="1"/>
    <col min="13" max="13" width="1" style="6" customWidth="1"/>
    <col min="14" max="14" width="16.83203125" style="6" customWidth="1"/>
    <col min="15" max="15" width="2" style="6" customWidth="1"/>
    <col min="16" max="16384" width="12.5" style="6"/>
  </cols>
  <sheetData>
    <row r="1" spans="1:14" ht="25.5" customHeight="1">
      <c r="A1" s="51" t="s">
        <v>117</v>
      </c>
      <c r="B1" s="51"/>
      <c r="C1" s="51"/>
      <c r="D1" s="51"/>
      <c r="E1" s="51"/>
      <c r="F1" s="81"/>
      <c r="G1" s="81"/>
      <c r="H1" s="51"/>
      <c r="I1" s="51"/>
      <c r="J1" s="51"/>
      <c r="K1" s="51"/>
      <c r="L1" s="51"/>
      <c r="M1" s="51"/>
      <c r="N1" s="51"/>
    </row>
    <row r="2" spans="1:14" ht="25.5" customHeight="1">
      <c r="A2" s="51" t="s">
        <v>29</v>
      </c>
      <c r="B2" s="51"/>
      <c r="C2" s="51"/>
      <c r="D2" s="51"/>
      <c r="E2" s="51"/>
      <c r="F2" s="81"/>
      <c r="G2" s="81"/>
      <c r="H2" s="51"/>
      <c r="I2" s="51"/>
      <c r="J2" s="51"/>
      <c r="K2" s="51"/>
      <c r="L2" s="51"/>
      <c r="M2" s="51"/>
      <c r="N2" s="51"/>
    </row>
    <row r="3" spans="1:14" ht="25.5" customHeight="1">
      <c r="A3" s="52" t="s">
        <v>173</v>
      </c>
      <c r="B3" s="52"/>
      <c r="C3" s="52"/>
      <c r="D3" s="52"/>
      <c r="E3" s="52"/>
      <c r="F3" s="81"/>
      <c r="G3" s="81"/>
      <c r="H3" s="51"/>
      <c r="I3" s="51"/>
      <c r="J3" s="51"/>
      <c r="K3" s="51"/>
      <c r="L3" s="51"/>
      <c r="M3" s="51"/>
      <c r="N3" s="51"/>
    </row>
    <row r="4" spans="1:14" ht="25.5" customHeight="1">
      <c r="A4" s="53"/>
      <c r="B4" s="53"/>
      <c r="C4" s="53"/>
      <c r="D4" s="53"/>
      <c r="E4" s="53"/>
      <c r="F4" s="82"/>
      <c r="G4" s="82"/>
      <c r="H4" s="53"/>
      <c r="I4" s="53"/>
      <c r="J4" s="53"/>
      <c r="K4" s="53"/>
      <c r="L4" s="53"/>
      <c r="M4" s="53"/>
      <c r="N4" s="53"/>
    </row>
    <row r="5" spans="1:14" s="9" customFormat="1" ht="25.5" customHeight="1">
      <c r="A5" s="6"/>
      <c r="B5" s="6"/>
      <c r="C5" s="6"/>
      <c r="D5" s="6"/>
      <c r="E5" s="6"/>
      <c r="F5" s="84"/>
      <c r="G5" s="84"/>
      <c r="H5" s="153" t="s">
        <v>4</v>
      </c>
      <c r="I5" s="153"/>
      <c r="J5" s="153"/>
      <c r="K5" s="10"/>
      <c r="L5" s="153" t="s">
        <v>5</v>
      </c>
      <c r="M5" s="153"/>
      <c r="N5" s="153"/>
    </row>
    <row r="6" spans="1:14" ht="25.5" customHeight="1">
      <c r="F6" s="6"/>
      <c r="G6" s="6"/>
      <c r="H6" s="5" t="s">
        <v>174</v>
      </c>
      <c r="I6" s="5"/>
      <c r="J6" s="5" t="s">
        <v>172</v>
      </c>
      <c r="K6" s="16"/>
      <c r="L6" s="5" t="s">
        <v>174</v>
      </c>
      <c r="M6" s="5"/>
      <c r="N6" s="5" t="s">
        <v>172</v>
      </c>
    </row>
    <row r="7" spans="1:14" ht="25.5" customHeight="1">
      <c r="A7" s="55"/>
      <c r="B7" s="55"/>
      <c r="C7" s="55"/>
      <c r="D7" s="55"/>
      <c r="E7" s="55"/>
      <c r="F7" s="85"/>
      <c r="G7" s="85"/>
      <c r="H7" s="5" t="s">
        <v>136</v>
      </c>
      <c r="I7" s="5"/>
      <c r="J7" s="5" t="s">
        <v>137</v>
      </c>
      <c r="K7" s="16"/>
      <c r="L7" s="5" t="s">
        <v>136</v>
      </c>
      <c r="M7" s="5"/>
      <c r="N7" s="5" t="s">
        <v>137</v>
      </c>
    </row>
    <row r="8" spans="1:14" ht="25.5" customHeight="1">
      <c r="A8" s="55"/>
      <c r="B8" s="55"/>
      <c r="C8" s="55"/>
      <c r="D8" s="55"/>
      <c r="E8" s="55"/>
      <c r="F8" s="85" t="s">
        <v>7</v>
      </c>
      <c r="G8" s="85"/>
      <c r="H8" s="5" t="s">
        <v>138</v>
      </c>
      <c r="I8" s="5"/>
      <c r="J8" s="5"/>
      <c r="K8" s="16"/>
      <c r="L8" s="5" t="s">
        <v>138</v>
      </c>
      <c r="M8" s="5"/>
      <c r="N8" s="5"/>
    </row>
    <row r="9" spans="1:14" ht="25.5" customHeight="1">
      <c r="A9" s="155" t="s">
        <v>62</v>
      </c>
      <c r="B9" s="155"/>
      <c r="C9" s="155"/>
      <c r="D9" s="155"/>
      <c r="E9" s="55"/>
      <c r="F9" s="85"/>
      <c r="G9" s="85"/>
      <c r="H9" s="5"/>
      <c r="I9" s="5"/>
      <c r="J9" s="5"/>
      <c r="K9" s="16"/>
      <c r="L9" s="5"/>
      <c r="M9" s="5"/>
      <c r="N9" s="5"/>
    </row>
    <row r="10" spans="1:14" ht="25.5" customHeight="1">
      <c r="A10" s="9" t="s">
        <v>8</v>
      </c>
      <c r="B10" s="9"/>
      <c r="C10" s="9"/>
      <c r="D10" s="9"/>
      <c r="E10" s="9"/>
      <c r="F10" s="86"/>
      <c r="G10" s="86"/>
      <c r="H10" s="20"/>
      <c r="I10" s="20"/>
      <c r="M10" s="2"/>
    </row>
    <row r="11" spans="1:14" ht="25.5" customHeight="1">
      <c r="A11" s="6" t="s">
        <v>30</v>
      </c>
      <c r="F11" s="87" t="s">
        <v>188</v>
      </c>
      <c r="G11" s="87"/>
      <c r="H11" s="62">
        <v>65233688.68999996</v>
      </c>
      <c r="I11" s="96"/>
      <c r="J11" s="62">
        <v>89087651.859999999</v>
      </c>
      <c r="K11" s="63"/>
      <c r="L11" s="62">
        <v>60738504.299999967</v>
      </c>
      <c r="M11" s="63"/>
      <c r="N11" s="63">
        <v>86747206.700000003</v>
      </c>
    </row>
    <row r="12" spans="1:14" ht="25.5" customHeight="1">
      <c r="A12" s="6" t="s">
        <v>105</v>
      </c>
      <c r="F12" s="87"/>
      <c r="G12" s="87"/>
      <c r="H12" s="63"/>
      <c r="I12" s="96"/>
      <c r="J12" s="63"/>
      <c r="K12" s="63"/>
      <c r="L12" s="63"/>
      <c r="M12" s="64"/>
      <c r="N12" s="63"/>
    </row>
    <row r="13" spans="1:14" ht="25.5" customHeight="1">
      <c r="A13" s="26" t="s">
        <v>79</v>
      </c>
      <c r="B13" s="26"/>
      <c r="C13" s="26"/>
      <c r="D13" s="26"/>
      <c r="E13" s="26"/>
      <c r="F13" s="122"/>
      <c r="G13" s="122"/>
      <c r="H13" s="62">
        <v>105023866.55000003</v>
      </c>
      <c r="I13" s="97"/>
      <c r="J13" s="62">
        <v>71382831.769999981</v>
      </c>
      <c r="K13" s="63"/>
      <c r="L13" s="62">
        <v>100651846.55000003</v>
      </c>
      <c r="M13" s="64"/>
      <c r="N13" s="62">
        <v>69391971.769999981</v>
      </c>
    </row>
    <row r="14" spans="1:14" ht="25.5" customHeight="1">
      <c r="A14" s="26" t="s">
        <v>106</v>
      </c>
      <c r="B14" s="26"/>
      <c r="C14" s="26"/>
      <c r="D14" s="26"/>
      <c r="E14" s="26"/>
      <c r="F14" s="122"/>
      <c r="G14" s="122"/>
      <c r="H14" s="62">
        <v>13217141.560000001</v>
      </c>
      <c r="I14" s="97"/>
      <c r="J14" s="62">
        <v>16509295.140000001</v>
      </c>
      <c r="K14" s="63"/>
      <c r="L14" s="62">
        <v>12777819.379999999</v>
      </c>
      <c r="M14" s="64"/>
      <c r="N14" s="62">
        <v>16545631.76</v>
      </c>
    </row>
    <row r="15" spans="1:14" ht="25.5" customHeight="1">
      <c r="A15" s="56" t="s">
        <v>139</v>
      </c>
      <c r="B15" s="56"/>
      <c r="C15" s="56"/>
      <c r="D15" s="56"/>
      <c r="E15" s="56"/>
      <c r="F15" s="87" t="s">
        <v>189</v>
      </c>
      <c r="G15" s="87"/>
      <c r="H15" s="128">
        <f>SUM(H13:H14)</f>
        <v>118241008.11000003</v>
      </c>
      <c r="I15" s="96"/>
      <c r="J15" s="128">
        <f>SUM(J13:J14)</f>
        <v>87892126.909999982</v>
      </c>
      <c r="K15" s="64"/>
      <c r="L15" s="128">
        <f>SUM(L13:L14)</f>
        <v>113429665.93000002</v>
      </c>
      <c r="M15" s="64"/>
      <c r="N15" s="128">
        <f>SUM(N13:N14)</f>
        <v>85937603.529999986</v>
      </c>
    </row>
    <row r="16" spans="1:14" ht="25.5" customHeight="1">
      <c r="A16" s="26" t="s">
        <v>183</v>
      </c>
      <c r="B16" s="26"/>
      <c r="C16" s="26"/>
      <c r="D16" s="26"/>
      <c r="E16" s="26"/>
      <c r="F16" s="87" t="s">
        <v>190</v>
      </c>
      <c r="G16" s="87"/>
      <c r="H16" s="62">
        <v>60966934.880000003</v>
      </c>
      <c r="I16" s="62"/>
      <c r="J16" s="62">
        <v>48165856.369999997</v>
      </c>
      <c r="K16" s="62"/>
      <c r="L16" s="62">
        <v>58183752.010000005</v>
      </c>
      <c r="M16" s="62"/>
      <c r="N16" s="62">
        <v>47369427.850000001</v>
      </c>
    </row>
    <row r="17" spans="1:14" ht="25.5" customHeight="1">
      <c r="A17" s="56" t="s">
        <v>31</v>
      </c>
      <c r="B17" s="56"/>
      <c r="C17" s="56"/>
      <c r="D17" s="56"/>
      <c r="E17" s="56"/>
      <c r="F17" s="87" t="s">
        <v>187</v>
      </c>
      <c r="G17" s="87"/>
      <c r="H17" s="62">
        <v>70765122.99000001</v>
      </c>
      <c r="I17" s="96"/>
      <c r="J17" s="62">
        <v>79361163.510000005</v>
      </c>
      <c r="K17" s="62"/>
      <c r="L17" s="62">
        <v>58851839.310000002</v>
      </c>
      <c r="M17" s="62"/>
      <c r="N17" s="62">
        <v>68580030.320000008</v>
      </c>
    </row>
    <row r="18" spans="1:14" ht="25.5" customHeight="1">
      <c r="A18" s="137" t="s">
        <v>181</v>
      </c>
      <c r="B18" s="56"/>
      <c r="C18" s="56"/>
      <c r="D18" s="56"/>
      <c r="E18" s="56"/>
      <c r="F18" s="87" t="s">
        <v>191</v>
      </c>
      <c r="G18" s="87"/>
      <c r="H18" s="62">
        <v>14909.41</v>
      </c>
      <c r="I18" s="96"/>
      <c r="J18" s="62">
        <v>14838.070000000002</v>
      </c>
      <c r="K18" s="62"/>
      <c r="L18" s="62">
        <v>14909.41</v>
      </c>
      <c r="M18" s="62"/>
      <c r="N18" s="62">
        <v>14838.07</v>
      </c>
    </row>
    <row r="19" spans="1:14" ht="25.5" customHeight="1">
      <c r="A19" s="9" t="s">
        <v>46</v>
      </c>
      <c r="B19" s="9"/>
      <c r="C19" s="9"/>
      <c r="D19" s="9"/>
      <c r="E19" s="9"/>
      <c r="F19" s="86"/>
      <c r="G19" s="86"/>
      <c r="H19" s="138">
        <f>H11+H15+H17+H16+H18</f>
        <v>315221664.08000004</v>
      </c>
      <c r="I19" s="97"/>
      <c r="J19" s="138">
        <f>J11+J15+J17+J16+J18</f>
        <v>304521636.71999997</v>
      </c>
      <c r="K19" s="64"/>
      <c r="L19" s="138">
        <f>L11+L15+L17+L16+L18</f>
        <v>291218670.96000004</v>
      </c>
      <c r="M19" s="63"/>
      <c r="N19" s="138">
        <f>N11+N15+N17+N16+N18</f>
        <v>288649106.47000003</v>
      </c>
    </row>
    <row r="20" spans="1:14" ht="25.5" customHeight="1">
      <c r="A20" s="9" t="s">
        <v>9</v>
      </c>
      <c r="B20" s="9"/>
      <c r="C20" s="9"/>
      <c r="D20" s="9"/>
      <c r="E20" s="9"/>
      <c r="F20" s="86"/>
      <c r="G20" s="86"/>
      <c r="H20" s="65"/>
      <c r="I20" s="65"/>
      <c r="J20" s="62"/>
      <c r="K20" s="64"/>
      <c r="L20" s="64"/>
      <c r="M20" s="63"/>
      <c r="N20" s="64"/>
    </row>
    <row r="21" spans="1:14" ht="25.5" customHeight="1">
      <c r="A21" s="6" t="s">
        <v>151</v>
      </c>
      <c r="F21" s="87" t="s">
        <v>192</v>
      </c>
      <c r="G21" s="87"/>
      <c r="H21" s="62">
        <v>64783.340000000004</v>
      </c>
      <c r="I21" s="61"/>
      <c r="J21" s="62">
        <v>64751.02</v>
      </c>
      <c r="K21" s="63"/>
      <c r="L21" s="63">
        <v>0</v>
      </c>
      <c r="M21" s="63"/>
      <c r="N21" s="63">
        <v>0</v>
      </c>
    </row>
    <row r="22" spans="1:14" ht="25.5" customHeight="1">
      <c r="A22" s="6" t="s">
        <v>47</v>
      </c>
      <c r="F22" s="87">
        <v>12</v>
      </c>
      <c r="G22" s="87"/>
      <c r="H22" s="62">
        <v>0</v>
      </c>
      <c r="I22" s="61"/>
      <c r="J22" s="62">
        <v>0</v>
      </c>
      <c r="K22" s="64"/>
      <c r="L22" s="62">
        <v>22666112.969999999</v>
      </c>
      <c r="M22" s="64"/>
      <c r="N22" s="62">
        <v>22666112.969999999</v>
      </c>
    </row>
    <row r="23" spans="1:14" ht="25.5" customHeight="1">
      <c r="A23" s="26" t="s">
        <v>182</v>
      </c>
      <c r="F23" s="87" t="s">
        <v>190</v>
      </c>
      <c r="G23" s="87"/>
      <c r="H23" s="62">
        <v>15974694.190000001</v>
      </c>
      <c r="I23" s="61"/>
      <c r="J23" s="62">
        <v>25397274.68</v>
      </c>
      <c r="K23" s="64"/>
      <c r="L23" s="62">
        <v>15974694.190000001</v>
      </c>
      <c r="M23" s="64"/>
      <c r="N23" s="62">
        <v>25397274.68</v>
      </c>
    </row>
    <row r="24" spans="1:14" ht="25.5" customHeight="1">
      <c r="A24" s="26" t="s">
        <v>48</v>
      </c>
      <c r="B24" s="26"/>
      <c r="C24" s="26"/>
      <c r="D24" s="26"/>
      <c r="E24" s="26"/>
      <c r="F24" s="87" t="s">
        <v>193</v>
      </c>
      <c r="G24" s="87"/>
      <c r="H24" s="62">
        <v>135930378.38999996</v>
      </c>
      <c r="I24" s="61"/>
      <c r="J24" s="62">
        <v>123609648.13999994</v>
      </c>
      <c r="K24" s="63"/>
      <c r="L24" s="63">
        <v>118038701.08999994</v>
      </c>
      <c r="M24" s="63"/>
      <c r="N24" s="63">
        <v>105801302.76999995</v>
      </c>
    </row>
    <row r="25" spans="1:14" ht="25.5" customHeight="1">
      <c r="A25" s="26" t="s">
        <v>154</v>
      </c>
      <c r="B25" s="26"/>
      <c r="C25" s="26"/>
      <c r="D25" s="26"/>
      <c r="E25" s="26"/>
      <c r="F25" s="87" t="s">
        <v>100</v>
      </c>
      <c r="G25" s="87"/>
      <c r="H25" s="62">
        <v>25008683.5</v>
      </c>
      <c r="I25" s="61"/>
      <c r="J25" s="62">
        <v>25979690.859999999</v>
      </c>
      <c r="K25" s="63"/>
      <c r="L25" s="63">
        <v>25008683.5</v>
      </c>
      <c r="M25" s="63"/>
      <c r="N25" s="63">
        <v>25979690.859999999</v>
      </c>
    </row>
    <row r="26" spans="1:14" ht="25.5" customHeight="1">
      <c r="A26" s="6" t="s">
        <v>171</v>
      </c>
      <c r="F26" s="87" t="s">
        <v>194</v>
      </c>
      <c r="G26" s="87"/>
      <c r="H26" s="62">
        <v>674019.54999999981</v>
      </c>
      <c r="I26" s="61"/>
      <c r="J26" s="62">
        <v>748543.98</v>
      </c>
      <c r="K26" s="63"/>
      <c r="L26" s="63">
        <v>674019.54999999981</v>
      </c>
      <c r="M26" s="63"/>
      <c r="N26" s="63">
        <v>748543.98</v>
      </c>
    </row>
    <row r="27" spans="1:14" ht="25.5" customHeight="1">
      <c r="A27" s="6" t="s">
        <v>80</v>
      </c>
      <c r="F27" s="87"/>
      <c r="G27" s="87"/>
      <c r="H27" s="62">
        <v>5432332.9600000009</v>
      </c>
      <c r="I27" s="61"/>
      <c r="J27" s="62">
        <v>5075981.24</v>
      </c>
      <c r="K27" s="63"/>
      <c r="L27" s="62">
        <v>5273678.0200000005</v>
      </c>
      <c r="M27" s="63"/>
      <c r="N27" s="62">
        <v>4912835.6100000003</v>
      </c>
    </row>
    <row r="28" spans="1:14" ht="25.5" customHeight="1">
      <c r="A28" s="6" t="s">
        <v>32</v>
      </c>
      <c r="F28" s="87" t="s">
        <v>195</v>
      </c>
      <c r="G28" s="87"/>
      <c r="H28" s="62">
        <v>1353399.19</v>
      </c>
      <c r="I28" s="65"/>
      <c r="J28" s="62">
        <v>1334792.19</v>
      </c>
      <c r="K28" s="64"/>
      <c r="L28" s="139">
        <v>1199400.95</v>
      </c>
      <c r="M28" s="64"/>
      <c r="N28" s="139">
        <v>1199400.95</v>
      </c>
    </row>
    <row r="29" spans="1:14" ht="25.5" customHeight="1">
      <c r="A29" s="9" t="s">
        <v>49</v>
      </c>
      <c r="B29" s="9"/>
      <c r="C29" s="9"/>
      <c r="D29" s="9"/>
      <c r="E29" s="9"/>
      <c r="F29" s="86"/>
      <c r="G29" s="86"/>
      <c r="H29" s="138">
        <f>SUM(H21:H28)</f>
        <v>184438291.11999997</v>
      </c>
      <c r="I29" s="65"/>
      <c r="J29" s="138">
        <f>SUM(J21:J28)</f>
        <v>182210682.10999992</v>
      </c>
      <c r="K29" s="64"/>
      <c r="L29" s="138">
        <f>SUM(L21:L28)</f>
        <v>188835290.26999995</v>
      </c>
      <c r="M29" s="63"/>
      <c r="N29" s="138">
        <f>SUM(N21:N28)</f>
        <v>186705161.81999996</v>
      </c>
    </row>
    <row r="30" spans="1:14" ht="25.5" customHeight="1" thickBot="1">
      <c r="A30" s="9" t="s">
        <v>10</v>
      </c>
      <c r="B30" s="9"/>
      <c r="C30" s="9"/>
      <c r="D30" s="9"/>
      <c r="E30" s="9"/>
      <c r="F30" s="86"/>
      <c r="G30" s="86"/>
      <c r="H30" s="140">
        <f>H19+H29</f>
        <v>499659955.20000005</v>
      </c>
      <c r="I30" s="65"/>
      <c r="J30" s="140">
        <f>J19+J29</f>
        <v>486732318.82999992</v>
      </c>
      <c r="K30" s="64"/>
      <c r="L30" s="141">
        <f>L19+L29</f>
        <v>480053961.23000002</v>
      </c>
      <c r="M30" s="64"/>
      <c r="N30" s="141">
        <f>N19+N29</f>
        <v>475354268.28999996</v>
      </c>
    </row>
    <row r="31" spans="1:14" ht="25.5" customHeight="1" thickTop="1">
      <c r="A31" s="9"/>
      <c r="B31" s="9"/>
      <c r="C31" s="9"/>
      <c r="D31" s="9"/>
      <c r="E31" s="9"/>
      <c r="H31" s="2"/>
      <c r="J31" s="2"/>
      <c r="K31" s="8"/>
      <c r="L31" s="2"/>
      <c r="M31" s="8"/>
      <c r="N31" s="2"/>
    </row>
    <row r="32" spans="1:14" ht="25.5" customHeight="1">
      <c r="A32" s="6" t="s">
        <v>11</v>
      </c>
      <c r="K32" s="8"/>
      <c r="L32" s="8"/>
      <c r="M32" s="8"/>
      <c r="N32" s="8"/>
    </row>
    <row r="33" spans="1:14" ht="25.5" customHeight="1">
      <c r="K33" s="8"/>
      <c r="L33" s="8"/>
      <c r="M33" s="8"/>
      <c r="N33" s="8"/>
    </row>
    <row r="34" spans="1:14" ht="25.5" customHeight="1">
      <c r="J34" s="52"/>
      <c r="K34" s="52"/>
      <c r="L34" s="52"/>
      <c r="M34" s="54"/>
      <c r="N34" s="22"/>
    </row>
    <row r="35" spans="1:14" ht="25.5" customHeight="1">
      <c r="A35" s="15" t="s">
        <v>163</v>
      </c>
      <c r="B35" s="15"/>
      <c r="C35" s="15"/>
      <c r="D35" s="15"/>
      <c r="E35" s="15"/>
      <c r="F35" s="15"/>
      <c r="G35" s="15"/>
      <c r="I35" s="15" t="s">
        <v>166</v>
      </c>
      <c r="K35" s="15"/>
      <c r="L35" s="15"/>
      <c r="M35" s="15"/>
    </row>
    <row r="36" spans="1:14" ht="25.5" customHeight="1">
      <c r="A36" s="14" t="s">
        <v>165</v>
      </c>
      <c r="B36" s="14"/>
      <c r="C36" s="19"/>
      <c r="D36" s="10"/>
      <c r="E36" s="10"/>
      <c r="F36" s="6"/>
      <c r="G36" s="6"/>
      <c r="I36" s="12" t="s">
        <v>201</v>
      </c>
      <c r="K36" s="10"/>
      <c r="L36" s="18"/>
      <c r="M36" s="10"/>
    </row>
    <row r="37" spans="1:14" ht="26.25" customHeight="1">
      <c r="A37" s="14"/>
      <c r="B37" s="14"/>
      <c r="C37" s="19"/>
      <c r="D37" s="10"/>
      <c r="E37" s="10"/>
      <c r="F37" s="6"/>
      <c r="G37" s="6"/>
      <c r="H37" s="12"/>
      <c r="I37" s="18"/>
      <c r="K37" s="10"/>
      <c r="L37" s="18"/>
      <c r="M37" s="10"/>
    </row>
    <row r="38" spans="1:14" ht="25.5" customHeight="1">
      <c r="A38" s="154" t="s">
        <v>0</v>
      </c>
      <c r="B38" s="154"/>
      <c r="C38" s="154"/>
      <c r="D38" s="154"/>
      <c r="E38" s="154"/>
      <c r="F38" s="154"/>
      <c r="G38" s="154"/>
      <c r="H38" s="154"/>
      <c r="I38" s="154"/>
      <c r="J38" s="154"/>
      <c r="K38" s="154"/>
      <c r="L38" s="154"/>
      <c r="M38" s="154"/>
      <c r="N38" s="154"/>
    </row>
    <row r="39" spans="1:14" ht="25.5" customHeight="1">
      <c r="A39" s="51" t="s">
        <v>117</v>
      </c>
      <c r="B39" s="51"/>
      <c r="C39" s="51"/>
      <c r="D39" s="51"/>
      <c r="E39" s="51"/>
      <c r="F39" s="81"/>
      <c r="G39" s="81"/>
      <c r="H39" s="51"/>
      <c r="I39" s="51"/>
      <c r="J39" s="51"/>
      <c r="K39" s="51"/>
      <c r="L39" s="51"/>
      <c r="M39" s="51"/>
      <c r="N39" s="51"/>
    </row>
    <row r="40" spans="1:14" ht="25.5" customHeight="1">
      <c r="A40" s="51" t="s">
        <v>50</v>
      </c>
      <c r="B40" s="51"/>
      <c r="C40" s="51"/>
      <c r="D40" s="51"/>
      <c r="E40" s="51"/>
      <c r="F40" s="81"/>
      <c r="G40" s="81"/>
      <c r="H40" s="51"/>
      <c r="I40" s="51"/>
      <c r="J40" s="51"/>
      <c r="K40" s="51"/>
      <c r="L40" s="51"/>
      <c r="M40" s="51"/>
      <c r="N40" s="51"/>
    </row>
    <row r="41" spans="1:14" ht="25.5" customHeight="1">
      <c r="A41" s="52" t="str">
        <f>A3</f>
        <v>ณ วันที่ 31 มีนาคม 2564</v>
      </c>
      <c r="B41" s="52"/>
      <c r="C41" s="52"/>
      <c r="D41" s="52"/>
      <c r="E41" s="52"/>
      <c r="F41" s="81"/>
      <c r="G41" s="81"/>
      <c r="H41" s="51"/>
      <c r="I41" s="51"/>
      <c r="J41" s="51"/>
      <c r="K41" s="51"/>
      <c r="L41" s="51"/>
      <c r="M41" s="51"/>
      <c r="N41" s="51"/>
    </row>
    <row r="42" spans="1:14" ht="25.5" customHeight="1">
      <c r="A42" s="52"/>
      <c r="B42" s="52"/>
      <c r="C42" s="52"/>
      <c r="D42" s="52"/>
      <c r="E42" s="52"/>
      <c r="F42" s="81"/>
      <c r="G42" s="81"/>
      <c r="H42" s="51"/>
      <c r="I42" s="51"/>
      <c r="J42" s="51"/>
      <c r="K42" s="51"/>
      <c r="L42" s="51"/>
      <c r="M42" s="51"/>
      <c r="N42" s="51"/>
    </row>
    <row r="43" spans="1:14" s="9" customFormat="1" ht="25.5" customHeight="1">
      <c r="A43" s="6"/>
      <c r="B43" s="6"/>
      <c r="C43" s="6"/>
      <c r="D43" s="6"/>
      <c r="E43" s="6"/>
      <c r="F43" s="84"/>
      <c r="G43" s="84"/>
      <c r="H43" s="153" t="str">
        <f>H5</f>
        <v>งบการเงินรวม (บาท)</v>
      </c>
      <c r="I43" s="153"/>
      <c r="J43" s="153"/>
      <c r="K43" s="10"/>
      <c r="L43" s="153" t="s">
        <v>5</v>
      </c>
      <c r="M43" s="153"/>
      <c r="N43" s="153"/>
    </row>
    <row r="44" spans="1:14" ht="25.5" customHeight="1">
      <c r="F44" s="6"/>
      <c r="G44" s="6"/>
      <c r="H44" s="5" t="str">
        <f>H6</f>
        <v>31 มีนาคม 2564</v>
      </c>
      <c r="I44" s="3"/>
      <c r="J44" s="5" t="str">
        <f>J6</f>
        <v>31 ธันวาคม 2563</v>
      </c>
      <c r="K44" s="16"/>
      <c r="L44" s="5" t="str">
        <f>L6</f>
        <v>31 มีนาคม 2564</v>
      </c>
      <c r="M44" s="3"/>
      <c r="N44" s="5" t="str">
        <f>N6</f>
        <v>31 ธันวาคม 2563</v>
      </c>
    </row>
    <row r="45" spans="1:14" ht="25.5" customHeight="1">
      <c r="A45" s="55"/>
      <c r="B45" s="55"/>
      <c r="C45" s="55"/>
      <c r="D45" s="55"/>
      <c r="E45" s="55"/>
      <c r="F45" s="85"/>
      <c r="G45" s="85"/>
      <c r="H45" s="5" t="s">
        <v>136</v>
      </c>
      <c r="I45" s="5"/>
      <c r="J45" s="5" t="s">
        <v>137</v>
      </c>
      <c r="K45" s="16"/>
      <c r="L45" s="5" t="s">
        <v>136</v>
      </c>
      <c r="M45" s="5"/>
      <c r="N45" s="5" t="s">
        <v>137</v>
      </c>
    </row>
    <row r="46" spans="1:14" ht="25.5" customHeight="1">
      <c r="A46" s="17"/>
      <c r="B46" s="55"/>
      <c r="C46" s="55"/>
      <c r="D46" s="55"/>
      <c r="E46" s="55"/>
      <c r="F46" s="85" t="s">
        <v>7</v>
      </c>
      <c r="G46" s="85"/>
      <c r="H46" s="5" t="s">
        <v>138</v>
      </c>
      <c r="I46" s="5"/>
      <c r="J46" s="5"/>
      <c r="K46" s="16"/>
      <c r="L46" s="5" t="s">
        <v>138</v>
      </c>
      <c r="M46" s="5"/>
      <c r="N46" s="5"/>
    </row>
    <row r="47" spans="1:14" ht="25.5" customHeight="1">
      <c r="A47" s="17" t="s">
        <v>203</v>
      </c>
      <c r="B47" s="150"/>
      <c r="C47" s="150"/>
      <c r="D47" s="55"/>
      <c r="E47" s="55"/>
      <c r="F47" s="85"/>
      <c r="G47" s="85"/>
      <c r="H47" s="5"/>
      <c r="I47" s="5"/>
      <c r="J47" s="5"/>
      <c r="K47" s="16"/>
      <c r="L47" s="5"/>
      <c r="M47" s="5"/>
      <c r="N47" s="5"/>
    </row>
    <row r="48" spans="1:14" ht="25.5" customHeight="1">
      <c r="A48" s="9" t="s">
        <v>12</v>
      </c>
      <c r="B48" s="9"/>
      <c r="C48" s="9"/>
      <c r="D48" s="9"/>
      <c r="E48" s="9"/>
      <c r="F48" s="86"/>
      <c r="G48" s="86"/>
      <c r="H48" s="20"/>
      <c r="I48" s="20"/>
    </row>
    <row r="49" spans="1:14" ht="25.5" customHeight="1">
      <c r="A49" s="6" t="s">
        <v>107</v>
      </c>
      <c r="F49" s="87"/>
      <c r="G49" s="87"/>
      <c r="H49" s="6"/>
      <c r="I49" s="20"/>
      <c r="J49" s="66"/>
      <c r="N49" s="66"/>
    </row>
    <row r="50" spans="1:14" ht="25.5" customHeight="1">
      <c r="A50" s="26" t="s">
        <v>61</v>
      </c>
      <c r="B50" s="26"/>
      <c r="C50" s="26"/>
      <c r="D50" s="26"/>
      <c r="E50" s="26"/>
      <c r="F50" s="86"/>
      <c r="G50" s="86"/>
      <c r="H50" s="66">
        <v>0</v>
      </c>
      <c r="I50" s="98"/>
      <c r="J50" s="66">
        <v>0</v>
      </c>
      <c r="K50" s="66"/>
      <c r="L50" s="66">
        <v>25588525.699999999</v>
      </c>
      <c r="M50" s="68"/>
      <c r="N50" s="66">
        <v>29498155.899999995</v>
      </c>
    </row>
    <row r="51" spans="1:14" ht="25.5" customHeight="1">
      <c r="A51" s="26" t="s">
        <v>73</v>
      </c>
      <c r="B51" s="26"/>
      <c r="C51" s="26"/>
      <c r="D51" s="26"/>
      <c r="E51" s="26"/>
      <c r="F51" s="86"/>
      <c r="G51" s="86"/>
      <c r="H51" s="66">
        <v>47982802.590000004</v>
      </c>
      <c r="I51" s="66"/>
      <c r="J51" s="66">
        <v>49719718.690000474</v>
      </c>
      <c r="K51" s="66"/>
      <c r="L51" s="66">
        <v>43383901.109999821</v>
      </c>
      <c r="M51" s="66"/>
      <c r="N51" s="66">
        <v>44532872.69000043</v>
      </c>
    </row>
    <row r="52" spans="1:14" ht="25.5" customHeight="1">
      <c r="A52" s="26" t="s">
        <v>108</v>
      </c>
      <c r="B52" s="26"/>
      <c r="C52" s="26"/>
      <c r="D52" s="26"/>
      <c r="E52" s="26"/>
      <c r="F52" s="86"/>
      <c r="G52" s="86"/>
      <c r="H52" s="33">
        <v>30508471.739999998</v>
      </c>
      <c r="I52" s="98"/>
      <c r="J52" s="33">
        <v>25102499.829999998</v>
      </c>
      <c r="K52" s="33"/>
      <c r="L52" s="33">
        <v>28929642.68999999</v>
      </c>
      <c r="M52" s="68"/>
      <c r="N52" s="33">
        <v>23580466.289999999</v>
      </c>
    </row>
    <row r="53" spans="1:14" ht="25.5" customHeight="1">
      <c r="A53" s="6" t="s">
        <v>140</v>
      </c>
      <c r="F53" s="87" t="s">
        <v>196</v>
      </c>
      <c r="G53" s="87"/>
      <c r="H53" s="142">
        <f>SUM(H50:H52)</f>
        <v>78491274.329999998</v>
      </c>
      <c r="I53" s="98"/>
      <c r="J53" s="142">
        <f>SUM(J50:J52)</f>
        <v>74822218.520000473</v>
      </c>
      <c r="K53" s="33"/>
      <c r="L53" s="142">
        <f>SUM(L50:L52)</f>
        <v>97902069.499999821</v>
      </c>
      <c r="M53" s="68"/>
      <c r="N53" s="142">
        <f>SUM(N50:N52)</f>
        <v>97611494.880000412</v>
      </c>
    </row>
    <row r="54" spans="1:14" ht="25.5" customHeight="1">
      <c r="A54" s="6" t="s">
        <v>184</v>
      </c>
      <c r="F54" s="87" t="s">
        <v>190</v>
      </c>
      <c r="G54" s="87"/>
      <c r="H54" s="33">
        <v>10513433.33</v>
      </c>
      <c r="I54" s="98"/>
      <c r="J54" s="33">
        <v>9223231.8300000001</v>
      </c>
      <c r="K54" s="33"/>
      <c r="L54" s="33">
        <v>9600023.5700000003</v>
      </c>
      <c r="M54" s="68"/>
      <c r="N54" s="33">
        <v>9223231.8300000001</v>
      </c>
    </row>
    <row r="55" spans="1:14" ht="25.5" customHeight="1">
      <c r="A55" s="6" t="s">
        <v>204</v>
      </c>
      <c r="F55" s="87"/>
      <c r="G55" s="87"/>
      <c r="H55" s="33"/>
      <c r="I55" s="70"/>
      <c r="J55" s="33"/>
      <c r="K55" s="33"/>
      <c r="L55" s="33"/>
      <c r="M55" s="68"/>
      <c r="N55" s="33"/>
    </row>
    <row r="56" spans="1:14" ht="25.5" customHeight="1">
      <c r="A56" s="6" t="s">
        <v>205</v>
      </c>
      <c r="F56" s="87" t="s">
        <v>131</v>
      </c>
      <c r="G56" s="87"/>
      <c r="H56" s="33">
        <v>7994380.3799999999</v>
      </c>
      <c r="I56" s="71"/>
      <c r="J56" s="33">
        <v>8166164.9199999999</v>
      </c>
      <c r="K56" s="33"/>
      <c r="L56" s="33">
        <v>7994380.3799999999</v>
      </c>
      <c r="M56" s="68"/>
      <c r="N56" s="33">
        <v>8166164.9199999999</v>
      </c>
    </row>
    <row r="57" spans="1:14" ht="25.5" customHeight="1">
      <c r="A57" s="6" t="s">
        <v>200</v>
      </c>
      <c r="F57" s="87" t="s">
        <v>135</v>
      </c>
      <c r="G57" s="87"/>
      <c r="H57" s="33">
        <v>2500000</v>
      </c>
      <c r="I57" s="71"/>
      <c r="J57" s="33">
        <v>0</v>
      </c>
      <c r="K57" s="33"/>
      <c r="L57" s="33">
        <v>0</v>
      </c>
      <c r="M57" s="68"/>
      <c r="N57" s="33">
        <v>0</v>
      </c>
    </row>
    <row r="58" spans="1:14" ht="25.5" customHeight="1">
      <c r="A58" s="6" t="s">
        <v>160</v>
      </c>
      <c r="F58" s="86"/>
      <c r="G58" s="86"/>
      <c r="H58" s="66">
        <v>854778.44</v>
      </c>
      <c r="I58" s="70"/>
      <c r="J58" s="66">
        <v>73895.930000000022</v>
      </c>
      <c r="K58" s="33"/>
      <c r="L58" s="33">
        <v>750613.78</v>
      </c>
      <c r="M58" s="67"/>
      <c r="N58" s="33">
        <v>0</v>
      </c>
    </row>
    <row r="59" spans="1:14" ht="25.5" customHeight="1">
      <c r="A59" s="9" t="s">
        <v>51</v>
      </c>
      <c r="B59" s="9"/>
      <c r="C59" s="9"/>
      <c r="D59" s="9"/>
      <c r="E59" s="9"/>
      <c r="F59" s="86"/>
      <c r="G59" s="86"/>
      <c r="H59" s="142">
        <f>SUM(H53:H58)</f>
        <v>100353866.47999999</v>
      </c>
      <c r="I59" s="70"/>
      <c r="J59" s="142">
        <f>SUM(J53:J58)</f>
        <v>92285511.20000048</v>
      </c>
      <c r="K59" s="33"/>
      <c r="L59" s="142">
        <f>SUM(L53:L58)</f>
        <v>116247087.22999981</v>
      </c>
      <c r="M59" s="67"/>
      <c r="N59" s="142">
        <f>SUM(N53:N58)</f>
        <v>115000891.63000041</v>
      </c>
    </row>
    <row r="60" spans="1:14" ht="25.5" customHeight="1">
      <c r="A60" s="9" t="s">
        <v>52</v>
      </c>
      <c r="B60" s="9"/>
      <c r="C60" s="9"/>
      <c r="D60" s="9"/>
      <c r="E60" s="9"/>
      <c r="F60" s="86"/>
      <c r="G60" s="86"/>
      <c r="H60" s="66"/>
      <c r="I60" s="70"/>
      <c r="J60" s="66"/>
      <c r="K60" s="67"/>
      <c r="L60" s="67"/>
      <c r="M60" s="67"/>
      <c r="N60" s="67"/>
    </row>
    <row r="61" spans="1:14" ht="25.5" customHeight="1">
      <c r="A61" s="6" t="s">
        <v>168</v>
      </c>
      <c r="B61" s="9"/>
      <c r="C61" s="9"/>
      <c r="D61" s="9"/>
      <c r="E61" s="9"/>
      <c r="F61" s="87" t="s">
        <v>124</v>
      </c>
      <c r="G61" s="86"/>
      <c r="H61" s="67">
        <v>20000000</v>
      </c>
      <c r="I61" s="70"/>
      <c r="J61" s="66">
        <v>20000000</v>
      </c>
      <c r="K61" s="67"/>
      <c r="L61" s="67">
        <v>20000000</v>
      </c>
      <c r="M61" s="67"/>
      <c r="N61" s="67">
        <v>20000000</v>
      </c>
    </row>
    <row r="62" spans="1:14" ht="25.5" customHeight="1">
      <c r="A62" s="6" t="s">
        <v>155</v>
      </c>
      <c r="F62" s="87" t="s">
        <v>131</v>
      </c>
      <c r="G62" s="87"/>
      <c r="H62" s="66">
        <v>7315337.5899999999</v>
      </c>
      <c r="I62" s="71"/>
      <c r="J62" s="66">
        <v>9155478.1699999999</v>
      </c>
      <c r="K62" s="66"/>
      <c r="L62" s="66">
        <v>7315337.5899999999</v>
      </c>
      <c r="M62" s="67"/>
      <c r="N62" s="66">
        <v>9155478.1699999999</v>
      </c>
    </row>
    <row r="63" spans="1:14" ht="25.5" customHeight="1">
      <c r="A63" s="6" t="s">
        <v>119</v>
      </c>
      <c r="F63" s="87"/>
      <c r="G63" s="87"/>
      <c r="H63" s="66"/>
      <c r="I63" s="71"/>
      <c r="J63" s="66"/>
      <c r="K63" s="66"/>
      <c r="L63" s="66"/>
      <c r="M63" s="67"/>
      <c r="N63" s="66"/>
    </row>
    <row r="64" spans="1:14" ht="25.5" customHeight="1">
      <c r="A64" s="6" t="s">
        <v>120</v>
      </c>
      <c r="F64" s="87" t="s">
        <v>156</v>
      </c>
      <c r="G64" s="87"/>
      <c r="H64" s="66">
        <v>25736623.5</v>
      </c>
      <c r="I64" s="71"/>
      <c r="J64" s="66">
        <v>24866599.5</v>
      </c>
      <c r="K64" s="67"/>
      <c r="L64" s="66">
        <v>22831695.5</v>
      </c>
      <c r="M64" s="67"/>
      <c r="N64" s="66">
        <v>22016760.5</v>
      </c>
    </row>
    <row r="65" spans="1:14" ht="25.5" customHeight="1">
      <c r="A65" s="6" t="s">
        <v>128</v>
      </c>
      <c r="F65" s="87"/>
      <c r="G65" s="87"/>
      <c r="H65" s="143">
        <v>1625790.86</v>
      </c>
      <c r="I65" s="71"/>
      <c r="J65" s="143">
        <v>1708369.0799999998</v>
      </c>
      <c r="K65" s="67"/>
      <c r="L65" s="73">
        <v>1215790.8600000001</v>
      </c>
      <c r="M65" s="67"/>
      <c r="N65" s="73">
        <v>1248369.08</v>
      </c>
    </row>
    <row r="66" spans="1:14" ht="25.5" customHeight="1">
      <c r="A66" s="9" t="s">
        <v>53</v>
      </c>
      <c r="B66" s="9"/>
      <c r="C66" s="9"/>
      <c r="D66" s="9"/>
      <c r="E66" s="9"/>
      <c r="F66" s="86"/>
      <c r="G66" s="86"/>
      <c r="H66" s="73">
        <f>SUM(H61:H65)</f>
        <v>54677751.950000003</v>
      </c>
      <c r="I66" s="70"/>
      <c r="J66" s="73">
        <f>SUM(J61:J65)</f>
        <v>55730446.75</v>
      </c>
      <c r="K66" s="67"/>
      <c r="L66" s="73">
        <f>SUM(L61:L65)</f>
        <v>51362823.950000003</v>
      </c>
      <c r="M66" s="67"/>
      <c r="N66" s="73">
        <f>SUM(N61:N65)</f>
        <v>52420607.75</v>
      </c>
    </row>
    <row r="67" spans="1:14" ht="25.5" customHeight="1">
      <c r="A67" s="9" t="s">
        <v>54</v>
      </c>
      <c r="B67" s="9"/>
      <c r="C67" s="9"/>
      <c r="D67" s="9"/>
      <c r="E67" s="9"/>
      <c r="F67" s="86"/>
      <c r="G67" s="86"/>
      <c r="H67" s="142">
        <f>H59+H66</f>
        <v>155031618.43000001</v>
      </c>
      <c r="I67" s="70"/>
      <c r="J67" s="142">
        <f>J59+J66</f>
        <v>148015957.95000046</v>
      </c>
      <c r="K67" s="67"/>
      <c r="L67" s="73">
        <f>L59+L66</f>
        <v>167609911.17999983</v>
      </c>
      <c r="M67" s="67"/>
      <c r="N67" s="73">
        <f>N59+N66</f>
        <v>167421499.38000041</v>
      </c>
    </row>
    <row r="68" spans="1:14" ht="25.5" customHeight="1">
      <c r="A68" s="9"/>
      <c r="B68" s="9"/>
      <c r="C68" s="9"/>
      <c r="D68" s="9"/>
      <c r="E68" s="9"/>
      <c r="F68" s="86"/>
      <c r="G68" s="86"/>
      <c r="H68" s="33"/>
      <c r="I68" s="70"/>
      <c r="J68" s="33"/>
      <c r="K68" s="67"/>
      <c r="L68" s="67"/>
      <c r="M68" s="67"/>
      <c r="N68" s="67"/>
    </row>
    <row r="69" spans="1:14" ht="25.5" customHeight="1">
      <c r="A69" s="6" t="s">
        <v>11</v>
      </c>
      <c r="K69" s="8"/>
      <c r="L69" s="8"/>
      <c r="M69" s="8"/>
      <c r="N69" s="8"/>
    </row>
    <row r="70" spans="1:14" ht="25.5" customHeight="1">
      <c r="K70" s="8"/>
      <c r="L70" s="8"/>
      <c r="M70" s="8"/>
      <c r="N70" s="8"/>
    </row>
    <row r="71" spans="1:14" ht="25.5" customHeight="1">
      <c r="K71" s="8"/>
      <c r="L71" s="8"/>
      <c r="M71" s="8"/>
      <c r="N71" s="8"/>
    </row>
    <row r="72" spans="1:14" ht="25.5" customHeight="1">
      <c r="A72" s="15" t="s">
        <v>163</v>
      </c>
      <c r="B72" s="15"/>
      <c r="C72" s="15"/>
      <c r="D72" s="15"/>
      <c r="E72" s="15"/>
      <c r="F72" s="15"/>
      <c r="G72" s="15"/>
      <c r="H72" s="15"/>
      <c r="I72" s="15" t="s">
        <v>166</v>
      </c>
      <c r="K72" s="15"/>
      <c r="L72" s="15"/>
      <c r="M72" s="15"/>
    </row>
    <row r="73" spans="1:14" ht="25.5" customHeight="1">
      <c r="A73" s="14" t="s">
        <v>165</v>
      </c>
      <c r="B73" s="14"/>
      <c r="C73" s="19"/>
      <c r="D73" s="10"/>
      <c r="E73" s="10"/>
      <c r="F73" s="6"/>
      <c r="G73" s="6"/>
      <c r="H73" s="12"/>
      <c r="I73" s="12" t="s">
        <v>201</v>
      </c>
      <c r="K73" s="10"/>
      <c r="L73" s="151"/>
      <c r="M73" s="10"/>
    </row>
    <row r="74" spans="1:14" ht="25.5" customHeight="1">
      <c r="A74" s="14"/>
      <c r="B74" s="14"/>
      <c r="C74" s="19"/>
      <c r="D74" s="10"/>
      <c r="E74" s="10"/>
      <c r="F74" s="6"/>
      <c r="G74" s="6"/>
      <c r="H74" s="12"/>
      <c r="I74" s="18"/>
      <c r="K74" s="10"/>
      <c r="L74" s="18"/>
      <c r="M74" s="10"/>
    </row>
    <row r="75" spans="1:14" ht="25.5" customHeight="1">
      <c r="A75" s="154" t="s">
        <v>3</v>
      </c>
      <c r="B75" s="154"/>
      <c r="C75" s="154"/>
      <c r="D75" s="154"/>
      <c r="E75" s="154"/>
      <c r="F75" s="154"/>
      <c r="G75" s="154"/>
      <c r="H75" s="154"/>
      <c r="I75" s="154"/>
      <c r="J75" s="154"/>
      <c r="K75" s="154"/>
      <c r="L75" s="154"/>
      <c r="M75" s="154"/>
      <c r="N75" s="154"/>
    </row>
    <row r="76" spans="1:14" ht="25.5" customHeight="1">
      <c r="A76" s="51" t="s">
        <v>117</v>
      </c>
      <c r="B76" s="51"/>
      <c r="C76" s="51"/>
      <c r="D76" s="51"/>
      <c r="E76" s="51"/>
      <c r="F76" s="81"/>
      <c r="G76" s="81"/>
      <c r="H76" s="51"/>
      <c r="I76" s="51"/>
      <c r="J76" s="51"/>
      <c r="K76" s="51"/>
      <c r="L76" s="51"/>
      <c r="M76" s="51"/>
      <c r="N76" s="51"/>
    </row>
    <row r="77" spans="1:14" ht="25.5" customHeight="1">
      <c r="A77" s="51" t="s">
        <v>50</v>
      </c>
      <c r="B77" s="51"/>
      <c r="C77" s="51"/>
      <c r="D77" s="51"/>
      <c r="E77" s="51"/>
      <c r="F77" s="81"/>
      <c r="G77" s="81"/>
      <c r="H77" s="51"/>
      <c r="I77" s="51"/>
      <c r="J77" s="51"/>
      <c r="K77" s="51"/>
      <c r="L77" s="51"/>
      <c r="M77" s="51"/>
      <c r="N77" s="51"/>
    </row>
    <row r="78" spans="1:14" ht="25.5" customHeight="1">
      <c r="A78" s="52" t="str">
        <f>A3</f>
        <v>ณ วันที่ 31 มีนาคม 2564</v>
      </c>
      <c r="B78" s="52"/>
      <c r="C78" s="52"/>
      <c r="D78" s="52"/>
      <c r="E78" s="52"/>
      <c r="F78" s="81"/>
      <c r="G78" s="81"/>
      <c r="H78" s="51"/>
      <c r="I78" s="51"/>
      <c r="J78" s="51"/>
      <c r="K78" s="51"/>
      <c r="L78" s="51"/>
      <c r="M78" s="51"/>
      <c r="N78" s="51"/>
    </row>
    <row r="79" spans="1:14" ht="25.5" customHeight="1">
      <c r="J79" s="52"/>
      <c r="K79" s="52"/>
      <c r="L79" s="52"/>
      <c r="M79" s="52"/>
      <c r="N79" s="22"/>
    </row>
    <row r="80" spans="1:14" s="9" customFormat="1" ht="25.5" customHeight="1">
      <c r="A80" s="6"/>
      <c r="B80" s="6"/>
      <c r="C80" s="6"/>
      <c r="D80" s="6"/>
      <c r="E80" s="6"/>
      <c r="F80" s="84"/>
      <c r="G80" s="84"/>
      <c r="H80" s="153" t="str">
        <f>H43</f>
        <v>งบการเงินรวม (บาท)</v>
      </c>
      <c r="I80" s="153"/>
      <c r="J80" s="153"/>
      <c r="K80" s="10"/>
      <c r="L80" s="153" t="s">
        <v>5</v>
      </c>
      <c r="M80" s="153"/>
      <c r="N80" s="153"/>
    </row>
    <row r="81" spans="1:14" ht="25.5" customHeight="1">
      <c r="F81" s="6"/>
      <c r="G81" s="6"/>
      <c r="H81" s="5" t="str">
        <f>H44</f>
        <v>31 มีนาคม 2564</v>
      </c>
      <c r="I81" s="3"/>
      <c r="J81" s="5" t="str">
        <f>J44</f>
        <v>31 ธันวาคม 2563</v>
      </c>
      <c r="K81" s="16"/>
      <c r="L81" s="5" t="str">
        <f>L44</f>
        <v>31 มีนาคม 2564</v>
      </c>
      <c r="M81" s="3"/>
      <c r="N81" s="5" t="str">
        <f>N44</f>
        <v>31 ธันวาคม 2563</v>
      </c>
    </row>
    <row r="82" spans="1:14" ht="25.5" customHeight="1">
      <c r="A82" s="55"/>
      <c r="B82" s="55"/>
      <c r="C82" s="55"/>
      <c r="D82" s="55"/>
      <c r="E82" s="55"/>
      <c r="F82" s="85"/>
      <c r="G82" s="85"/>
      <c r="H82" s="5" t="s">
        <v>136</v>
      </c>
      <c r="I82" s="5"/>
      <c r="J82" s="5" t="s">
        <v>137</v>
      </c>
      <c r="K82" s="16"/>
      <c r="L82" s="5" t="s">
        <v>136</v>
      </c>
      <c r="M82" s="5"/>
      <c r="N82" s="5" t="s">
        <v>137</v>
      </c>
    </row>
    <row r="83" spans="1:14" ht="25.5" customHeight="1">
      <c r="A83" s="17"/>
      <c r="B83" s="55"/>
      <c r="C83" s="55"/>
      <c r="D83" s="55"/>
      <c r="E83" s="55"/>
      <c r="F83" s="85" t="s">
        <v>7</v>
      </c>
      <c r="G83" s="85"/>
      <c r="H83" s="5" t="s">
        <v>138</v>
      </c>
      <c r="I83" s="5"/>
      <c r="J83" s="5"/>
      <c r="K83" s="16"/>
      <c r="L83" s="5" t="s">
        <v>138</v>
      </c>
      <c r="M83" s="5"/>
      <c r="N83" s="5"/>
    </row>
    <row r="84" spans="1:14" ht="25.5" customHeight="1">
      <c r="A84" s="17" t="s">
        <v>202</v>
      </c>
      <c r="B84" s="17"/>
      <c r="C84" s="17"/>
      <c r="D84" s="55"/>
      <c r="E84" s="55"/>
      <c r="F84" s="85"/>
      <c r="G84" s="85"/>
      <c r="H84" s="5"/>
      <c r="I84" s="5"/>
      <c r="J84" s="5"/>
      <c r="K84" s="16"/>
      <c r="L84" s="5"/>
      <c r="M84" s="5"/>
      <c r="N84" s="5"/>
    </row>
    <row r="85" spans="1:14" ht="25.5" customHeight="1">
      <c r="A85" s="9" t="s">
        <v>13</v>
      </c>
      <c r="B85" s="9"/>
      <c r="C85" s="9"/>
      <c r="D85" s="9"/>
      <c r="E85" s="9"/>
      <c r="F85" s="86"/>
      <c r="G85" s="86"/>
      <c r="H85" s="5"/>
      <c r="I85" s="3"/>
      <c r="J85" s="5"/>
      <c r="K85" s="16"/>
      <c r="L85" s="5"/>
      <c r="N85" s="5"/>
    </row>
    <row r="86" spans="1:14" ht="25.5" customHeight="1">
      <c r="A86" s="6" t="s">
        <v>14</v>
      </c>
      <c r="F86" s="86"/>
      <c r="G86" s="86"/>
      <c r="H86" s="20"/>
      <c r="I86" s="20"/>
      <c r="K86" s="22"/>
      <c r="L86" s="22"/>
      <c r="M86" s="22"/>
      <c r="N86" s="8"/>
    </row>
    <row r="87" spans="1:14" ht="25.5" customHeight="1">
      <c r="A87" s="56" t="s">
        <v>55</v>
      </c>
      <c r="B87" s="56"/>
      <c r="C87" s="56"/>
      <c r="D87" s="56"/>
      <c r="E87" s="56"/>
      <c r="F87" s="87"/>
      <c r="G87" s="87"/>
      <c r="H87" s="2"/>
      <c r="I87" s="20"/>
      <c r="J87" s="2"/>
      <c r="K87" s="8"/>
      <c r="L87" s="8"/>
      <c r="M87" s="8"/>
      <c r="N87" s="8"/>
    </row>
    <row r="88" spans="1:14" ht="25.5" customHeight="1">
      <c r="A88" s="56" t="s">
        <v>209</v>
      </c>
      <c r="B88" s="56"/>
      <c r="C88" s="56"/>
      <c r="D88" s="56"/>
      <c r="E88" s="56"/>
      <c r="F88" s="87"/>
      <c r="G88" s="87"/>
      <c r="H88" s="2"/>
      <c r="I88" s="20"/>
      <c r="J88" s="2"/>
      <c r="K88" s="8"/>
      <c r="L88" s="8"/>
      <c r="M88" s="8"/>
      <c r="N88" s="8"/>
    </row>
    <row r="89" spans="1:14" ht="25.5" customHeight="1" thickBot="1">
      <c r="B89" s="56" t="s">
        <v>210</v>
      </c>
      <c r="C89" s="56"/>
      <c r="D89" s="56"/>
      <c r="E89" s="56"/>
      <c r="F89" s="87" t="s">
        <v>169</v>
      </c>
      <c r="G89" s="87"/>
      <c r="H89" s="144">
        <v>230000000</v>
      </c>
      <c r="I89" s="70"/>
      <c r="J89" s="144">
        <v>230000000</v>
      </c>
      <c r="K89" s="67"/>
      <c r="L89" s="144">
        <v>230000000</v>
      </c>
      <c r="M89" s="67"/>
      <c r="N89" s="144">
        <v>230000000</v>
      </c>
    </row>
    <row r="90" spans="1:14" ht="25.5" customHeight="1" thickTop="1">
      <c r="A90" s="56" t="s">
        <v>56</v>
      </c>
      <c r="B90" s="56"/>
      <c r="C90" s="56"/>
      <c r="D90" s="56"/>
      <c r="E90" s="56"/>
      <c r="F90" s="87"/>
      <c r="G90" s="87"/>
      <c r="H90" s="33"/>
      <c r="I90" s="70"/>
      <c r="J90" s="67"/>
      <c r="K90" s="68"/>
      <c r="L90" s="67"/>
      <c r="M90" s="68"/>
      <c r="N90" s="67"/>
    </row>
    <row r="91" spans="1:14" ht="25.5" customHeight="1">
      <c r="A91" s="56" t="s">
        <v>209</v>
      </c>
      <c r="B91" s="56"/>
      <c r="C91" s="56"/>
      <c r="D91" s="56"/>
      <c r="E91" s="56"/>
      <c r="F91" s="87"/>
      <c r="G91" s="87"/>
      <c r="H91" s="33"/>
      <c r="I91" s="70"/>
      <c r="J91" s="67"/>
      <c r="K91" s="68"/>
      <c r="L91" s="67"/>
      <c r="M91" s="68"/>
      <c r="N91" s="67"/>
    </row>
    <row r="92" spans="1:14" ht="25.5" customHeight="1">
      <c r="B92" s="56" t="s">
        <v>210</v>
      </c>
      <c r="C92" s="56"/>
      <c r="D92" s="56"/>
      <c r="E92" s="56"/>
      <c r="F92" s="87" t="s">
        <v>169</v>
      </c>
      <c r="G92" s="87"/>
      <c r="H92" s="66">
        <v>230000000</v>
      </c>
      <c r="I92" s="70"/>
      <c r="J92" s="66">
        <v>230000000</v>
      </c>
      <c r="K92" s="68"/>
      <c r="L92" s="66">
        <v>230000000</v>
      </c>
      <c r="M92" s="68"/>
      <c r="N92" s="66">
        <v>230000000</v>
      </c>
    </row>
    <row r="93" spans="1:14" ht="25.5" customHeight="1">
      <c r="A93" s="56" t="s">
        <v>127</v>
      </c>
      <c r="B93" s="56"/>
      <c r="C93" s="56"/>
      <c r="D93" s="56"/>
      <c r="E93" s="56"/>
      <c r="F93" s="87"/>
      <c r="G93" s="87"/>
      <c r="H93" s="145">
        <v>42699106.670000002</v>
      </c>
      <c r="I93" s="70"/>
      <c r="J93" s="145">
        <v>42699106.670000002</v>
      </c>
      <c r="K93" s="68"/>
      <c r="L93" s="145">
        <v>42699106.670000002</v>
      </c>
      <c r="M93" s="68"/>
      <c r="N93" s="145">
        <v>42699106.670000002</v>
      </c>
    </row>
    <row r="94" spans="1:14" ht="25.5" customHeight="1">
      <c r="A94" s="6" t="s">
        <v>143</v>
      </c>
      <c r="F94" s="90"/>
      <c r="G94" s="90"/>
      <c r="H94" s="33"/>
      <c r="I94" s="72"/>
      <c r="J94" s="67"/>
      <c r="K94" s="67"/>
      <c r="L94" s="67"/>
      <c r="M94" s="66"/>
      <c r="N94" s="67"/>
    </row>
    <row r="95" spans="1:14" ht="25.5" customHeight="1">
      <c r="A95" s="6" t="s">
        <v>121</v>
      </c>
      <c r="F95" s="90"/>
      <c r="G95" s="90"/>
      <c r="H95" s="33"/>
      <c r="I95" s="72"/>
      <c r="J95" s="67"/>
      <c r="K95" s="67"/>
      <c r="L95" s="67"/>
      <c r="M95" s="66"/>
      <c r="N95" s="67"/>
    </row>
    <row r="96" spans="1:14" ht="25.5" customHeight="1">
      <c r="A96" s="6" t="s">
        <v>122</v>
      </c>
      <c r="F96" s="87"/>
      <c r="G96" s="87"/>
      <c r="H96" s="33">
        <f>เปลี่ยนแปลงรวม!K18</f>
        <v>19500000</v>
      </c>
      <c r="I96" s="71"/>
      <c r="J96" s="67">
        <f>+เปลี่ยนแปลงรวม!K15</f>
        <v>19500000</v>
      </c>
      <c r="K96" s="67"/>
      <c r="L96" s="67">
        <f>เปลี่ยนแปลงเฉพาะ!K17</f>
        <v>17500000</v>
      </c>
      <c r="M96" s="67"/>
      <c r="N96" s="67">
        <f>เปลี่ยนแปลงเฉพาะ!K14</f>
        <v>17500000</v>
      </c>
    </row>
    <row r="97" spans="1:14" ht="25.5" customHeight="1">
      <c r="A97" s="57" t="s">
        <v>57</v>
      </c>
      <c r="B97" s="57"/>
      <c r="C97" s="57"/>
      <c r="D97" s="57"/>
      <c r="E97" s="57"/>
      <c r="F97" s="86"/>
      <c r="G97" s="86"/>
      <c r="H97" s="66">
        <f>เปลี่ยนแปลงรวม!M18</f>
        <v>52429028.413099833</v>
      </c>
      <c r="I97" s="70"/>
      <c r="J97" s="66">
        <v>46517058.149999999</v>
      </c>
      <c r="K97" s="67"/>
      <c r="L97" s="67">
        <f>เปลี่ยนแปลงเฉพาะ!M17</f>
        <v>22244943.379999857</v>
      </c>
      <c r="M97" s="67"/>
      <c r="N97" s="67">
        <v>17733662.239999998</v>
      </c>
    </row>
    <row r="98" spans="1:14" ht="25.5" customHeight="1">
      <c r="A98" s="9" t="s">
        <v>74</v>
      </c>
      <c r="B98" s="9"/>
      <c r="C98" s="9"/>
      <c r="D98" s="9"/>
      <c r="E98" s="9"/>
      <c r="F98" s="86"/>
      <c r="G98" s="86"/>
      <c r="H98" s="146">
        <f>SUM(H92:H97)</f>
        <v>344628135.08309984</v>
      </c>
      <c r="I98" s="72"/>
      <c r="J98" s="146">
        <f>SUM(J92:J97)</f>
        <v>338716164.81999999</v>
      </c>
      <c r="K98" s="67"/>
      <c r="L98" s="146">
        <f>SUM(L92:L97)</f>
        <v>312444050.04999989</v>
      </c>
      <c r="M98" s="69"/>
      <c r="N98" s="146">
        <f>SUM(N92:N97)</f>
        <v>307932768.91000003</v>
      </c>
    </row>
    <row r="99" spans="1:14" ht="25.5" customHeight="1">
      <c r="A99" s="6" t="s">
        <v>58</v>
      </c>
      <c r="F99" s="86"/>
      <c r="G99" s="86"/>
      <c r="H99" s="66">
        <f>เปลี่ยนแปลงรวม!Q18</f>
        <v>201.68999999995344</v>
      </c>
      <c r="I99" s="70"/>
      <c r="J99" s="66">
        <v>196.06</v>
      </c>
      <c r="K99" s="67"/>
      <c r="L99" s="147">
        <v>0</v>
      </c>
      <c r="M99" s="69"/>
      <c r="N99" s="147">
        <v>0</v>
      </c>
    </row>
    <row r="100" spans="1:14" ht="25.5" customHeight="1">
      <c r="A100" s="9" t="s">
        <v>75</v>
      </c>
      <c r="B100" s="9"/>
      <c r="C100" s="9"/>
      <c r="D100" s="9"/>
      <c r="E100" s="9"/>
      <c r="F100" s="86"/>
      <c r="G100" s="86"/>
      <c r="H100" s="142">
        <f>SUM(H98:H99)</f>
        <v>344628336.77309984</v>
      </c>
      <c r="I100" s="70"/>
      <c r="J100" s="142">
        <f>SUM(J98:J99)</f>
        <v>338716360.88</v>
      </c>
      <c r="K100" s="67"/>
      <c r="L100" s="73">
        <f>SUM(L98:L99)</f>
        <v>312444050.04999989</v>
      </c>
      <c r="M100" s="68"/>
      <c r="N100" s="73">
        <f>SUM(N98:N99)</f>
        <v>307932768.91000003</v>
      </c>
    </row>
    <row r="101" spans="1:14" ht="25.5" customHeight="1" thickBot="1">
      <c r="A101" s="9" t="s">
        <v>15</v>
      </c>
      <c r="B101" s="9"/>
      <c r="C101" s="9"/>
      <c r="D101" s="9"/>
      <c r="E101" s="9"/>
      <c r="F101" s="86"/>
      <c r="G101" s="86"/>
      <c r="H101" s="148">
        <f>H67+H100</f>
        <v>499659955.20309985</v>
      </c>
      <c r="I101" s="70"/>
      <c r="J101" s="148">
        <f>J67+J100</f>
        <v>486732318.83000046</v>
      </c>
      <c r="K101" s="67"/>
      <c r="L101" s="149">
        <f>L67+L100</f>
        <v>480053961.22999972</v>
      </c>
      <c r="M101" s="68"/>
      <c r="N101" s="149">
        <f>N67+N100</f>
        <v>475354268.29000044</v>
      </c>
    </row>
    <row r="102" spans="1:14" ht="25.5" customHeight="1" thickTop="1">
      <c r="A102" s="9"/>
      <c r="B102" s="9"/>
      <c r="C102" s="9"/>
      <c r="D102" s="9"/>
      <c r="E102" s="9"/>
      <c r="F102" s="86"/>
      <c r="G102" s="86"/>
      <c r="H102" s="125"/>
      <c r="I102" s="125"/>
      <c r="J102" s="125"/>
      <c r="K102" s="125"/>
      <c r="L102" s="125"/>
      <c r="M102" s="126"/>
      <c r="N102" s="125"/>
    </row>
    <row r="103" spans="1:14" ht="25.5" customHeight="1">
      <c r="A103" s="9"/>
      <c r="B103" s="9"/>
      <c r="C103" s="9"/>
      <c r="D103" s="9"/>
      <c r="E103" s="9"/>
      <c r="F103" s="86"/>
      <c r="G103" s="86"/>
      <c r="H103" s="119"/>
      <c r="I103" s="120"/>
      <c r="J103" s="119"/>
      <c r="K103" s="119"/>
      <c r="L103" s="119"/>
      <c r="M103" s="121"/>
      <c r="N103" s="119"/>
    </row>
    <row r="104" spans="1:14" ht="25.5" customHeight="1">
      <c r="K104" s="8"/>
      <c r="L104" s="8"/>
      <c r="M104" s="8"/>
      <c r="N104" s="8"/>
    </row>
    <row r="105" spans="1:14" ht="25.5" customHeight="1">
      <c r="A105" s="6" t="s">
        <v>11</v>
      </c>
      <c r="K105" s="8"/>
      <c r="L105" s="8"/>
      <c r="M105" s="8"/>
      <c r="N105" s="8"/>
    </row>
    <row r="106" spans="1:14" ht="25.5" customHeight="1">
      <c r="K106" s="8"/>
      <c r="L106" s="8"/>
      <c r="M106" s="8"/>
      <c r="N106" s="8"/>
    </row>
    <row r="107" spans="1:14" ht="25.5" customHeight="1">
      <c r="K107" s="8"/>
      <c r="L107" s="8"/>
      <c r="M107" s="8"/>
      <c r="N107" s="8"/>
    </row>
    <row r="108" spans="1:14" ht="25.5" customHeight="1">
      <c r="A108" s="15" t="s">
        <v>163</v>
      </c>
      <c r="B108" s="15"/>
      <c r="C108" s="15"/>
      <c r="D108" s="15"/>
      <c r="E108" s="15"/>
      <c r="F108" s="15"/>
      <c r="G108" s="15"/>
      <c r="H108" s="15"/>
      <c r="I108" s="15" t="s">
        <v>166</v>
      </c>
      <c r="K108" s="15"/>
      <c r="L108" s="15"/>
      <c r="M108" s="15"/>
    </row>
    <row r="109" spans="1:14" ht="25.5" customHeight="1">
      <c r="A109" s="14" t="s">
        <v>165</v>
      </c>
      <c r="B109" s="14"/>
      <c r="C109" s="19"/>
      <c r="D109" s="10"/>
      <c r="E109" s="10"/>
      <c r="F109" s="6"/>
      <c r="G109" s="6"/>
      <c r="H109" s="12"/>
      <c r="I109" s="12" t="s">
        <v>201</v>
      </c>
      <c r="K109" s="10"/>
      <c r="L109" s="18"/>
      <c r="M109" s="10"/>
    </row>
    <row r="110" spans="1:14" ht="26.25" customHeight="1"/>
  </sheetData>
  <mergeCells count="9">
    <mergeCell ref="H80:J80"/>
    <mergeCell ref="L80:N80"/>
    <mergeCell ref="H5:J5"/>
    <mergeCell ref="L5:N5"/>
    <mergeCell ref="L43:N43"/>
    <mergeCell ref="H43:J43"/>
    <mergeCell ref="A75:N75"/>
    <mergeCell ref="A38:N38"/>
    <mergeCell ref="A9:D9"/>
  </mergeCells>
  <pageMargins left="0.70866141732283472" right="0.23622047244094491" top="0.65" bottom="0.47244094488188981" header="0.35433070866141736" footer="0.31496062992125984"/>
  <pageSetup paperSize="9" scale="85" fitToHeight="0" orientation="portrait" r:id="rId1"/>
  <headerFooter scaleWithDoc="0" alignWithMargins="0"/>
  <rowBreaks count="2" manualBreakCount="2">
    <brk id="37" max="16383" man="1"/>
    <brk id="7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65"/>
  <sheetViews>
    <sheetView view="pageBreakPreview" topLeftCell="A49" zoomScaleNormal="100" zoomScaleSheetLayoutView="100" workbookViewId="0">
      <selection activeCell="C55" sqref="C55"/>
    </sheetView>
  </sheetViews>
  <sheetFormatPr defaultColWidth="9.33203125" defaultRowHeight="25.5" customHeight="1"/>
  <cols>
    <col min="1" max="1" width="10.33203125" style="6" customWidth="1"/>
    <col min="2" max="2" width="32" style="6" customWidth="1"/>
    <col min="3" max="3" width="9.5" style="7" customWidth="1"/>
    <col min="4" max="4" width="2.83203125" style="7" customWidth="1"/>
    <col min="5" max="5" width="16.5" style="6" customWidth="1"/>
    <col min="6" max="6" width="1.6640625" style="6" customWidth="1"/>
    <col min="7" max="7" width="16.5" style="6" customWidth="1"/>
    <col min="8" max="8" width="1.6640625" style="6" customWidth="1"/>
    <col min="9" max="9" width="16.5" style="6" customWidth="1"/>
    <col min="10" max="10" width="1.6640625" style="6" customWidth="1"/>
    <col min="11" max="11" width="16.5" style="6" customWidth="1"/>
    <col min="12" max="12" width="3.83203125" style="6" customWidth="1"/>
    <col min="13" max="16384" width="9.33203125" style="6"/>
  </cols>
  <sheetData>
    <row r="1" spans="1:11" ht="25.5" customHeight="1">
      <c r="A1" s="156" t="s">
        <v>117</v>
      </c>
      <c r="B1" s="156"/>
      <c r="C1" s="156"/>
      <c r="D1" s="156"/>
      <c r="E1" s="156"/>
      <c r="F1" s="156"/>
      <c r="G1" s="156"/>
      <c r="H1" s="156"/>
      <c r="I1" s="156"/>
      <c r="J1" s="156"/>
      <c r="K1" s="156"/>
    </row>
    <row r="2" spans="1:11" ht="25.5" customHeight="1">
      <c r="A2" s="156" t="s">
        <v>101</v>
      </c>
      <c r="B2" s="156"/>
      <c r="C2" s="156"/>
      <c r="D2" s="156"/>
      <c r="E2" s="156"/>
      <c r="F2" s="156"/>
      <c r="G2" s="156"/>
      <c r="H2" s="156"/>
      <c r="I2" s="156"/>
      <c r="J2" s="156"/>
      <c r="K2" s="156"/>
    </row>
    <row r="3" spans="1:11" ht="25.5" customHeight="1">
      <c r="A3" s="156" t="s">
        <v>175</v>
      </c>
      <c r="B3" s="156"/>
      <c r="C3" s="156"/>
      <c r="D3" s="156"/>
      <c r="E3" s="156"/>
      <c r="F3" s="156"/>
      <c r="G3" s="156"/>
      <c r="H3" s="156"/>
      <c r="I3" s="156"/>
      <c r="J3" s="156"/>
      <c r="K3" s="156"/>
    </row>
    <row r="4" spans="1:11" ht="25.5" customHeight="1">
      <c r="A4" s="18"/>
      <c r="B4" s="18"/>
      <c r="C4" s="18"/>
      <c r="D4" s="18"/>
      <c r="E4" s="18"/>
      <c r="F4" s="18"/>
      <c r="G4" s="18"/>
      <c r="H4" s="18"/>
      <c r="I4" s="18"/>
      <c r="J4" s="18"/>
      <c r="K4" s="18"/>
    </row>
    <row r="5" spans="1:11" s="9" customFormat="1" ht="25.5" customHeight="1">
      <c r="A5" s="6"/>
      <c r="B5" s="6"/>
      <c r="C5" s="91"/>
      <c r="D5" s="91"/>
      <c r="E5" s="153" t="s">
        <v>4</v>
      </c>
      <c r="F5" s="153"/>
      <c r="G5" s="153"/>
      <c r="I5" s="24"/>
      <c r="J5" s="24" t="s">
        <v>5</v>
      </c>
      <c r="K5" s="24"/>
    </row>
    <row r="6" spans="1:11" ht="25.5" customHeight="1">
      <c r="C6" s="85" t="s">
        <v>7</v>
      </c>
      <c r="D6" s="85"/>
      <c r="E6" s="25" t="s">
        <v>176</v>
      </c>
      <c r="F6" s="8"/>
      <c r="G6" s="25" t="s">
        <v>152</v>
      </c>
      <c r="H6" s="8"/>
      <c r="I6" s="25" t="s">
        <v>176</v>
      </c>
      <c r="J6" s="8"/>
      <c r="K6" s="25" t="s">
        <v>152</v>
      </c>
    </row>
    <row r="7" spans="1:11" ht="25.5" customHeight="1">
      <c r="A7" s="26" t="s">
        <v>63</v>
      </c>
      <c r="B7" s="26"/>
      <c r="C7" s="20"/>
      <c r="D7" s="20"/>
      <c r="E7" s="40">
        <v>99893770.989999995</v>
      </c>
      <c r="F7" s="40"/>
      <c r="G7" s="40">
        <v>61781529.359999999</v>
      </c>
      <c r="H7" s="40"/>
      <c r="I7" s="40">
        <v>99634141.36999999</v>
      </c>
      <c r="J7" s="40"/>
      <c r="K7" s="40">
        <v>61762229.359999999</v>
      </c>
    </row>
    <row r="8" spans="1:11" ht="25.5" customHeight="1">
      <c r="A8" s="26" t="s">
        <v>111</v>
      </c>
      <c r="B8" s="26"/>
      <c r="C8" s="20"/>
      <c r="D8" s="20"/>
      <c r="E8" s="40">
        <v>68468367.129999995</v>
      </c>
      <c r="F8" s="40"/>
      <c r="G8" s="40">
        <v>70143732.329999998</v>
      </c>
      <c r="H8" s="40"/>
      <c r="I8" s="40">
        <v>62531812.780000001</v>
      </c>
      <c r="J8" s="40"/>
      <c r="K8" s="40">
        <v>67591644.439999998</v>
      </c>
    </row>
    <row r="9" spans="1:11" ht="25.5" customHeight="1">
      <c r="A9" s="26" t="s">
        <v>64</v>
      </c>
      <c r="B9" s="26"/>
      <c r="C9" s="20"/>
      <c r="D9" s="20"/>
      <c r="E9" s="40">
        <v>301000</v>
      </c>
      <c r="F9" s="40"/>
      <c r="G9" s="40">
        <v>423453.27</v>
      </c>
      <c r="H9" s="40"/>
      <c r="I9" s="40">
        <v>301000</v>
      </c>
      <c r="J9" s="40"/>
      <c r="K9" s="40">
        <v>423453.27</v>
      </c>
    </row>
    <row r="10" spans="1:11" ht="25.5" customHeight="1">
      <c r="A10" s="26" t="s">
        <v>65</v>
      </c>
      <c r="B10" s="26"/>
      <c r="C10" s="20"/>
      <c r="D10" s="20"/>
      <c r="E10" s="131">
        <f>SUM(E7:E9)</f>
        <v>168663138.12</v>
      </c>
      <c r="F10" s="40"/>
      <c r="G10" s="131">
        <f>SUM(G7:G9)</f>
        <v>132348714.95999999</v>
      </c>
      <c r="H10" s="40"/>
      <c r="I10" s="131">
        <f>SUM(I7:I9)</f>
        <v>162466954.14999998</v>
      </c>
      <c r="J10" s="40"/>
      <c r="K10" s="131">
        <f>SUM(K7:K9)</f>
        <v>129777327.06999999</v>
      </c>
    </row>
    <row r="11" spans="1:11" ht="25.5" customHeight="1">
      <c r="A11" s="26" t="s">
        <v>150</v>
      </c>
      <c r="B11" s="26"/>
      <c r="C11" s="20"/>
      <c r="D11" s="20"/>
      <c r="E11" s="40">
        <v>-78931677.900000036</v>
      </c>
      <c r="F11" s="40"/>
      <c r="G11" s="40">
        <v>-44402745.270000003</v>
      </c>
      <c r="H11" s="40"/>
      <c r="I11" s="40">
        <v>-80150381.63000004</v>
      </c>
      <c r="J11" s="40"/>
      <c r="K11" s="40">
        <v>-46409709.280000001</v>
      </c>
    </row>
    <row r="12" spans="1:11" ht="25.5" customHeight="1">
      <c r="A12" s="26" t="s">
        <v>112</v>
      </c>
      <c r="B12" s="26"/>
      <c r="C12" s="20"/>
      <c r="D12" s="20"/>
      <c r="E12" s="40">
        <v>-59379923.299999997</v>
      </c>
      <c r="F12" s="40"/>
      <c r="G12" s="40">
        <v>-63062442.060000002</v>
      </c>
      <c r="H12" s="40"/>
      <c r="I12" s="40">
        <v>-54054537.199999996</v>
      </c>
      <c r="J12" s="40"/>
      <c r="K12" s="40">
        <v>-60701311.060000002</v>
      </c>
    </row>
    <row r="13" spans="1:11" ht="25.5" customHeight="1">
      <c r="A13" s="26" t="s">
        <v>144</v>
      </c>
      <c r="B13" s="26"/>
      <c r="C13" s="20"/>
      <c r="D13" s="20"/>
      <c r="E13" s="131">
        <f>SUM(E11:E12)</f>
        <v>-138311601.20000005</v>
      </c>
      <c r="F13" s="40"/>
      <c r="G13" s="131">
        <f>SUM(G11:G12)</f>
        <v>-107465187.33000001</v>
      </c>
      <c r="H13" s="40"/>
      <c r="I13" s="131">
        <f>SUM(I11:I12)</f>
        <v>-134204918.83000004</v>
      </c>
      <c r="J13" s="40"/>
      <c r="K13" s="131">
        <f>SUM(K11:K12)</f>
        <v>-107111020.34</v>
      </c>
    </row>
    <row r="14" spans="1:11" ht="25.5" customHeight="1">
      <c r="A14" s="26" t="s">
        <v>115</v>
      </c>
      <c r="B14" s="26"/>
      <c r="C14" s="20"/>
      <c r="D14" s="20"/>
      <c r="E14" s="40">
        <f>E10+E13</f>
        <v>30351536.919999957</v>
      </c>
      <c r="F14" s="40"/>
      <c r="G14" s="40">
        <f>G10+G13</f>
        <v>24883527.62999998</v>
      </c>
      <c r="H14" s="40"/>
      <c r="I14" s="40">
        <f>I10+I13</f>
        <v>28262035.319999933</v>
      </c>
      <c r="J14" s="40"/>
      <c r="K14" s="40">
        <f>K10+K13</f>
        <v>22666306.729999989</v>
      </c>
    </row>
    <row r="15" spans="1:11" ht="25.5" customHeight="1">
      <c r="A15" s="26" t="s">
        <v>66</v>
      </c>
      <c r="B15" s="26"/>
      <c r="C15" s="20"/>
      <c r="D15" s="20"/>
      <c r="E15" s="132">
        <v>281938.69000000006</v>
      </c>
      <c r="F15" s="40"/>
      <c r="G15" s="132">
        <f>124420.98-G21+750000</f>
        <v>828246.21</v>
      </c>
      <c r="H15" s="40"/>
      <c r="I15" s="133">
        <v>495299.91000000003</v>
      </c>
      <c r="J15" s="40"/>
      <c r="K15" s="133">
        <v>1074082.71</v>
      </c>
    </row>
    <row r="16" spans="1:11" ht="25.5" customHeight="1">
      <c r="A16" s="6" t="s">
        <v>67</v>
      </c>
      <c r="C16" s="20"/>
      <c r="D16" s="20"/>
      <c r="E16" s="40">
        <f>SUM(E14:E15)</f>
        <v>30633475.609999958</v>
      </c>
      <c r="F16" s="40"/>
      <c r="G16" s="40">
        <f>SUM(G14:G15)</f>
        <v>25711773.839999981</v>
      </c>
      <c r="H16" s="40"/>
      <c r="I16" s="40">
        <f>SUM(I14:I15)</f>
        <v>28757335.229999933</v>
      </c>
      <c r="J16" s="40"/>
      <c r="K16" s="40">
        <f>SUM(K14:K15)</f>
        <v>23740389.43999999</v>
      </c>
    </row>
    <row r="17" spans="1:11" ht="25.5" customHeight="1">
      <c r="A17" s="26" t="s">
        <v>113</v>
      </c>
      <c r="B17" s="26"/>
      <c r="C17" s="20"/>
      <c r="D17" s="20"/>
      <c r="E17" s="134">
        <v>-9717712.5800000038</v>
      </c>
      <c r="F17" s="40"/>
      <c r="G17" s="134">
        <v>-10086876.66</v>
      </c>
      <c r="H17" s="40"/>
      <c r="I17" s="40">
        <v>-9717712.5800000038</v>
      </c>
      <c r="J17" s="40"/>
      <c r="K17" s="40">
        <v>-10086876.659999996</v>
      </c>
    </row>
    <row r="18" spans="1:11" ht="25.5" customHeight="1">
      <c r="A18" s="26" t="s">
        <v>68</v>
      </c>
      <c r="B18" s="26"/>
      <c r="C18" s="20"/>
      <c r="D18" s="20"/>
      <c r="E18" s="134">
        <v>-13493085.699999999</v>
      </c>
      <c r="F18" s="40"/>
      <c r="G18" s="134">
        <v>-13579586.42</v>
      </c>
      <c r="H18" s="40"/>
      <c r="I18" s="40">
        <v>-13059417.459999999</v>
      </c>
      <c r="J18" s="40"/>
      <c r="K18" s="40">
        <v>-13007901.080000002</v>
      </c>
    </row>
    <row r="19" spans="1:11" ht="25.5" customHeight="1">
      <c r="A19" s="6" t="s">
        <v>69</v>
      </c>
      <c r="C19" s="20"/>
      <c r="D19" s="20"/>
      <c r="E19" s="131">
        <f>SUM(E17:E18)</f>
        <v>-23210798.280000001</v>
      </c>
      <c r="F19" s="40"/>
      <c r="G19" s="131">
        <f>SUM(G17:G18)</f>
        <v>-23666463.079999998</v>
      </c>
      <c r="H19" s="40"/>
      <c r="I19" s="131">
        <f>SUM(I17:I18)</f>
        <v>-22777130.040000003</v>
      </c>
      <c r="J19" s="40"/>
      <c r="K19" s="131">
        <f>SUM(K17:K18)</f>
        <v>-23094777.739999998</v>
      </c>
    </row>
    <row r="20" spans="1:11" ht="25.5" customHeight="1">
      <c r="A20" s="6" t="s">
        <v>159</v>
      </c>
      <c r="C20" s="20"/>
      <c r="D20" s="20"/>
      <c r="E20" s="40">
        <f>E16+E19</f>
        <v>7422677.3299999572</v>
      </c>
      <c r="F20" s="40"/>
      <c r="G20" s="40">
        <f>G16+G19</f>
        <v>2045310.759999983</v>
      </c>
      <c r="H20" s="40"/>
      <c r="I20" s="40">
        <f>I16+I19</f>
        <v>5980205.1899999306</v>
      </c>
      <c r="J20" s="40"/>
      <c r="K20" s="40">
        <f>K16+K19</f>
        <v>645611.6999999918</v>
      </c>
    </row>
    <row r="21" spans="1:11" ht="25.5" customHeight="1">
      <c r="A21" s="6" t="s">
        <v>185</v>
      </c>
      <c r="C21" s="20"/>
      <c r="D21" s="20"/>
      <c r="E21" s="40">
        <v>8323</v>
      </c>
      <c r="F21" s="40"/>
      <c r="G21" s="40">
        <v>46174.77</v>
      </c>
      <c r="H21" s="40"/>
      <c r="I21" s="40">
        <v>8290.9699999999993</v>
      </c>
      <c r="J21" s="40"/>
      <c r="K21" s="40">
        <v>46071.8</v>
      </c>
    </row>
    <row r="22" spans="1:11" ht="25.5" customHeight="1">
      <c r="A22" s="26" t="s">
        <v>70</v>
      </c>
      <c r="B22" s="26"/>
      <c r="C22" s="20"/>
      <c r="D22" s="20"/>
      <c r="E22" s="132">
        <v>-276112.53000000003</v>
      </c>
      <c r="F22" s="40"/>
      <c r="G22" s="132">
        <v>-129605.34999999999</v>
      </c>
      <c r="H22" s="40"/>
      <c r="I22" s="133">
        <v>-276112.53000000003</v>
      </c>
      <c r="J22" s="40"/>
      <c r="K22" s="133">
        <v>-129605.34999999999</v>
      </c>
    </row>
    <row r="23" spans="1:11" ht="25.5" customHeight="1">
      <c r="A23" s="26" t="s">
        <v>71</v>
      </c>
      <c r="B23" s="26"/>
      <c r="C23" s="20"/>
      <c r="D23" s="20"/>
      <c r="E23" s="40">
        <f>SUM(E20:E22)</f>
        <v>7154887.799999957</v>
      </c>
      <c r="F23" s="40"/>
      <c r="G23" s="40">
        <f>SUM(G20:G22)</f>
        <v>1961880.1799999829</v>
      </c>
      <c r="H23" s="40"/>
      <c r="I23" s="40">
        <f>SUM(I20:I22)</f>
        <v>5712383.62999993</v>
      </c>
      <c r="J23" s="40"/>
      <c r="K23" s="40">
        <f>SUM(K20:K22)</f>
        <v>562078.14999999187</v>
      </c>
    </row>
    <row r="24" spans="1:11" ht="25.5" customHeight="1">
      <c r="A24" s="26" t="s">
        <v>186</v>
      </c>
      <c r="B24" s="26"/>
      <c r="C24" s="152" t="s">
        <v>211</v>
      </c>
      <c r="D24" s="21"/>
      <c r="E24" s="133">
        <v>-1242911.9064999998</v>
      </c>
      <c r="F24" s="40"/>
      <c r="G24" s="133">
        <v>3679</v>
      </c>
      <c r="H24" s="40"/>
      <c r="I24" s="133">
        <v>-1201102.49</v>
      </c>
      <c r="J24" s="40"/>
      <c r="K24" s="133">
        <v>73781.490000000005</v>
      </c>
    </row>
    <row r="25" spans="1:11" ht="25.5" customHeight="1">
      <c r="A25" s="26" t="s">
        <v>98</v>
      </c>
      <c r="B25" s="26"/>
      <c r="C25" s="20"/>
      <c r="D25" s="20"/>
      <c r="E25" s="40">
        <f>SUM(E23:E24)</f>
        <v>5911975.8934999574</v>
      </c>
      <c r="F25" s="40"/>
      <c r="G25" s="40">
        <f>SUM(G23:G24)</f>
        <v>1965559.1799999829</v>
      </c>
      <c r="H25" s="40"/>
      <c r="I25" s="40">
        <f>SUM(I23:I24)</f>
        <v>4511281.1399999298</v>
      </c>
      <c r="J25" s="40"/>
      <c r="K25" s="40">
        <f>SUM(K23:K24)</f>
        <v>635859.63999999186</v>
      </c>
    </row>
    <row r="26" spans="1:11" ht="25.5" customHeight="1">
      <c r="A26" s="37" t="s">
        <v>145</v>
      </c>
      <c r="B26" s="37"/>
      <c r="C26" s="20"/>
      <c r="D26" s="20"/>
      <c r="E26" s="41"/>
      <c r="F26" s="42"/>
      <c r="G26" s="41"/>
      <c r="H26" s="40"/>
      <c r="I26" s="41"/>
      <c r="J26" s="40"/>
      <c r="K26" s="41"/>
    </row>
    <row r="27" spans="1:11" ht="25.5" customHeight="1">
      <c r="A27" s="12" t="s">
        <v>162</v>
      </c>
      <c r="B27" s="12"/>
      <c r="C27" s="20"/>
      <c r="D27" s="20"/>
      <c r="E27" s="41"/>
      <c r="F27" s="42"/>
      <c r="G27" s="41"/>
      <c r="H27" s="40"/>
      <c r="I27" s="41"/>
      <c r="J27" s="40"/>
      <c r="K27" s="41"/>
    </row>
    <row r="28" spans="1:11" ht="25.5" customHeight="1">
      <c r="A28" s="12" t="s">
        <v>103</v>
      </c>
      <c r="B28" s="12"/>
      <c r="C28" s="20"/>
      <c r="D28" s="20"/>
      <c r="E28" s="41">
        <v>0</v>
      </c>
      <c r="F28" s="42"/>
      <c r="G28" s="41">
        <v>0</v>
      </c>
      <c r="H28" s="40"/>
      <c r="I28" s="41">
        <v>0</v>
      </c>
      <c r="J28" s="40"/>
      <c r="K28" s="41">
        <v>0</v>
      </c>
    </row>
    <row r="29" spans="1:11" ht="25.5" customHeight="1" thickBot="1">
      <c r="A29" s="37" t="s">
        <v>99</v>
      </c>
      <c r="B29" s="37"/>
      <c r="C29" s="20"/>
      <c r="D29" s="20"/>
      <c r="E29" s="127">
        <f>SUM(E25:E28)</f>
        <v>5911975.8934999574</v>
      </c>
      <c r="F29" s="40"/>
      <c r="G29" s="127">
        <f>SUM(G25:G28)</f>
        <v>1965559.1799999829</v>
      </c>
      <c r="H29" s="40"/>
      <c r="I29" s="127">
        <f>SUM(I25:I28)</f>
        <v>4511281.1399999298</v>
      </c>
      <c r="J29" s="40"/>
      <c r="K29" s="127">
        <f>SUM(K25:K28)</f>
        <v>635859.63999999186</v>
      </c>
    </row>
    <row r="30" spans="1:11" ht="25.5" customHeight="1" thickTop="1">
      <c r="A30" s="37"/>
      <c r="B30" s="37"/>
      <c r="C30" s="20"/>
      <c r="D30" s="20"/>
      <c r="E30" s="2"/>
      <c r="F30" s="2"/>
      <c r="G30" s="2"/>
      <c r="H30" s="22"/>
      <c r="I30" s="2"/>
      <c r="J30" s="8"/>
      <c r="K30" s="2"/>
    </row>
    <row r="31" spans="1:11" ht="25.5" customHeight="1">
      <c r="A31" s="37"/>
      <c r="B31" s="37"/>
      <c r="C31" s="20"/>
      <c r="D31" s="20"/>
      <c r="E31" s="2"/>
      <c r="F31" s="2"/>
      <c r="G31" s="2"/>
      <c r="H31" s="22"/>
      <c r="I31" s="2"/>
      <c r="J31" s="8"/>
      <c r="K31" s="2"/>
    </row>
    <row r="32" spans="1:11" ht="25.5" customHeight="1">
      <c r="A32" s="26" t="s">
        <v>11</v>
      </c>
      <c r="B32" s="26"/>
    </row>
    <row r="33" spans="1:11" ht="25.5" customHeight="1">
      <c r="A33" s="26"/>
      <c r="B33" s="26"/>
    </row>
    <row r="34" spans="1:11" ht="25.5" customHeight="1">
      <c r="A34" s="26"/>
      <c r="B34" s="26"/>
    </row>
    <row r="35" spans="1:11" ht="25.5" customHeight="1">
      <c r="A35" s="15" t="s">
        <v>163</v>
      </c>
      <c r="B35" s="15"/>
      <c r="C35" s="6"/>
      <c r="D35" s="6"/>
      <c r="E35" s="88"/>
      <c r="F35" s="6" t="s">
        <v>166</v>
      </c>
      <c r="H35" s="15"/>
      <c r="J35" s="13"/>
      <c r="K35" s="13"/>
    </row>
    <row r="36" spans="1:11" ht="25.5" customHeight="1">
      <c r="A36" s="14" t="s">
        <v>165</v>
      </c>
      <c r="B36" s="14"/>
      <c r="C36" s="6"/>
      <c r="D36" s="6"/>
      <c r="E36" s="89"/>
      <c r="G36" s="12" t="s">
        <v>167</v>
      </c>
      <c r="H36" s="18"/>
      <c r="J36" s="8"/>
      <c r="K36" s="8"/>
    </row>
    <row r="37" spans="1:11" ht="25.5" customHeight="1">
      <c r="A37" s="154" t="s">
        <v>0</v>
      </c>
      <c r="B37" s="154"/>
      <c r="C37" s="154"/>
      <c r="D37" s="154"/>
      <c r="E37" s="154"/>
      <c r="F37" s="154"/>
      <c r="G37" s="154"/>
      <c r="H37" s="154"/>
      <c r="I37" s="154"/>
      <c r="J37" s="154"/>
      <c r="K37" s="154"/>
    </row>
    <row r="38" spans="1:11" ht="25.5" customHeight="1">
      <c r="A38" s="154" t="s">
        <v>72</v>
      </c>
      <c r="B38" s="154"/>
      <c r="C38" s="154"/>
      <c r="D38" s="154"/>
      <c r="E38" s="154"/>
      <c r="F38" s="154"/>
      <c r="G38" s="154"/>
      <c r="H38" s="154"/>
      <c r="I38" s="154"/>
      <c r="J38" s="154"/>
      <c r="K38" s="154"/>
    </row>
    <row r="39" spans="1:11" ht="25.5" customHeight="1">
      <c r="A39" s="156" t="s">
        <v>102</v>
      </c>
      <c r="B39" s="156"/>
      <c r="C39" s="156"/>
      <c r="D39" s="156"/>
      <c r="E39" s="156"/>
      <c r="F39" s="156"/>
      <c r="G39" s="156"/>
      <c r="H39" s="156"/>
      <c r="I39" s="156"/>
      <c r="J39" s="156"/>
      <c r="K39" s="156"/>
    </row>
    <row r="40" spans="1:11" ht="25.5" customHeight="1">
      <c r="A40" s="156" t="str">
        <f>A3</f>
        <v>สำหรับงวดสามเดือน สิ้นสุดวันที่ 31 มีนาคม 2564 (ยังไม่ได้ตรวจสอบ / สอบทานแล้ว)</v>
      </c>
      <c r="B40" s="156"/>
      <c r="C40" s="156"/>
      <c r="D40" s="156"/>
      <c r="E40" s="156"/>
      <c r="F40" s="156"/>
      <c r="G40" s="156"/>
      <c r="H40" s="156"/>
      <c r="I40" s="156"/>
      <c r="J40" s="156"/>
      <c r="K40" s="156"/>
    </row>
    <row r="41" spans="1:11" ht="25.5" customHeight="1">
      <c r="A41" s="37"/>
      <c r="B41" s="37"/>
      <c r="C41" s="18"/>
      <c r="D41" s="18"/>
      <c r="E41" s="18"/>
      <c r="F41" s="18"/>
      <c r="G41" s="18"/>
      <c r="H41" s="18"/>
      <c r="I41" s="18"/>
      <c r="J41" s="18"/>
      <c r="K41" s="18"/>
    </row>
    <row r="42" spans="1:11" ht="25.5" customHeight="1">
      <c r="A42" s="37"/>
      <c r="B42" s="37"/>
      <c r="C42" s="23"/>
      <c r="D42" s="23"/>
      <c r="E42" s="153" t="s">
        <v>4</v>
      </c>
      <c r="F42" s="153"/>
      <c r="G42" s="153"/>
      <c r="H42" s="9"/>
      <c r="I42" s="24"/>
      <c r="J42" s="24" t="s">
        <v>5</v>
      </c>
      <c r="K42" s="24"/>
    </row>
    <row r="43" spans="1:11" ht="25.5" customHeight="1">
      <c r="A43" s="26"/>
      <c r="B43" s="26"/>
      <c r="C43" s="85" t="s">
        <v>7</v>
      </c>
      <c r="D43" s="85"/>
      <c r="E43" s="25" t="str">
        <f>E6</f>
        <v>2564</v>
      </c>
      <c r="F43" s="8"/>
      <c r="G43" s="25" t="str">
        <f>G6</f>
        <v>2563</v>
      </c>
      <c r="H43" s="8"/>
      <c r="I43" s="25" t="str">
        <f>I6</f>
        <v>2564</v>
      </c>
      <c r="J43" s="8"/>
      <c r="K43" s="25" t="str">
        <f>K6</f>
        <v>2563</v>
      </c>
    </row>
    <row r="44" spans="1:11" ht="25.5" customHeight="1">
      <c r="A44" s="12" t="s">
        <v>116</v>
      </c>
      <c r="B44" s="12"/>
      <c r="C44" s="34"/>
      <c r="D44" s="34"/>
      <c r="E44" s="2"/>
      <c r="F44" s="2"/>
      <c r="G44" s="8"/>
      <c r="H44" s="35"/>
      <c r="I44" s="35"/>
      <c r="J44" s="36"/>
      <c r="K44" s="35"/>
    </row>
    <row r="45" spans="1:11" s="9" customFormat="1" ht="25.5" customHeight="1">
      <c r="A45" s="12" t="s">
        <v>59</v>
      </c>
      <c r="B45" s="12"/>
      <c r="C45" s="31"/>
      <c r="D45" s="31"/>
      <c r="E45" s="40">
        <f>E47-E46</f>
        <v>5911970.2634999575</v>
      </c>
      <c r="F45" s="40"/>
      <c r="G45" s="40">
        <f>G47-G46</f>
        <v>1965555.1899999829</v>
      </c>
      <c r="H45" s="40"/>
      <c r="I45" s="40">
        <f>I25</f>
        <v>4511281.1399999298</v>
      </c>
      <c r="J45" s="40"/>
      <c r="K45" s="40">
        <f>K25</f>
        <v>635859.63999999186</v>
      </c>
    </row>
    <row r="46" spans="1:11" s="9" customFormat="1" ht="25.5" customHeight="1">
      <c r="A46" s="2" t="s">
        <v>60</v>
      </c>
      <c r="B46" s="2"/>
      <c r="C46" s="31"/>
      <c r="D46" s="31"/>
      <c r="E46" s="41">
        <v>5.63</v>
      </c>
      <c r="F46" s="40"/>
      <c r="G46" s="41">
        <v>3.99</v>
      </c>
      <c r="H46" s="40"/>
      <c r="I46" s="40">
        <v>0</v>
      </c>
      <c r="J46" s="40"/>
      <c r="K46" s="40">
        <v>0</v>
      </c>
    </row>
    <row r="47" spans="1:11" s="9" customFormat="1" ht="25.5" customHeight="1" thickBot="1">
      <c r="A47" s="30"/>
      <c r="B47" s="30"/>
      <c r="C47" s="31"/>
      <c r="D47" s="31"/>
      <c r="E47" s="127">
        <f>E25</f>
        <v>5911975.8934999574</v>
      </c>
      <c r="F47" s="40"/>
      <c r="G47" s="127">
        <f>G25</f>
        <v>1965559.1799999829</v>
      </c>
      <c r="H47" s="40"/>
      <c r="I47" s="127">
        <f>SUM(I45:I46)</f>
        <v>4511281.1399999298</v>
      </c>
      <c r="J47" s="40"/>
      <c r="K47" s="127">
        <f>SUM(K45:K46)</f>
        <v>635859.63999999186</v>
      </c>
    </row>
    <row r="48" spans="1:11" s="9" customFormat="1" ht="25.5" customHeight="1" thickTop="1">
      <c r="A48" s="30"/>
      <c r="B48" s="30"/>
      <c r="C48" s="31"/>
      <c r="D48" s="31"/>
      <c r="E48" s="42"/>
      <c r="F48" s="43"/>
      <c r="G48" s="42"/>
      <c r="H48" s="41"/>
      <c r="I48" s="40"/>
      <c r="J48" s="41"/>
      <c r="K48" s="40"/>
    </row>
    <row r="49" spans="1:11" ht="25.5" customHeight="1">
      <c r="A49" s="12" t="s">
        <v>95</v>
      </c>
      <c r="B49" s="12"/>
      <c r="C49" s="34"/>
      <c r="D49" s="34"/>
      <c r="E49" s="42"/>
      <c r="F49" s="42"/>
      <c r="G49" s="40"/>
      <c r="H49" s="44"/>
      <c r="I49" s="44"/>
      <c r="J49" s="45"/>
      <c r="K49" s="44"/>
    </row>
    <row r="50" spans="1:11" s="9" customFormat="1" ht="25.5" customHeight="1">
      <c r="A50" s="12" t="s">
        <v>59</v>
      </c>
      <c r="B50" s="12"/>
      <c r="C50" s="31"/>
      <c r="D50" s="31"/>
      <c r="E50" s="40">
        <f>E52-E51</f>
        <v>5911970.2634999575</v>
      </c>
      <c r="F50" s="40"/>
      <c r="G50" s="40">
        <f>G52-G51</f>
        <v>1965555.1899999829</v>
      </c>
      <c r="H50" s="40"/>
      <c r="I50" s="40">
        <f>I29</f>
        <v>4511281.1399999298</v>
      </c>
      <c r="J50" s="40"/>
      <c r="K50" s="40">
        <f>K29</f>
        <v>635859.63999999186</v>
      </c>
    </row>
    <row r="51" spans="1:11" s="9" customFormat="1" ht="25.5" customHeight="1">
      <c r="A51" s="2" t="s">
        <v>60</v>
      </c>
      <c r="B51" s="2"/>
      <c r="C51" s="31"/>
      <c r="D51" s="31"/>
      <c r="E51" s="41">
        <f>E46</f>
        <v>5.63</v>
      </c>
      <c r="F51" s="40"/>
      <c r="G51" s="67">
        <f>+G46</f>
        <v>3.99</v>
      </c>
      <c r="H51" s="40"/>
      <c r="I51" s="40">
        <v>0</v>
      </c>
      <c r="J51" s="40"/>
      <c r="K51" s="40">
        <v>0</v>
      </c>
    </row>
    <row r="52" spans="1:11" s="9" customFormat="1" ht="25.5" customHeight="1" thickBot="1">
      <c r="A52" s="30"/>
      <c r="B52" s="30"/>
      <c r="C52" s="31"/>
      <c r="D52" s="31"/>
      <c r="E52" s="127">
        <f>E29</f>
        <v>5911975.8934999574</v>
      </c>
      <c r="F52" s="40"/>
      <c r="G52" s="127">
        <f>G29</f>
        <v>1965559.1799999829</v>
      </c>
      <c r="H52" s="40"/>
      <c r="I52" s="127">
        <f>SUM(I50:I51)</f>
        <v>4511281.1399999298</v>
      </c>
      <c r="J52" s="40"/>
      <c r="K52" s="127">
        <f>SUM(K50:K51)</f>
        <v>635859.63999999186</v>
      </c>
    </row>
    <row r="53" spans="1:11" s="9" customFormat="1" ht="25.5" customHeight="1" thickTop="1">
      <c r="A53" s="30"/>
      <c r="B53" s="30"/>
      <c r="C53" s="31"/>
      <c r="D53" s="31"/>
      <c r="E53" s="43"/>
      <c r="F53" s="43"/>
      <c r="G53" s="40"/>
      <c r="H53" s="41"/>
      <c r="I53" s="40"/>
      <c r="J53" s="41"/>
      <c r="K53" s="40"/>
    </row>
    <row r="54" spans="1:11" s="9" customFormat="1" ht="25.5" customHeight="1">
      <c r="A54" s="6" t="s">
        <v>146</v>
      </c>
      <c r="B54" s="6"/>
      <c r="C54" s="87" t="s">
        <v>212</v>
      </c>
      <c r="D54" s="87"/>
    </row>
    <row r="55" spans="1:11" ht="25.5" customHeight="1">
      <c r="A55" s="37" t="s">
        <v>149</v>
      </c>
      <c r="B55" s="37"/>
      <c r="C55" s="32"/>
      <c r="D55" s="32"/>
      <c r="E55" s="42"/>
      <c r="F55" s="42"/>
      <c r="G55" s="42"/>
      <c r="H55" s="42"/>
      <c r="I55" s="42"/>
      <c r="J55" s="42"/>
      <c r="K55" s="42"/>
    </row>
    <row r="56" spans="1:11" ht="25.5" customHeight="1">
      <c r="A56" s="6" t="s">
        <v>148</v>
      </c>
      <c r="C56" s="32"/>
      <c r="D56" s="32"/>
      <c r="E56" s="42">
        <f>+E50/E57</f>
        <v>1.2852109268478169E-2</v>
      </c>
      <c r="F56" s="42"/>
      <c r="G56" s="42">
        <f>+G50/G57</f>
        <v>5.7030160114025291E-3</v>
      </c>
      <c r="H56" s="42"/>
      <c r="I56" s="42">
        <f>+I50/I57</f>
        <v>9.8071329130433264E-3</v>
      </c>
      <c r="J56" s="42"/>
      <c r="K56" s="42">
        <f>+K50/K57</f>
        <v>1.8449330379395924E-3</v>
      </c>
    </row>
    <row r="57" spans="1:11" ht="25.5" customHeight="1">
      <c r="A57" s="2" t="s">
        <v>147</v>
      </c>
      <c r="B57" s="2"/>
      <c r="C57" s="32"/>
      <c r="D57" s="32"/>
      <c r="E57" s="135">
        <v>460000000</v>
      </c>
      <c r="F57" s="42"/>
      <c r="G57" s="135">
        <v>344651880</v>
      </c>
      <c r="H57" s="42"/>
      <c r="I57" s="135">
        <v>460000000</v>
      </c>
      <c r="J57" s="42"/>
      <c r="K57" s="135">
        <v>344651880</v>
      </c>
    </row>
    <row r="58" spans="1:11" ht="25.5" customHeight="1">
      <c r="C58" s="32"/>
      <c r="D58" s="32"/>
      <c r="E58" s="42"/>
      <c r="F58" s="42"/>
      <c r="G58" s="42"/>
      <c r="H58" s="42"/>
      <c r="I58" s="42"/>
      <c r="J58" s="42"/>
      <c r="K58" s="42"/>
    </row>
    <row r="59" spans="1:11" ht="25.5" customHeight="1">
      <c r="C59" s="32"/>
      <c r="D59" s="32"/>
      <c r="E59" s="42"/>
      <c r="F59" s="42"/>
      <c r="G59" s="42"/>
      <c r="H59" s="42"/>
      <c r="I59" s="42"/>
      <c r="J59" s="42"/>
      <c r="K59" s="42"/>
    </row>
    <row r="60" spans="1:11" ht="25.5" customHeight="1">
      <c r="C60" s="20"/>
      <c r="D60" s="20"/>
      <c r="E60" s="27"/>
      <c r="G60" s="28"/>
      <c r="H60" s="29"/>
      <c r="I60" s="28"/>
      <c r="J60" s="29"/>
      <c r="K60" s="28"/>
    </row>
    <row r="61" spans="1:11" ht="25.5" customHeight="1">
      <c r="A61" s="26" t="s">
        <v>11</v>
      </c>
      <c r="B61" s="26"/>
    </row>
    <row r="62" spans="1:11" ht="25.5" customHeight="1">
      <c r="A62" s="26"/>
      <c r="B62" s="26"/>
    </row>
    <row r="63" spans="1:11" ht="25.5" customHeight="1">
      <c r="A63" s="26"/>
      <c r="B63" s="26"/>
    </row>
    <row r="64" spans="1:11" ht="25.5" customHeight="1">
      <c r="A64" s="15" t="s">
        <v>163</v>
      </c>
      <c r="B64" s="15"/>
      <c r="C64" s="6"/>
      <c r="D64" s="6"/>
      <c r="E64" s="88"/>
      <c r="F64" s="6" t="s">
        <v>166</v>
      </c>
      <c r="H64" s="15"/>
      <c r="J64" s="13"/>
      <c r="K64" s="13"/>
    </row>
    <row r="65" spans="1:11" ht="25.5" customHeight="1">
      <c r="A65" s="14" t="s">
        <v>165</v>
      </c>
      <c r="B65" s="14"/>
      <c r="C65" s="6"/>
      <c r="D65" s="6"/>
      <c r="E65" s="89"/>
      <c r="G65" s="12" t="s">
        <v>167</v>
      </c>
      <c r="H65" s="18"/>
      <c r="J65" s="8"/>
      <c r="K65" s="8"/>
    </row>
  </sheetData>
  <mergeCells count="9">
    <mergeCell ref="A39:K39"/>
    <mergeCell ref="A40:K40"/>
    <mergeCell ref="E42:G42"/>
    <mergeCell ref="A1:K1"/>
    <mergeCell ref="A2:K2"/>
    <mergeCell ref="A3:K3"/>
    <mergeCell ref="E5:G5"/>
    <mergeCell ref="A37:K37"/>
    <mergeCell ref="A38:K38"/>
  </mergeCells>
  <pageMargins left="0.70866141732283472" right="0.22" top="0.67" bottom="0.74803149606299213" header="0.31496062992125984" footer="0.31496062992125984"/>
  <pageSetup paperSize="9" scale="85" fitToHeight="0" orientation="portrait" r:id="rId1"/>
  <headerFooter scaleWithDoc="0" alignWithMargins="0"/>
  <rowBreaks count="1" manualBreakCount="1">
    <brk id="3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40"/>
  <sheetViews>
    <sheetView view="pageBreakPreview" topLeftCell="A10" zoomScaleNormal="100" zoomScaleSheetLayoutView="100" workbookViewId="0">
      <selection activeCell="H104" sqref="H104"/>
    </sheetView>
  </sheetViews>
  <sheetFormatPr defaultColWidth="9.33203125" defaultRowHeight="24.95" customHeight="1"/>
  <cols>
    <col min="1" max="2" width="9.33203125" style="19"/>
    <col min="3" max="6" width="9.33203125" style="19" customWidth="1"/>
    <col min="7" max="7" width="16.83203125" style="19" customWidth="1"/>
    <col min="8" max="8" width="1.5" style="19" customWidth="1"/>
    <col min="9" max="9" width="16.83203125" style="19" customWidth="1"/>
    <col min="10" max="10" width="1.5" style="19" customWidth="1"/>
    <col min="11" max="11" width="16.83203125" style="19" customWidth="1"/>
    <col min="12" max="12" width="1.33203125" style="19" customWidth="1"/>
    <col min="13" max="13" width="16.83203125" style="19" customWidth="1"/>
    <col min="14" max="14" width="1.33203125" style="19" customWidth="1"/>
    <col min="15" max="15" width="16.83203125" style="19" customWidth="1"/>
    <col min="16" max="16" width="1.33203125" style="19" customWidth="1"/>
    <col min="17" max="17" width="16.83203125" style="19" customWidth="1"/>
    <col min="18" max="18" width="1.33203125" style="19" customWidth="1"/>
    <col min="19" max="19" width="16.83203125" style="19" customWidth="1"/>
    <col min="20" max="20" width="1.6640625" style="19" customWidth="1"/>
    <col min="21" max="22" width="9.33203125" style="19"/>
    <col min="23" max="23" width="13.5" style="19" bestFit="1" customWidth="1"/>
    <col min="24" max="16384" width="9.33203125" style="19"/>
  </cols>
  <sheetData>
    <row r="1" spans="1:20" ht="24.95" customHeight="1">
      <c r="A1" s="157" t="s">
        <v>117</v>
      </c>
      <c r="B1" s="157"/>
      <c r="C1" s="157"/>
      <c r="D1" s="157"/>
      <c r="E1" s="157"/>
      <c r="F1" s="157"/>
      <c r="G1" s="157"/>
      <c r="H1" s="157"/>
      <c r="I1" s="157"/>
      <c r="J1" s="157"/>
      <c r="K1" s="157"/>
      <c r="L1" s="157"/>
      <c r="M1" s="157"/>
      <c r="N1" s="157"/>
      <c r="O1" s="157"/>
      <c r="P1" s="157"/>
      <c r="Q1" s="157"/>
      <c r="R1" s="157"/>
      <c r="S1" s="157"/>
      <c r="T1" s="11"/>
    </row>
    <row r="2" spans="1:20" ht="24.95" customHeight="1">
      <c r="A2" s="158" t="s">
        <v>33</v>
      </c>
      <c r="B2" s="158"/>
      <c r="C2" s="158"/>
      <c r="D2" s="158"/>
      <c r="E2" s="158"/>
      <c r="F2" s="158"/>
      <c r="G2" s="158"/>
      <c r="H2" s="158"/>
      <c r="I2" s="158"/>
      <c r="J2" s="158"/>
      <c r="K2" s="158"/>
      <c r="L2" s="158"/>
      <c r="M2" s="158"/>
      <c r="N2" s="158"/>
      <c r="O2" s="158"/>
      <c r="P2" s="158"/>
      <c r="Q2" s="158"/>
      <c r="R2" s="158"/>
      <c r="S2" s="158"/>
    </row>
    <row r="3" spans="1:20" ht="24.95" customHeight="1">
      <c r="A3" s="158" t="s">
        <v>175</v>
      </c>
      <c r="B3" s="158"/>
      <c r="C3" s="158"/>
      <c r="D3" s="158"/>
      <c r="E3" s="158"/>
      <c r="F3" s="158"/>
      <c r="G3" s="158"/>
      <c r="H3" s="158"/>
      <c r="I3" s="158"/>
      <c r="J3" s="158"/>
      <c r="K3" s="158"/>
      <c r="L3" s="158"/>
      <c r="M3" s="158"/>
      <c r="N3" s="158"/>
      <c r="O3" s="158"/>
      <c r="P3" s="158"/>
      <c r="Q3" s="158"/>
      <c r="R3" s="158"/>
      <c r="S3" s="158"/>
    </row>
    <row r="4" spans="1:20" ht="24.95" customHeight="1">
      <c r="A4" s="46"/>
      <c r="B4" s="46"/>
      <c r="C4" s="46"/>
      <c r="D4" s="46"/>
      <c r="E4" s="46"/>
      <c r="F4" s="46"/>
      <c r="G4" s="46"/>
      <c r="H4" s="46"/>
      <c r="I4" s="46"/>
      <c r="J4" s="46"/>
      <c r="K4" s="46"/>
      <c r="L4" s="46"/>
      <c r="M4" s="46"/>
      <c r="N4" s="46"/>
      <c r="O4" s="46"/>
      <c r="P4" s="46"/>
      <c r="Q4" s="46"/>
      <c r="R4" s="46"/>
      <c r="S4" s="46"/>
    </row>
    <row r="5" spans="1:20" ht="24.95" customHeight="1">
      <c r="A5" s="76"/>
      <c r="B5" s="76"/>
      <c r="C5" s="76"/>
      <c r="D5" s="76"/>
      <c r="E5" s="76"/>
      <c r="F5" s="76"/>
      <c r="G5" s="160" t="s">
        <v>4</v>
      </c>
      <c r="H5" s="160"/>
      <c r="I5" s="160"/>
      <c r="J5" s="160"/>
      <c r="K5" s="160"/>
      <c r="L5" s="160"/>
      <c r="M5" s="160"/>
      <c r="N5" s="160"/>
      <c r="O5" s="160"/>
      <c r="P5" s="160"/>
      <c r="Q5" s="160"/>
      <c r="R5" s="160"/>
      <c r="S5" s="160"/>
    </row>
    <row r="6" spans="1:20" ht="24.95" customHeight="1">
      <c r="A6" s="76"/>
      <c r="B6" s="76"/>
      <c r="C6" s="76"/>
      <c r="D6" s="76"/>
      <c r="E6" s="76"/>
      <c r="F6" s="76"/>
      <c r="G6" s="159" t="s">
        <v>39</v>
      </c>
      <c r="H6" s="159"/>
      <c r="I6" s="159"/>
      <c r="J6" s="159"/>
      <c r="K6" s="159"/>
      <c r="L6" s="159"/>
      <c r="M6" s="159"/>
      <c r="N6" s="159"/>
      <c r="O6" s="159"/>
      <c r="P6" s="46"/>
      <c r="Q6" s="100" t="s">
        <v>40</v>
      </c>
      <c r="R6" s="46"/>
      <c r="S6" s="101" t="s">
        <v>43</v>
      </c>
    </row>
    <row r="7" spans="1:20" ht="24.95" customHeight="1">
      <c r="A7" s="37"/>
      <c r="B7" s="76"/>
      <c r="C7" s="76"/>
      <c r="D7" s="76"/>
      <c r="E7" s="76"/>
      <c r="F7" s="76"/>
      <c r="G7" s="102" t="s">
        <v>34</v>
      </c>
      <c r="H7" s="103"/>
      <c r="I7" s="102" t="s">
        <v>206</v>
      </c>
      <c r="J7" s="103"/>
      <c r="K7" s="104"/>
      <c r="L7" s="99" t="s">
        <v>36</v>
      </c>
      <c r="M7" s="105"/>
      <c r="N7" s="106"/>
      <c r="O7" s="107" t="s">
        <v>37</v>
      </c>
      <c r="P7" s="38"/>
      <c r="Q7" s="79" t="s">
        <v>41</v>
      </c>
      <c r="R7" s="38"/>
      <c r="S7" s="79" t="s">
        <v>44</v>
      </c>
    </row>
    <row r="8" spans="1:20" ht="24.95" customHeight="1">
      <c r="A8" s="76"/>
      <c r="B8" s="37"/>
      <c r="C8" s="37"/>
      <c r="D8" s="37"/>
      <c r="E8" s="37"/>
      <c r="F8" s="37"/>
      <c r="G8" s="108" t="s">
        <v>35</v>
      </c>
      <c r="H8" s="109"/>
      <c r="I8" s="108"/>
      <c r="J8" s="109"/>
      <c r="K8" s="108" t="s">
        <v>26</v>
      </c>
      <c r="L8" s="108"/>
      <c r="M8" s="107" t="s">
        <v>27</v>
      </c>
      <c r="N8" s="109"/>
      <c r="O8" s="107" t="s">
        <v>38</v>
      </c>
      <c r="P8" s="109"/>
      <c r="Q8" s="107" t="s">
        <v>42</v>
      </c>
      <c r="R8" s="109"/>
      <c r="S8" s="110"/>
    </row>
    <row r="9" spans="1:20" ht="24.95" customHeight="1">
      <c r="A9" s="76"/>
      <c r="B9" s="37"/>
      <c r="C9" s="37"/>
      <c r="D9" s="37"/>
      <c r="E9" s="37"/>
      <c r="F9" s="130"/>
      <c r="G9" s="111"/>
      <c r="H9" s="112"/>
      <c r="I9" s="111"/>
      <c r="J9" s="112"/>
      <c r="K9" s="111" t="s">
        <v>118</v>
      </c>
      <c r="L9" s="111"/>
      <c r="M9" s="95"/>
      <c r="N9" s="112"/>
      <c r="O9" s="95"/>
      <c r="P9" s="112"/>
      <c r="Q9" s="95"/>
      <c r="R9" s="112"/>
      <c r="S9" s="113"/>
    </row>
    <row r="10" spans="1:20" s="38" customFormat="1" ht="24.95" customHeight="1">
      <c r="A10" s="6" t="s">
        <v>153</v>
      </c>
      <c r="B10" s="9"/>
      <c r="C10" s="9"/>
      <c r="D10" s="9"/>
      <c r="E10" s="9"/>
      <c r="F10" s="9"/>
      <c r="G10" s="67">
        <v>172325940</v>
      </c>
      <c r="H10" s="67"/>
      <c r="I10" s="67">
        <v>11163065</v>
      </c>
      <c r="J10" s="67"/>
      <c r="K10" s="67">
        <v>19500000</v>
      </c>
      <c r="L10" s="67"/>
      <c r="M10" s="67">
        <v>79083483.88959983</v>
      </c>
      <c r="N10" s="67"/>
      <c r="O10" s="67">
        <f>SUM(G10:M10)</f>
        <v>282072488.8895998</v>
      </c>
      <c r="P10" s="67"/>
      <c r="Q10" s="67">
        <v>177.96</v>
      </c>
      <c r="R10" s="67"/>
      <c r="S10" s="67">
        <f>+O10+Q10</f>
        <v>282072666.84959978</v>
      </c>
    </row>
    <row r="11" spans="1:20" s="38" customFormat="1" ht="24.95" customHeight="1">
      <c r="A11" s="92" t="s">
        <v>177</v>
      </c>
      <c r="B11" s="48"/>
      <c r="C11" s="48"/>
      <c r="D11" s="48"/>
      <c r="E11" s="48"/>
      <c r="F11" s="109"/>
      <c r="G11" s="67"/>
      <c r="H11" s="67"/>
      <c r="I11" s="67"/>
      <c r="J11" s="67"/>
      <c r="K11" s="67"/>
      <c r="L11" s="67"/>
      <c r="M11" s="67"/>
      <c r="N11" s="67"/>
      <c r="O11" s="67"/>
      <c r="P11" s="67"/>
      <c r="Q11" s="67"/>
      <c r="R11" s="67"/>
      <c r="S11" s="67"/>
    </row>
    <row r="12" spans="1:20" s="38" customFormat="1" ht="24.95" customHeight="1">
      <c r="A12" s="48" t="s">
        <v>96</v>
      </c>
      <c r="B12" s="48"/>
      <c r="C12" s="48"/>
      <c r="D12" s="48"/>
      <c r="E12" s="48"/>
      <c r="F12" s="114"/>
      <c r="G12" s="67">
        <v>0</v>
      </c>
      <c r="H12" s="67"/>
      <c r="I12" s="67">
        <v>0</v>
      </c>
      <c r="J12" s="67"/>
      <c r="K12" s="67">
        <v>0</v>
      </c>
      <c r="L12" s="67"/>
      <c r="M12" s="67">
        <f>งบกำไรขาดทุนเบ็ดเสร็จ!G50</f>
        <v>1965555.1899999829</v>
      </c>
      <c r="N12" s="67"/>
      <c r="O12" s="67">
        <f>SUM(G12:N12)</f>
        <v>1965555.1899999829</v>
      </c>
      <c r="P12" s="67"/>
      <c r="Q12" s="67">
        <f>งบกำไรขาดทุนเบ็ดเสร็จ!G51</f>
        <v>3.99</v>
      </c>
      <c r="R12" s="67"/>
      <c r="S12" s="67">
        <f>SUM(O12:Q12)</f>
        <v>1965559.1799999829</v>
      </c>
    </row>
    <row r="13" spans="1:20" s="38" customFormat="1" ht="24.95" customHeight="1" thickBot="1">
      <c r="A13" s="109" t="s">
        <v>178</v>
      </c>
      <c r="B13" s="109"/>
      <c r="C13" s="109"/>
      <c r="D13" s="109"/>
      <c r="E13" s="109"/>
      <c r="F13" s="109"/>
      <c r="G13" s="129">
        <f>SUM(G10:G12)</f>
        <v>172325940</v>
      </c>
      <c r="H13" s="67"/>
      <c r="I13" s="129">
        <f>SUM(I10:I12)</f>
        <v>11163065</v>
      </c>
      <c r="J13" s="67"/>
      <c r="K13" s="129">
        <f>SUM(K10:K12)</f>
        <v>19500000</v>
      </c>
      <c r="L13" s="67"/>
      <c r="M13" s="129">
        <f>SUM(M10:M12)</f>
        <v>81049039.079599813</v>
      </c>
      <c r="N13" s="67"/>
      <c r="O13" s="129">
        <f>SUM(O10:O12)</f>
        <v>284038044.0795998</v>
      </c>
      <c r="P13" s="67"/>
      <c r="Q13" s="129">
        <f>SUM(Q10:Q12)</f>
        <v>181.95000000000002</v>
      </c>
      <c r="R13" s="67"/>
      <c r="S13" s="129">
        <f>SUM(S10:S12)</f>
        <v>284038226.02959979</v>
      </c>
    </row>
    <row r="14" spans="1:20" s="38" customFormat="1" ht="24.95" customHeight="1" thickTop="1">
      <c r="A14" s="115"/>
      <c r="B14" s="109"/>
      <c r="C14" s="109"/>
      <c r="D14" s="109"/>
      <c r="E14" s="109"/>
      <c r="F14" s="109"/>
      <c r="G14" s="109"/>
      <c r="H14" s="109"/>
      <c r="I14" s="109"/>
      <c r="J14" s="109"/>
      <c r="K14" s="109"/>
      <c r="L14" s="109"/>
      <c r="M14" s="109"/>
      <c r="N14" s="109"/>
      <c r="O14" s="109"/>
      <c r="P14" s="109"/>
      <c r="Q14" s="109"/>
      <c r="R14" s="109"/>
      <c r="S14" s="109"/>
    </row>
    <row r="15" spans="1:20" s="38" customFormat="1" ht="24.95" customHeight="1">
      <c r="A15" s="6" t="s">
        <v>179</v>
      </c>
      <c r="B15" s="9"/>
      <c r="C15" s="9"/>
      <c r="D15" s="9"/>
      <c r="E15" s="9"/>
      <c r="F15" s="9"/>
      <c r="G15" s="67">
        <v>230000000</v>
      </c>
      <c r="H15" s="67"/>
      <c r="I15" s="67">
        <v>42699106.670000002</v>
      </c>
      <c r="J15" s="67"/>
      <c r="K15" s="67">
        <v>19500000</v>
      </c>
      <c r="L15" s="67"/>
      <c r="M15" s="67">
        <v>46517058.149599873</v>
      </c>
      <c r="N15" s="67"/>
      <c r="O15" s="67">
        <f>SUM(G15:M15)</f>
        <v>338716164.81959987</v>
      </c>
      <c r="P15" s="67"/>
      <c r="Q15" s="67">
        <v>196.05999999995345</v>
      </c>
      <c r="R15" s="67"/>
      <c r="S15" s="67">
        <f>SUM(O15:Q15)</f>
        <v>338716360.87959987</v>
      </c>
    </row>
    <row r="16" spans="1:20" s="38" customFormat="1" ht="24.95" customHeight="1">
      <c r="A16" s="92" t="s">
        <v>177</v>
      </c>
      <c r="B16" s="48"/>
      <c r="C16" s="48"/>
      <c r="D16" s="48"/>
      <c r="E16" s="48"/>
      <c r="F16" s="109"/>
      <c r="G16" s="67"/>
      <c r="H16" s="67"/>
      <c r="I16" s="67"/>
      <c r="J16" s="67"/>
      <c r="K16" s="67"/>
      <c r="L16" s="67"/>
      <c r="M16" s="67"/>
      <c r="N16" s="67"/>
      <c r="O16" s="67"/>
      <c r="P16" s="67"/>
      <c r="Q16" s="67"/>
      <c r="R16" s="67"/>
      <c r="S16" s="67"/>
    </row>
    <row r="17" spans="1:19" s="38" customFormat="1" ht="24.95" customHeight="1">
      <c r="A17" s="48" t="s">
        <v>96</v>
      </c>
      <c r="B17" s="48"/>
      <c r="C17" s="48"/>
      <c r="D17" s="48"/>
      <c r="E17" s="48"/>
      <c r="F17" s="114"/>
      <c r="G17" s="67">
        <v>0</v>
      </c>
      <c r="H17" s="67"/>
      <c r="I17" s="67">
        <v>0</v>
      </c>
      <c r="J17" s="67"/>
      <c r="K17" s="67">
        <v>0</v>
      </c>
      <c r="L17" s="67"/>
      <c r="M17" s="67">
        <f>งบกำไรขาดทุนเบ็ดเสร็จ!E50</f>
        <v>5911970.2634999575</v>
      </c>
      <c r="N17" s="67"/>
      <c r="O17" s="67">
        <f>SUM(G17:N17)</f>
        <v>5911970.2634999575</v>
      </c>
      <c r="P17" s="67"/>
      <c r="Q17" s="67">
        <f>งบกำไรขาดทุนเบ็ดเสร็จ!E51</f>
        <v>5.63</v>
      </c>
      <c r="R17" s="67"/>
      <c r="S17" s="67">
        <f>SUM(O17:Q17)</f>
        <v>5911975.8934999574</v>
      </c>
    </row>
    <row r="18" spans="1:19" s="38" customFormat="1" ht="24.95" customHeight="1" thickBot="1">
      <c r="A18" s="109" t="s">
        <v>180</v>
      </c>
      <c r="B18" s="109"/>
      <c r="C18" s="109"/>
      <c r="D18" s="109"/>
      <c r="E18" s="109"/>
      <c r="F18" s="109"/>
      <c r="G18" s="129">
        <f>SUM(G15:G17)</f>
        <v>230000000</v>
      </c>
      <c r="H18" s="67"/>
      <c r="I18" s="129">
        <f>SUM(I15:I17)</f>
        <v>42699106.670000002</v>
      </c>
      <c r="J18" s="67"/>
      <c r="K18" s="129">
        <f>SUM(K15:K17)</f>
        <v>19500000</v>
      </c>
      <c r="L18" s="67"/>
      <c r="M18" s="129">
        <f>SUM(M15:M17)</f>
        <v>52429028.413099833</v>
      </c>
      <c r="N18" s="67"/>
      <c r="O18" s="129">
        <f>SUM(O15:O17)</f>
        <v>344628135.08309984</v>
      </c>
      <c r="P18" s="67"/>
      <c r="Q18" s="129">
        <f>SUM(Q15:Q17)</f>
        <v>201.68999999995344</v>
      </c>
      <c r="R18" s="67"/>
      <c r="S18" s="129">
        <f>SUM(S15:S17)</f>
        <v>344628336.77309984</v>
      </c>
    </row>
    <row r="19" spans="1:19" s="38" customFormat="1" ht="24.95" customHeight="1" thickTop="1">
      <c r="A19" s="115"/>
      <c r="B19" s="109"/>
      <c r="C19" s="109"/>
      <c r="D19" s="109"/>
      <c r="E19" s="109"/>
      <c r="F19" s="109"/>
      <c r="G19" s="109"/>
      <c r="H19" s="109"/>
      <c r="I19" s="109"/>
      <c r="J19" s="109"/>
      <c r="K19" s="109"/>
      <c r="L19" s="109"/>
      <c r="M19" s="109"/>
      <c r="N19" s="109"/>
      <c r="O19" s="109"/>
      <c r="P19" s="109"/>
      <c r="Q19" s="109"/>
      <c r="R19" s="109"/>
      <c r="S19" s="109"/>
    </row>
    <row r="20" spans="1:19" s="38" customFormat="1" ht="24.95" customHeight="1">
      <c r="A20" s="37" t="s">
        <v>11</v>
      </c>
      <c r="B20" s="109"/>
      <c r="C20" s="109"/>
      <c r="D20" s="109"/>
      <c r="E20" s="109"/>
      <c r="F20" s="109"/>
      <c r="G20" s="109"/>
      <c r="H20" s="109"/>
      <c r="I20" s="109"/>
      <c r="J20" s="109"/>
      <c r="K20" s="109"/>
      <c r="L20" s="109"/>
      <c r="M20" s="109"/>
      <c r="N20" s="109"/>
      <c r="O20" s="109"/>
      <c r="P20" s="109"/>
      <c r="Q20" s="109"/>
      <c r="R20" s="109"/>
      <c r="S20" s="109"/>
    </row>
    <row r="21" spans="1:19" s="38" customFormat="1" ht="24.95" customHeight="1">
      <c r="A21" s="37"/>
      <c r="B21" s="109"/>
      <c r="C21" s="109"/>
      <c r="D21" s="109"/>
      <c r="E21" s="109"/>
      <c r="F21" s="109"/>
      <c r="G21" s="109"/>
      <c r="H21" s="109"/>
      <c r="I21" s="109"/>
      <c r="J21" s="109"/>
      <c r="K21" s="109"/>
      <c r="L21" s="109"/>
      <c r="M21" s="109"/>
      <c r="N21" s="109"/>
      <c r="O21" s="109"/>
      <c r="P21" s="109"/>
      <c r="Q21" s="109"/>
      <c r="R21" s="109"/>
      <c r="S21" s="109"/>
    </row>
    <row r="22" spans="1:19" s="38" customFormat="1" ht="24.95" customHeight="1">
      <c r="A22" s="37"/>
      <c r="B22" s="109"/>
      <c r="C22" s="109"/>
      <c r="D22" s="109"/>
      <c r="E22" s="109"/>
      <c r="F22" s="109"/>
      <c r="G22" s="109"/>
      <c r="H22" s="109"/>
      <c r="I22" s="109"/>
      <c r="J22" s="109"/>
      <c r="K22" s="109"/>
      <c r="L22" s="109"/>
      <c r="M22" s="109"/>
      <c r="N22" s="109"/>
      <c r="O22" s="109"/>
      <c r="P22" s="109"/>
      <c r="Q22" s="109"/>
      <c r="R22" s="109"/>
      <c r="S22" s="109"/>
    </row>
    <row r="23" spans="1:19" s="6" customFormat="1" ht="24.95" customHeight="1">
      <c r="C23" s="15" t="s">
        <v>76</v>
      </c>
      <c r="D23" s="15"/>
      <c r="E23" s="15"/>
      <c r="F23" s="15"/>
      <c r="G23" s="15"/>
      <c r="H23" s="15"/>
      <c r="J23" s="15"/>
      <c r="L23" s="15"/>
      <c r="M23" s="15" t="s">
        <v>76</v>
      </c>
    </row>
    <row r="24" spans="1:19" s="6" customFormat="1" ht="24.95" customHeight="1">
      <c r="C24" s="14" t="s">
        <v>87</v>
      </c>
      <c r="D24" s="14"/>
      <c r="E24" s="15"/>
      <c r="F24" s="15"/>
      <c r="L24" s="8"/>
      <c r="M24" s="12" t="s">
        <v>88</v>
      </c>
      <c r="N24" s="2"/>
      <c r="O24" s="2"/>
      <c r="P24" s="2"/>
    </row>
    <row r="25" spans="1:19" ht="24.95" customHeight="1">
      <c r="B25" s="76"/>
      <c r="C25" s="76"/>
      <c r="D25" s="76"/>
      <c r="E25" s="76"/>
      <c r="F25" s="76"/>
      <c r="G25" s="76"/>
      <c r="H25" s="76"/>
      <c r="I25" s="76"/>
      <c r="J25" s="76"/>
      <c r="K25" s="76"/>
      <c r="L25" s="76"/>
      <c r="M25" s="76"/>
      <c r="N25" s="76"/>
      <c r="O25" s="76"/>
      <c r="P25" s="76"/>
      <c r="Q25" s="76"/>
      <c r="R25" s="76"/>
      <c r="S25" s="76"/>
    </row>
    <row r="27" spans="1:19" ht="24.95" customHeight="1">
      <c r="I27" s="48"/>
      <c r="K27" s="48"/>
      <c r="L27" s="48"/>
    </row>
    <row r="28" spans="1:19" ht="24.95" customHeight="1">
      <c r="I28" s="116"/>
      <c r="K28" s="116"/>
      <c r="L28" s="48"/>
    </row>
    <row r="38" spans="2:2" ht="24.95" customHeight="1">
      <c r="B38" s="117"/>
    </row>
    <row r="39" spans="2:2" ht="24.95" customHeight="1">
      <c r="B39" s="117"/>
    </row>
    <row r="40" spans="2:2" ht="24.95" customHeight="1">
      <c r="B40" s="117"/>
    </row>
  </sheetData>
  <mergeCells count="5">
    <mergeCell ref="A1:S1"/>
    <mergeCell ref="A2:S2"/>
    <mergeCell ref="A3:S3"/>
    <mergeCell ref="G6:O6"/>
    <mergeCell ref="G5:S5"/>
  </mergeCells>
  <pageMargins left="0.74803149606299213" right="0.31496062992125984" top="0.52" bottom="0.43307086614173229" header="0.27559055118110237" footer="0.19685039370078741"/>
  <pageSetup paperSize="9" scale="85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8"/>
  <sheetViews>
    <sheetView view="pageBreakPreview" topLeftCell="A15" zoomScaleNormal="100" zoomScaleSheetLayoutView="100" workbookViewId="0">
      <selection activeCell="H104" sqref="H104"/>
    </sheetView>
  </sheetViews>
  <sheetFormatPr defaultColWidth="9.33203125" defaultRowHeight="28.15" customHeight="1"/>
  <cols>
    <col min="1" max="5" width="9.33203125" style="6" customWidth="1"/>
    <col min="6" max="6" width="1.33203125" style="2" customWidth="1"/>
    <col min="7" max="7" width="16.83203125" style="6" customWidth="1"/>
    <col min="8" max="8" width="1.33203125" style="2" customWidth="1"/>
    <col min="9" max="9" width="16.83203125" style="2" customWidth="1"/>
    <col min="10" max="10" width="1.33203125" style="2" customWidth="1"/>
    <col min="11" max="11" width="16.83203125" style="2" customWidth="1"/>
    <col min="12" max="12" width="1.33203125" style="2" customWidth="1"/>
    <col min="13" max="13" width="16.83203125" style="2" customWidth="1"/>
    <col min="14" max="14" width="1.33203125" style="2" customWidth="1"/>
    <col min="15" max="15" width="16.83203125" style="6" customWidth="1"/>
    <col min="16" max="16" width="1.6640625" style="6" customWidth="1"/>
    <col min="17" max="16384" width="9.33203125" style="6"/>
  </cols>
  <sheetData>
    <row r="1" spans="1:15" ht="28.15" customHeight="1">
      <c r="A1" s="156" t="s">
        <v>117</v>
      </c>
      <c r="B1" s="156"/>
      <c r="C1" s="156"/>
      <c r="D1" s="156"/>
      <c r="E1" s="156"/>
      <c r="F1" s="156"/>
      <c r="G1" s="156"/>
      <c r="H1" s="156"/>
      <c r="I1" s="156"/>
      <c r="J1" s="156"/>
      <c r="K1" s="156"/>
      <c r="L1" s="156"/>
      <c r="M1" s="156"/>
      <c r="N1" s="156"/>
      <c r="O1" s="156"/>
    </row>
    <row r="2" spans="1:15" ht="28.15" customHeight="1">
      <c r="A2" s="156" t="s">
        <v>123</v>
      </c>
      <c r="B2" s="156"/>
      <c r="C2" s="156"/>
      <c r="D2" s="156"/>
      <c r="E2" s="156"/>
      <c r="F2" s="156"/>
      <c r="G2" s="156"/>
      <c r="H2" s="156"/>
      <c r="I2" s="156"/>
      <c r="J2" s="156"/>
      <c r="K2" s="156"/>
      <c r="L2" s="156"/>
      <c r="M2" s="156"/>
      <c r="N2" s="156"/>
      <c r="O2" s="156"/>
    </row>
    <row r="3" spans="1:15" ht="28.15" customHeight="1">
      <c r="A3" s="158" t="str">
        <f>เปลี่ยนแปลงรวม!A3</f>
        <v>สำหรับงวดสามเดือน สิ้นสุดวันที่ 31 มีนาคม 2564 (ยังไม่ได้ตรวจสอบ / สอบทานแล้ว)</v>
      </c>
      <c r="B3" s="158"/>
      <c r="C3" s="158"/>
      <c r="D3" s="158"/>
      <c r="E3" s="158"/>
      <c r="F3" s="158"/>
      <c r="G3" s="158"/>
      <c r="H3" s="158"/>
      <c r="I3" s="158"/>
      <c r="J3" s="158"/>
      <c r="K3" s="158"/>
      <c r="L3" s="158"/>
      <c r="M3" s="158"/>
      <c r="N3" s="158"/>
      <c r="O3" s="158"/>
    </row>
    <row r="4" spans="1:15" ht="28.15" customHeight="1">
      <c r="A4" s="18"/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</row>
    <row r="5" spans="1:15" ht="28.15" customHeight="1">
      <c r="E5" s="2"/>
      <c r="G5" s="153" t="s">
        <v>5</v>
      </c>
      <c r="H5" s="153"/>
      <c r="I5" s="153"/>
      <c r="J5" s="153"/>
      <c r="K5" s="153"/>
      <c r="L5" s="153"/>
      <c r="M5" s="153"/>
      <c r="N5" s="153"/>
      <c r="O5" s="153"/>
    </row>
    <row r="6" spans="1:15" ht="28.15" customHeight="1">
      <c r="E6" s="2"/>
      <c r="G6" s="10" t="s">
        <v>34</v>
      </c>
      <c r="H6" s="10"/>
      <c r="I6" s="10" t="s">
        <v>104</v>
      </c>
      <c r="J6" s="10"/>
      <c r="K6" s="153" t="s">
        <v>45</v>
      </c>
      <c r="L6" s="153"/>
      <c r="M6" s="153"/>
      <c r="N6" s="10"/>
      <c r="O6" s="10"/>
    </row>
    <row r="7" spans="1:15" s="18" customFormat="1" ht="28.15" customHeight="1">
      <c r="E7" s="10"/>
      <c r="F7" s="10"/>
      <c r="G7" s="10" t="s">
        <v>35</v>
      </c>
      <c r="H7" s="10"/>
      <c r="I7" s="10" t="s">
        <v>129</v>
      </c>
      <c r="J7" s="10"/>
      <c r="K7" s="10" t="s">
        <v>26</v>
      </c>
      <c r="M7" s="18" t="s">
        <v>27</v>
      </c>
      <c r="O7" s="10" t="s">
        <v>6</v>
      </c>
    </row>
    <row r="8" spans="1:15" s="18" customFormat="1" ht="28.15" customHeight="1">
      <c r="E8" s="130"/>
      <c r="G8" s="24"/>
      <c r="H8" s="24"/>
      <c r="I8" s="24"/>
      <c r="J8" s="24"/>
      <c r="K8" s="24" t="s">
        <v>118</v>
      </c>
      <c r="L8" s="24"/>
      <c r="M8" s="24"/>
      <c r="N8" s="24"/>
      <c r="O8" s="24"/>
    </row>
    <row r="9" spans="1:15" ht="28.15" customHeight="1">
      <c r="A9" s="1" t="s">
        <v>153</v>
      </c>
      <c r="B9" s="47"/>
      <c r="C9" s="47"/>
      <c r="D9" s="47"/>
      <c r="E9" s="74"/>
      <c r="F9" s="75"/>
      <c r="G9" s="40">
        <v>172325940</v>
      </c>
      <c r="H9" s="40"/>
      <c r="I9" s="40">
        <v>11163065</v>
      </c>
      <c r="J9" s="40"/>
      <c r="K9" s="40">
        <v>17500000</v>
      </c>
      <c r="L9" s="40"/>
      <c r="M9" s="40">
        <v>55961668.889999837</v>
      </c>
      <c r="N9" s="40"/>
      <c r="O9" s="40">
        <f>SUM(G9:M9)</f>
        <v>256950673.88999984</v>
      </c>
    </row>
    <row r="10" spans="1:15" ht="28.15" customHeight="1">
      <c r="A10" s="92" t="s">
        <v>177</v>
      </c>
      <c r="B10" s="47"/>
      <c r="C10" s="47"/>
      <c r="D10" s="47"/>
      <c r="E10" s="74"/>
      <c r="F10" s="75"/>
      <c r="G10" s="40"/>
      <c r="H10" s="40"/>
      <c r="I10" s="40"/>
      <c r="J10" s="40"/>
      <c r="K10" s="40"/>
      <c r="L10" s="40"/>
      <c r="M10" s="40"/>
      <c r="N10" s="40"/>
      <c r="O10" s="40"/>
    </row>
    <row r="11" spans="1:15" ht="28.15" customHeight="1">
      <c r="A11" s="48" t="s">
        <v>96</v>
      </c>
      <c r="B11" s="1"/>
      <c r="C11" s="1"/>
      <c r="D11" s="1"/>
      <c r="E11" s="74"/>
      <c r="F11" s="75"/>
      <c r="G11" s="40">
        <v>0</v>
      </c>
      <c r="H11" s="40"/>
      <c r="I11" s="40">
        <v>0</v>
      </c>
      <c r="J11" s="40"/>
      <c r="K11" s="40">
        <v>0</v>
      </c>
      <c r="L11" s="40"/>
      <c r="M11" s="40">
        <f>งบกำไรขาดทุนเบ็ดเสร็จ!K45</f>
        <v>635859.63999999186</v>
      </c>
      <c r="N11" s="40"/>
      <c r="O11" s="40">
        <f>SUM(G11:M11)</f>
        <v>635859.63999999186</v>
      </c>
    </row>
    <row r="12" spans="1:15" ht="28.15" customHeight="1" thickBot="1">
      <c r="A12" s="109" t="s">
        <v>178</v>
      </c>
      <c r="B12" s="109"/>
      <c r="C12" s="109"/>
      <c r="D12" s="109"/>
      <c r="E12" s="32"/>
      <c r="F12" s="6"/>
      <c r="G12" s="127">
        <f>SUM(G9:G11)</f>
        <v>172325940</v>
      </c>
      <c r="H12" s="40"/>
      <c r="I12" s="127">
        <f>SUM(I9:I11)</f>
        <v>11163065</v>
      </c>
      <c r="J12" s="40"/>
      <c r="K12" s="127">
        <f>SUM(K9:K11)</f>
        <v>17500000</v>
      </c>
      <c r="L12" s="40"/>
      <c r="M12" s="127">
        <f>SUM(M9:M11)</f>
        <v>56597528.52999983</v>
      </c>
      <c r="N12" s="40"/>
      <c r="O12" s="127">
        <f>SUM(O9:O11)</f>
        <v>257586533.52999982</v>
      </c>
    </row>
    <row r="13" spans="1:15" ht="28.15" customHeight="1" thickTop="1">
      <c r="B13" s="9"/>
      <c r="C13" s="9"/>
      <c r="D13" s="9"/>
      <c r="E13" s="32"/>
      <c r="F13" s="6"/>
      <c r="G13" s="2"/>
      <c r="O13" s="2"/>
    </row>
    <row r="14" spans="1:15" ht="28.15" customHeight="1">
      <c r="A14" s="6" t="s">
        <v>179</v>
      </c>
      <c r="B14" s="9"/>
      <c r="C14" s="9"/>
      <c r="D14" s="9"/>
      <c r="E14" s="32"/>
      <c r="G14" s="40">
        <v>230000000</v>
      </c>
      <c r="H14" s="40"/>
      <c r="I14" s="40">
        <v>42699106.670000002</v>
      </c>
      <c r="J14" s="40"/>
      <c r="K14" s="40">
        <v>17500000</v>
      </c>
      <c r="L14" s="40"/>
      <c r="M14" s="40">
        <v>17733662.239999928</v>
      </c>
      <c r="N14" s="40"/>
      <c r="O14" s="40">
        <f>SUM(G14:M14)</f>
        <v>307932768.90999997</v>
      </c>
    </row>
    <row r="15" spans="1:15" ht="28.15" customHeight="1">
      <c r="A15" s="92" t="s">
        <v>177</v>
      </c>
      <c r="B15" s="47"/>
      <c r="C15" s="47"/>
      <c r="D15" s="47"/>
      <c r="E15" s="74"/>
      <c r="F15" s="75"/>
      <c r="G15" s="40"/>
      <c r="H15" s="40"/>
      <c r="I15" s="40"/>
      <c r="J15" s="40"/>
      <c r="K15" s="40"/>
      <c r="L15" s="40"/>
      <c r="M15" s="40"/>
      <c r="N15" s="40"/>
      <c r="O15" s="40"/>
    </row>
    <row r="16" spans="1:15" ht="28.15" customHeight="1">
      <c r="A16" s="48" t="s">
        <v>96</v>
      </c>
      <c r="B16" s="1"/>
      <c r="C16" s="1"/>
      <c r="D16" s="1"/>
      <c r="E16" s="74"/>
      <c r="F16" s="75"/>
      <c r="G16" s="40">
        <v>0</v>
      </c>
      <c r="H16" s="40"/>
      <c r="I16" s="40">
        <v>0</v>
      </c>
      <c r="J16" s="40"/>
      <c r="K16" s="40">
        <v>0</v>
      </c>
      <c r="L16" s="40"/>
      <c r="M16" s="40">
        <f>งบกำไรขาดทุนเบ็ดเสร็จ!I45</f>
        <v>4511281.1399999298</v>
      </c>
      <c r="N16" s="40"/>
      <c r="O16" s="40">
        <f>SUM(G16:M16)</f>
        <v>4511281.1399999298</v>
      </c>
    </row>
    <row r="17" spans="1:15" ht="28.15" customHeight="1" thickBot="1">
      <c r="A17" s="109" t="s">
        <v>180</v>
      </c>
      <c r="B17" s="109"/>
      <c r="C17" s="109"/>
      <c r="D17" s="109"/>
      <c r="E17" s="32"/>
      <c r="F17" s="6"/>
      <c r="G17" s="127">
        <f>SUM(G14:G16)</f>
        <v>230000000</v>
      </c>
      <c r="H17" s="40"/>
      <c r="I17" s="127">
        <f>SUM(I14:I16)</f>
        <v>42699106.670000002</v>
      </c>
      <c r="J17" s="40"/>
      <c r="K17" s="127">
        <f>SUM(K14:K16)</f>
        <v>17500000</v>
      </c>
      <c r="L17" s="40"/>
      <c r="M17" s="127">
        <f>SUM(M14:M16)</f>
        <v>22244943.379999857</v>
      </c>
      <c r="N17" s="40"/>
      <c r="O17" s="127">
        <f>SUM(O14:O16)</f>
        <v>312444050.04999989</v>
      </c>
    </row>
    <row r="18" spans="1:15" ht="28.15" customHeight="1" thickTop="1">
      <c r="B18" s="9"/>
      <c r="C18" s="9"/>
      <c r="D18" s="9"/>
      <c r="E18" s="32"/>
      <c r="F18" s="6"/>
      <c r="G18" s="2"/>
      <c r="O18" s="2"/>
    </row>
    <row r="19" spans="1:15" ht="28.15" customHeight="1">
      <c r="E19" s="32"/>
      <c r="F19" s="6"/>
      <c r="G19" s="2"/>
      <c r="O19" s="2"/>
    </row>
    <row r="20" spans="1:15" ht="28.15" customHeight="1">
      <c r="E20" s="32"/>
      <c r="F20" s="6"/>
      <c r="G20" s="2"/>
      <c r="O20" s="2"/>
    </row>
    <row r="21" spans="1:15" ht="28.15" customHeight="1">
      <c r="E21" s="32"/>
      <c r="F21" s="6"/>
      <c r="G21" s="2"/>
      <c r="O21" s="2"/>
    </row>
    <row r="22" spans="1:15" ht="28.15" customHeight="1">
      <c r="E22" s="32"/>
      <c r="F22" s="6"/>
      <c r="G22" s="2"/>
      <c r="O22" s="2"/>
    </row>
    <row r="23" spans="1:15" ht="28.15" customHeight="1">
      <c r="A23" s="6" t="s">
        <v>11</v>
      </c>
      <c r="E23" s="32"/>
      <c r="F23" s="6"/>
      <c r="G23" s="2"/>
      <c r="O23" s="2"/>
    </row>
    <row r="24" spans="1:15" ht="28.15" customHeight="1">
      <c r="E24" s="32"/>
      <c r="F24" s="6"/>
      <c r="G24" s="2"/>
      <c r="O24" s="2"/>
    </row>
    <row r="25" spans="1:15" ht="28.15" customHeight="1">
      <c r="E25" s="32"/>
      <c r="M25" s="10"/>
    </row>
    <row r="26" spans="1:15" ht="28.15" customHeight="1">
      <c r="A26" s="15" t="s">
        <v>76</v>
      </c>
      <c r="B26" s="15"/>
      <c r="C26" s="15"/>
      <c r="D26" s="15"/>
      <c r="E26" s="49"/>
      <c r="F26" s="6"/>
      <c r="H26" s="50"/>
      <c r="J26" s="50" t="s">
        <v>90</v>
      </c>
      <c r="L26" s="6"/>
      <c r="M26" s="6"/>
      <c r="N26" s="6"/>
      <c r="O26" s="4"/>
    </row>
    <row r="27" spans="1:15" ht="28.15" customHeight="1">
      <c r="A27" s="14" t="s">
        <v>89</v>
      </c>
      <c r="B27" s="15"/>
      <c r="C27" s="15"/>
      <c r="E27" s="32"/>
      <c r="F27" s="6"/>
      <c r="H27" s="39"/>
      <c r="J27" s="39" t="s">
        <v>88</v>
      </c>
      <c r="N27" s="6"/>
    </row>
    <row r="28" spans="1:15" ht="28.15" customHeight="1">
      <c r="M28" s="10"/>
    </row>
  </sheetData>
  <mergeCells count="5">
    <mergeCell ref="A1:O1"/>
    <mergeCell ref="A2:O2"/>
    <mergeCell ref="G5:O5"/>
    <mergeCell ref="K6:M6"/>
    <mergeCell ref="A3:O3"/>
  </mergeCells>
  <pageMargins left="0.70866141732283472" right="0.27559055118110237" top="0.74803149606299213" bottom="0.98425196850393704" header="0.55118110236220474" footer="0.51181102362204722"/>
  <pageSetup paperSize="9" scale="80" fitToWidth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77"/>
  <sheetViews>
    <sheetView tabSelected="1" view="pageBreakPreview" topLeftCell="A50" zoomScaleNormal="100" zoomScaleSheetLayoutView="100" workbookViewId="0">
      <selection activeCell="A67" sqref="A67"/>
    </sheetView>
  </sheetViews>
  <sheetFormatPr defaultColWidth="9.33203125" defaultRowHeight="24" customHeight="1"/>
  <cols>
    <col min="1" max="5" width="9.33203125" style="19" customWidth="1"/>
    <col min="6" max="6" width="6.83203125" style="19" customWidth="1"/>
    <col min="7" max="7" width="16.33203125" style="19" customWidth="1"/>
    <col min="8" max="8" width="1.6640625" style="19" customWidth="1"/>
    <col min="9" max="9" width="16.33203125" style="19" customWidth="1"/>
    <col min="10" max="10" width="1.6640625" style="19" customWidth="1"/>
    <col min="11" max="11" width="16.33203125" style="19" customWidth="1"/>
    <col min="12" max="12" width="1.6640625" style="19" customWidth="1"/>
    <col min="13" max="13" width="16.33203125" style="19" customWidth="1"/>
    <col min="14" max="14" width="2.1640625" style="19" customWidth="1"/>
    <col min="15" max="16384" width="9.33203125" style="19"/>
  </cols>
  <sheetData>
    <row r="1" spans="1:14" ht="23.45" customHeight="1">
      <c r="A1" s="157" t="s">
        <v>117</v>
      </c>
      <c r="B1" s="157"/>
      <c r="C1" s="157"/>
      <c r="D1" s="157"/>
      <c r="E1" s="157"/>
      <c r="F1" s="157"/>
      <c r="G1" s="157"/>
      <c r="H1" s="157"/>
      <c r="I1" s="157"/>
      <c r="J1" s="157"/>
      <c r="K1" s="157"/>
      <c r="L1" s="157"/>
      <c r="M1" s="157"/>
    </row>
    <row r="2" spans="1:14" ht="23.45" customHeight="1">
      <c r="A2" s="158" t="s">
        <v>2</v>
      </c>
      <c r="B2" s="158"/>
      <c r="C2" s="158"/>
      <c r="D2" s="158"/>
      <c r="E2" s="158"/>
      <c r="F2" s="158"/>
      <c r="G2" s="158"/>
      <c r="H2" s="158"/>
      <c r="I2" s="158"/>
      <c r="J2" s="158"/>
      <c r="K2" s="158"/>
      <c r="L2" s="158"/>
      <c r="M2" s="158"/>
    </row>
    <row r="3" spans="1:14" ht="23.45" customHeight="1">
      <c r="A3" s="158" t="s">
        <v>175</v>
      </c>
      <c r="B3" s="158"/>
      <c r="C3" s="158"/>
      <c r="D3" s="158"/>
      <c r="E3" s="158"/>
      <c r="F3" s="158"/>
      <c r="G3" s="158"/>
      <c r="H3" s="158"/>
      <c r="I3" s="158"/>
      <c r="J3" s="158"/>
      <c r="K3" s="158"/>
      <c r="L3" s="158"/>
      <c r="M3" s="158"/>
    </row>
    <row r="4" spans="1:14" ht="23.45" customHeight="1">
      <c r="A4" s="46"/>
      <c r="B4" s="46"/>
      <c r="C4" s="46"/>
      <c r="D4" s="46"/>
      <c r="E4" s="46"/>
      <c r="F4" s="46"/>
      <c r="G4" s="46"/>
      <c r="H4" s="46"/>
      <c r="I4" s="46"/>
      <c r="J4" s="46"/>
      <c r="K4" s="46"/>
      <c r="L4" s="46"/>
      <c r="M4" s="46"/>
    </row>
    <row r="5" spans="1:14" s="38" customFormat="1" ht="23.45" customHeight="1">
      <c r="A5" s="59"/>
      <c r="B5" s="59"/>
      <c r="C5" s="59"/>
      <c r="D5" s="59"/>
      <c r="E5" s="59"/>
      <c r="F5" s="59"/>
      <c r="G5" s="161" t="s">
        <v>4</v>
      </c>
      <c r="H5" s="161"/>
      <c r="I5" s="161"/>
      <c r="J5" s="19"/>
      <c r="K5" s="160" t="s">
        <v>5</v>
      </c>
      <c r="L5" s="160"/>
      <c r="M5" s="160"/>
      <c r="N5" s="19"/>
    </row>
    <row r="6" spans="1:14" s="38" customFormat="1" ht="23.45" customHeight="1">
      <c r="G6" s="136" t="s">
        <v>176</v>
      </c>
      <c r="H6" s="60"/>
      <c r="I6" s="136" t="s">
        <v>152</v>
      </c>
      <c r="J6" s="60"/>
      <c r="K6" s="136" t="s">
        <v>176</v>
      </c>
      <c r="L6" s="60"/>
      <c r="M6" s="136" t="s">
        <v>152</v>
      </c>
      <c r="N6" s="19"/>
    </row>
    <row r="7" spans="1:14" s="38" customFormat="1" ht="23.45" customHeight="1">
      <c r="A7" s="38" t="s">
        <v>16</v>
      </c>
      <c r="N7" s="19"/>
    </row>
    <row r="8" spans="1:14" s="38" customFormat="1" ht="23.45" customHeight="1">
      <c r="A8" s="38" t="s">
        <v>161</v>
      </c>
      <c r="G8" s="67">
        <f>งบกำไรขาดทุนเบ็ดเสร็จ!E25</f>
        <v>5911975.8934999574</v>
      </c>
      <c r="H8" s="67"/>
      <c r="I8" s="67">
        <f>งบกำไรขาดทุนเบ็ดเสร็จ!G25</f>
        <v>1965559.1799999829</v>
      </c>
      <c r="J8" s="67"/>
      <c r="K8" s="67">
        <f>งบกำไรขาดทุนเบ็ดเสร็จ!I25</f>
        <v>4511281.1399999298</v>
      </c>
      <c r="L8" s="67"/>
      <c r="M8" s="67">
        <f>งบกำไรขาดทุนเบ็ดเสร็จ!K25</f>
        <v>635859.63999999186</v>
      </c>
      <c r="N8" s="19"/>
    </row>
    <row r="9" spans="1:14" s="38" customFormat="1" ht="23.45" customHeight="1">
      <c r="A9" s="38" t="s">
        <v>157</v>
      </c>
      <c r="G9" s="67"/>
      <c r="H9" s="67"/>
      <c r="I9" s="67"/>
      <c r="J9" s="67"/>
      <c r="K9" s="67"/>
      <c r="L9" s="67"/>
      <c r="M9" s="67"/>
    </row>
    <row r="10" spans="1:14" s="38" customFormat="1" ht="23.45" customHeight="1">
      <c r="A10" s="38" t="s">
        <v>81</v>
      </c>
      <c r="G10" s="67"/>
      <c r="H10" s="67"/>
      <c r="I10" s="67"/>
      <c r="J10" s="67"/>
      <c r="K10" s="67"/>
      <c r="L10" s="67"/>
      <c r="M10" s="67"/>
    </row>
    <row r="11" spans="1:14" s="38" customFormat="1" ht="23.45" customHeight="1">
      <c r="B11" s="38" t="s">
        <v>170</v>
      </c>
      <c r="G11" s="67">
        <f>-งบกำไรขาดทุนเบ็ดเสร็จ!E24</f>
        <v>1242911.9064999998</v>
      </c>
      <c r="H11" s="67"/>
      <c r="I11" s="67">
        <f>-งบกำไรขาดทุนเบ็ดเสร็จ!G24</f>
        <v>-3679</v>
      </c>
      <c r="J11" s="67"/>
      <c r="K11" s="67">
        <f>-งบกำไรขาดทุนเบ็ดเสร็จ!I24</f>
        <v>1201102.49</v>
      </c>
      <c r="L11" s="67"/>
      <c r="M11" s="67">
        <f>-งบกำไรขาดทุนเบ็ดเสร็จ!K24</f>
        <v>-73781.490000000005</v>
      </c>
    </row>
    <row r="12" spans="1:14" s="38" customFormat="1" ht="23.45" customHeight="1">
      <c r="B12" s="38" t="s">
        <v>17</v>
      </c>
      <c r="G12" s="67">
        <v>3608793.69</v>
      </c>
      <c r="H12" s="67"/>
      <c r="I12" s="67">
        <v>3475244.3800000004</v>
      </c>
      <c r="J12" s="67"/>
      <c r="K12" s="67">
        <f>3172928.03+296715.21</f>
        <v>3469643.2399999998</v>
      </c>
      <c r="L12" s="67"/>
      <c r="M12" s="67">
        <v>3354226.97</v>
      </c>
    </row>
    <row r="13" spans="1:14" s="38" customFormat="1" ht="23.45" customHeight="1">
      <c r="B13" s="38" t="s">
        <v>85</v>
      </c>
      <c r="G13" s="67">
        <f>K13</f>
        <v>74524.429999999993</v>
      </c>
      <c r="H13" s="67"/>
      <c r="I13" s="67">
        <v>82681.56</v>
      </c>
      <c r="J13" s="67"/>
      <c r="K13" s="67">
        <v>74524.429999999993</v>
      </c>
      <c r="L13" s="67"/>
      <c r="M13" s="67">
        <v>82681.56</v>
      </c>
    </row>
    <row r="14" spans="1:14" s="38" customFormat="1" ht="23.45" customHeight="1">
      <c r="B14" s="38" t="s">
        <v>86</v>
      </c>
      <c r="G14" s="67">
        <f>K14</f>
        <v>4177.63</v>
      </c>
      <c r="H14" s="67"/>
      <c r="I14" s="67">
        <v>4212.54</v>
      </c>
      <c r="J14" s="67"/>
      <c r="K14" s="67">
        <v>4177.63</v>
      </c>
      <c r="L14" s="67"/>
      <c r="M14" s="67">
        <v>4212.54</v>
      </c>
    </row>
    <row r="15" spans="1:14" s="38" customFormat="1" ht="23.45" customHeight="1">
      <c r="B15" s="38" t="s">
        <v>141</v>
      </c>
      <c r="G15" s="67">
        <v>1659617</v>
      </c>
      <c r="H15" s="67"/>
      <c r="I15" s="67">
        <v>630527.06000000006</v>
      </c>
      <c r="J15" s="67"/>
      <c r="K15" s="67">
        <v>1614405.9400000004</v>
      </c>
      <c r="L15" s="67"/>
      <c r="M15" s="67">
        <v>499204</v>
      </c>
    </row>
    <row r="16" spans="1:14" s="38" customFormat="1" ht="23.45" customHeight="1">
      <c r="B16" s="38" t="s">
        <v>114</v>
      </c>
      <c r="G16" s="67">
        <v>-126998</v>
      </c>
      <c r="H16" s="67"/>
      <c r="I16" s="67">
        <v>0</v>
      </c>
      <c r="J16" s="67"/>
      <c r="K16" s="67">
        <v>-104999</v>
      </c>
      <c r="L16" s="67"/>
      <c r="M16" s="67">
        <v>0</v>
      </c>
    </row>
    <row r="17" spans="1:13" s="38" customFormat="1" ht="23.45" customHeight="1">
      <c r="B17" s="38" t="s">
        <v>208</v>
      </c>
      <c r="G17" s="67">
        <v>2961.92</v>
      </c>
      <c r="H17" s="67"/>
      <c r="I17" s="67">
        <v>0</v>
      </c>
      <c r="J17" s="67"/>
      <c r="K17" s="67">
        <v>2961.92</v>
      </c>
      <c r="L17" s="67"/>
      <c r="M17" s="67">
        <v>0</v>
      </c>
    </row>
    <row r="18" spans="1:13" s="38" customFormat="1" ht="23.45" customHeight="1">
      <c r="B18" s="93" t="s">
        <v>125</v>
      </c>
      <c r="G18" s="67"/>
      <c r="H18" s="67"/>
      <c r="I18" s="67"/>
      <c r="J18" s="67"/>
      <c r="K18" s="67"/>
      <c r="L18" s="67"/>
      <c r="M18" s="67"/>
    </row>
    <row r="19" spans="1:13" s="38" customFormat="1" ht="23.45" customHeight="1">
      <c r="B19" s="38" t="s">
        <v>126</v>
      </c>
      <c r="G19" s="67">
        <v>870024</v>
      </c>
      <c r="H19" s="67"/>
      <c r="I19" s="67">
        <v>869550</v>
      </c>
      <c r="J19" s="67"/>
      <c r="K19" s="67">
        <v>814935</v>
      </c>
      <c r="L19" s="67"/>
      <c r="M19" s="67">
        <v>814461</v>
      </c>
    </row>
    <row r="20" spans="1:13" s="38" customFormat="1" ht="23.45" customHeight="1">
      <c r="B20" s="38" t="s">
        <v>130</v>
      </c>
      <c r="G20" s="67">
        <v>-82578.22</v>
      </c>
      <c r="H20" s="67"/>
      <c r="I20" s="67">
        <v>142309.62</v>
      </c>
      <c r="J20" s="67"/>
      <c r="K20" s="67">
        <v>-32578.22</v>
      </c>
      <c r="L20" s="67"/>
      <c r="M20" s="67">
        <v>252309.62</v>
      </c>
    </row>
    <row r="21" spans="1:13" s="38" customFormat="1" ht="23.45" customHeight="1">
      <c r="B21" s="38" t="s">
        <v>70</v>
      </c>
      <c r="G21" s="67">
        <f>K21</f>
        <v>280241.52</v>
      </c>
      <c r="H21" s="67"/>
      <c r="I21" s="67">
        <v>201316.96</v>
      </c>
      <c r="J21" s="67"/>
      <c r="K21" s="67">
        <v>280241.52</v>
      </c>
      <c r="L21" s="67"/>
      <c r="M21" s="67">
        <v>201316.96</v>
      </c>
    </row>
    <row r="22" spans="1:13" s="38" customFormat="1" ht="23.45" customHeight="1">
      <c r="A22" s="38" t="s">
        <v>82</v>
      </c>
      <c r="G22" s="67"/>
      <c r="H22" s="67"/>
      <c r="I22" s="67"/>
      <c r="J22" s="67"/>
      <c r="K22" s="67"/>
      <c r="L22" s="67"/>
      <c r="M22" s="67"/>
    </row>
    <row r="23" spans="1:13" s="38" customFormat="1" ht="23.45" customHeight="1">
      <c r="A23" s="38" t="s">
        <v>83</v>
      </c>
      <c r="G23" s="67"/>
      <c r="H23" s="67"/>
      <c r="I23" s="67"/>
      <c r="J23" s="67"/>
      <c r="K23" s="67"/>
      <c r="L23" s="67"/>
      <c r="M23" s="67"/>
    </row>
    <row r="24" spans="1:13" s="38" customFormat="1" ht="23.45" customHeight="1">
      <c r="B24" s="38" t="s">
        <v>109</v>
      </c>
      <c r="G24" s="67">
        <v>-30357581.200000048</v>
      </c>
      <c r="H24" s="67"/>
      <c r="I24" s="67">
        <v>-45488459.799999997</v>
      </c>
      <c r="J24" s="67"/>
      <c r="K24" s="67">
        <v>-27492062.399999999</v>
      </c>
      <c r="L24" s="67"/>
      <c r="M24" s="67">
        <v>-45620455.979999997</v>
      </c>
    </row>
    <row r="25" spans="1:13" s="38" customFormat="1" ht="23.45" customHeight="1">
      <c r="B25" s="38" t="s">
        <v>1</v>
      </c>
      <c r="G25" s="67">
        <v>6936423.5200000107</v>
      </c>
      <c r="H25" s="67"/>
      <c r="I25" s="67">
        <v>-26823931.999999981</v>
      </c>
      <c r="J25" s="67"/>
      <c r="K25" s="67">
        <v>8113785.070000005</v>
      </c>
      <c r="L25" s="67"/>
      <c r="M25" s="67">
        <v>-25193818.799999997</v>
      </c>
    </row>
    <row r="26" spans="1:13" s="38" customFormat="1" ht="23.45" customHeight="1">
      <c r="B26" s="38" t="s">
        <v>197</v>
      </c>
      <c r="D26" s="26"/>
      <c r="G26" s="67">
        <v>-3378498.0200000033</v>
      </c>
      <c r="H26" s="67"/>
      <c r="I26" s="67">
        <v>15047003.880000001</v>
      </c>
      <c r="J26" s="67"/>
      <c r="K26" s="67">
        <v>-1391743.67</v>
      </c>
      <c r="L26" s="67"/>
      <c r="M26" s="67">
        <v>13674424.48</v>
      </c>
    </row>
    <row r="27" spans="1:13" s="38" customFormat="1" ht="23.45" customHeight="1">
      <c r="B27" s="38" t="s">
        <v>18</v>
      </c>
      <c r="G27" s="67">
        <v>109091.24</v>
      </c>
      <c r="H27" s="67"/>
      <c r="I27" s="67">
        <v>172272.21</v>
      </c>
      <c r="J27" s="67"/>
      <c r="K27" s="67">
        <v>0</v>
      </c>
      <c r="L27" s="67"/>
      <c r="M27" s="67">
        <v>96750</v>
      </c>
    </row>
    <row r="28" spans="1:13" s="38" customFormat="1" ht="23.45" customHeight="1">
      <c r="A28" s="38" t="s">
        <v>84</v>
      </c>
    </row>
    <row r="29" spans="1:13" s="38" customFormat="1" ht="23.45" customHeight="1">
      <c r="A29" s="38" t="s">
        <v>97</v>
      </c>
    </row>
    <row r="30" spans="1:13" s="38" customFormat="1" ht="23.45" customHeight="1">
      <c r="B30" s="38" t="s">
        <v>110</v>
      </c>
      <c r="G30" s="67">
        <v>3677755.81</v>
      </c>
      <c r="H30" s="67"/>
      <c r="I30" s="67">
        <f>22602922.69-I31</f>
        <v>27735694.810000002</v>
      </c>
      <c r="J30" s="67"/>
      <c r="K30" s="67">
        <v>290574.62</v>
      </c>
      <c r="L30" s="67"/>
      <c r="M30" s="67">
        <v>24722648.18</v>
      </c>
    </row>
    <row r="31" spans="1:13" s="38" customFormat="1" ht="23.45" customHeight="1">
      <c r="B31" s="38" t="s">
        <v>198</v>
      </c>
      <c r="G31" s="73">
        <v>1290201.5</v>
      </c>
      <c r="H31" s="67"/>
      <c r="I31" s="73">
        <f>M31</f>
        <v>-5132772.12</v>
      </c>
      <c r="J31" s="67"/>
      <c r="K31" s="73">
        <v>376791.74</v>
      </c>
      <c r="L31" s="67"/>
      <c r="M31" s="73">
        <v>-5132772.12</v>
      </c>
    </row>
    <row r="32" spans="1:13" s="38" customFormat="1" ht="23.45" customHeight="1">
      <c r="A32" s="38" t="s">
        <v>19</v>
      </c>
      <c r="G32" s="67">
        <f>SUM(G8:G31)</f>
        <v>-8276955.3800000809</v>
      </c>
      <c r="H32" s="67"/>
      <c r="I32" s="67">
        <f>SUM(I8:I31)</f>
        <v>-27122470.719999995</v>
      </c>
      <c r="J32" s="67"/>
      <c r="K32" s="67">
        <f>SUM(K8:K31)</f>
        <v>-8266958.5500000641</v>
      </c>
      <c r="L32" s="67"/>
      <c r="M32" s="67">
        <f>SUM(M8:M31)</f>
        <v>-31682733.440000001</v>
      </c>
    </row>
    <row r="33" spans="1:13" s="38" customFormat="1" ht="23.45" customHeight="1">
      <c r="B33" s="38" t="s">
        <v>20</v>
      </c>
      <c r="G33" s="67">
        <v>-946079.36</v>
      </c>
      <c r="H33" s="67"/>
      <c r="I33" s="67">
        <v>-967826.43</v>
      </c>
      <c r="J33" s="67"/>
      <c r="K33" s="67">
        <v>-811331.12</v>
      </c>
      <c r="L33" s="67"/>
      <c r="M33" s="67">
        <v>-870156.17</v>
      </c>
    </row>
    <row r="34" spans="1:13" s="38" customFormat="1" ht="23.45" customHeight="1">
      <c r="B34" s="38" t="s">
        <v>132</v>
      </c>
      <c r="G34" s="67">
        <f>K34</f>
        <v>-99726.020000000019</v>
      </c>
      <c r="H34" s="67"/>
      <c r="I34" s="67">
        <v>-343.46</v>
      </c>
      <c r="J34" s="67"/>
      <c r="K34" s="67">
        <v>-99726.020000000019</v>
      </c>
      <c r="L34" s="67"/>
      <c r="M34" s="67">
        <v>-343.46</v>
      </c>
    </row>
    <row r="35" spans="1:13" s="38" customFormat="1" ht="23.45" customHeight="1">
      <c r="A35" s="38" t="s">
        <v>91</v>
      </c>
      <c r="G35" s="123">
        <f>SUM(G32:G34)</f>
        <v>-9322760.7600000799</v>
      </c>
      <c r="H35" s="67"/>
      <c r="I35" s="123">
        <f>SUM(I32:I34)</f>
        <v>-28090640.609999996</v>
      </c>
      <c r="J35" s="67"/>
      <c r="K35" s="123">
        <f>SUM(K32:K34)</f>
        <v>-9178015.6900000628</v>
      </c>
      <c r="L35" s="67"/>
      <c r="M35" s="123">
        <f>SUM(M32:M34)</f>
        <v>-32553233.070000004</v>
      </c>
    </row>
    <row r="36" spans="1:13" s="38" customFormat="1" ht="23.45" customHeight="1"/>
    <row r="37" spans="1:13" s="38" customFormat="1" ht="23.45" customHeight="1">
      <c r="A37" s="37" t="s">
        <v>11</v>
      </c>
    </row>
    <row r="38" spans="1:13" s="38" customFormat="1" ht="23.45" customHeight="1">
      <c r="A38" s="37"/>
    </row>
    <row r="39" spans="1:13" ht="23.45" customHeight="1">
      <c r="A39" s="15" t="s">
        <v>163</v>
      </c>
      <c r="B39" s="15"/>
      <c r="C39" s="15"/>
      <c r="D39" s="15"/>
      <c r="E39" s="15"/>
      <c r="F39" s="15"/>
      <c r="G39" s="15"/>
      <c r="H39" s="15"/>
      <c r="I39" s="15" t="s">
        <v>78</v>
      </c>
      <c r="J39" s="15"/>
      <c r="K39" s="15"/>
      <c r="L39" s="15"/>
      <c r="M39" s="15"/>
    </row>
    <row r="40" spans="1:13" s="38" customFormat="1" ht="23.45" customHeight="1">
      <c r="A40" s="14" t="s">
        <v>165</v>
      </c>
      <c r="B40" s="14"/>
      <c r="C40" s="19"/>
      <c r="D40" s="10"/>
      <c r="E40" s="10"/>
      <c r="F40" s="6"/>
      <c r="G40" s="6"/>
      <c r="H40" s="10"/>
      <c r="I40" s="12" t="s">
        <v>164</v>
      </c>
      <c r="J40" s="18"/>
      <c r="K40" s="10"/>
      <c r="L40" s="18"/>
      <c r="M40" s="10"/>
    </row>
    <row r="41" spans="1:13" s="38" customFormat="1" ht="23.45" customHeight="1">
      <c r="A41" s="154" t="s">
        <v>0</v>
      </c>
      <c r="B41" s="154"/>
      <c r="C41" s="154"/>
      <c r="D41" s="154"/>
      <c r="E41" s="154"/>
      <c r="F41" s="154"/>
      <c r="G41" s="154"/>
      <c r="H41" s="154"/>
      <c r="I41" s="154"/>
      <c r="J41" s="154"/>
      <c r="K41" s="154"/>
      <c r="L41" s="154"/>
      <c r="M41" s="154"/>
    </row>
    <row r="42" spans="1:13" ht="23.45" customHeight="1">
      <c r="A42" s="157" t="s">
        <v>117</v>
      </c>
      <c r="B42" s="157"/>
      <c r="C42" s="157"/>
      <c r="D42" s="157"/>
      <c r="E42" s="157"/>
      <c r="F42" s="157"/>
      <c r="G42" s="157"/>
      <c r="H42" s="157"/>
      <c r="I42" s="157"/>
      <c r="J42" s="157"/>
      <c r="K42" s="157"/>
      <c r="L42" s="157"/>
      <c r="M42" s="157"/>
    </row>
    <row r="43" spans="1:13" ht="23.45" customHeight="1">
      <c r="A43" s="158" t="s">
        <v>77</v>
      </c>
      <c r="B43" s="158"/>
      <c r="C43" s="158"/>
      <c r="D43" s="158"/>
      <c r="E43" s="158"/>
      <c r="F43" s="158"/>
      <c r="G43" s="158"/>
      <c r="H43" s="158"/>
      <c r="I43" s="158"/>
      <c r="J43" s="158"/>
      <c r="K43" s="158"/>
      <c r="L43" s="158"/>
      <c r="M43" s="158"/>
    </row>
    <row r="44" spans="1:13" ht="23.45" customHeight="1">
      <c r="A44" s="158" t="str">
        <f>A3</f>
        <v>สำหรับงวดสามเดือน สิ้นสุดวันที่ 31 มีนาคม 2564 (ยังไม่ได้ตรวจสอบ / สอบทานแล้ว)</v>
      </c>
      <c r="B44" s="158"/>
      <c r="C44" s="158"/>
      <c r="D44" s="158"/>
      <c r="E44" s="158"/>
      <c r="F44" s="158"/>
      <c r="G44" s="158"/>
      <c r="H44" s="158"/>
      <c r="I44" s="158"/>
      <c r="J44" s="158"/>
      <c r="K44" s="158"/>
      <c r="L44" s="158"/>
      <c r="M44" s="158"/>
    </row>
    <row r="45" spans="1:13" s="38" customFormat="1" ht="23.45" customHeight="1">
      <c r="A45" s="46"/>
      <c r="B45" s="46"/>
      <c r="C45" s="46"/>
      <c r="D45" s="46"/>
      <c r="E45" s="46"/>
      <c r="F45" s="46"/>
      <c r="G45" s="46"/>
      <c r="H45" s="46"/>
      <c r="I45" s="46"/>
      <c r="J45" s="46"/>
      <c r="K45" s="46"/>
      <c r="L45" s="46"/>
      <c r="M45" s="46"/>
    </row>
    <row r="46" spans="1:13" s="38" customFormat="1" ht="23.45" customHeight="1">
      <c r="A46" s="58"/>
      <c r="B46" s="58"/>
      <c r="C46" s="58"/>
      <c r="D46" s="58"/>
      <c r="E46" s="58"/>
      <c r="F46" s="58"/>
      <c r="G46" s="161" t="s">
        <v>4</v>
      </c>
      <c r="H46" s="161"/>
      <c r="I46" s="161"/>
      <c r="J46" s="19"/>
      <c r="K46" s="160" t="s">
        <v>5</v>
      </c>
      <c r="L46" s="160"/>
      <c r="M46" s="160"/>
    </row>
    <row r="47" spans="1:13" s="38" customFormat="1" ht="23.45" customHeight="1">
      <c r="G47" s="136" t="str">
        <f>G6</f>
        <v>2564</v>
      </c>
      <c r="H47" s="60"/>
      <c r="I47" s="136" t="str">
        <f>I6</f>
        <v>2563</v>
      </c>
      <c r="J47" s="60"/>
      <c r="K47" s="136" t="str">
        <f>K6</f>
        <v>2564</v>
      </c>
      <c r="L47" s="60"/>
      <c r="M47" s="136" t="str">
        <f>M6</f>
        <v>2563</v>
      </c>
    </row>
    <row r="48" spans="1:13" s="38" customFormat="1" ht="23.45" customHeight="1">
      <c r="A48" s="38" t="s">
        <v>21</v>
      </c>
      <c r="I48" s="79"/>
    </row>
    <row r="49" spans="1:13" s="38" customFormat="1" ht="23.45" customHeight="1">
      <c r="B49" s="38" t="s">
        <v>199</v>
      </c>
      <c r="G49" s="77">
        <v>-71.34</v>
      </c>
      <c r="H49" s="77"/>
      <c r="I49" s="77">
        <v>-113.37</v>
      </c>
      <c r="J49" s="77"/>
      <c r="K49" s="77">
        <v>-71.34</v>
      </c>
      <c r="L49" s="77"/>
      <c r="M49" s="77">
        <v>-113.3700000000008</v>
      </c>
    </row>
    <row r="50" spans="1:13" s="38" customFormat="1" ht="23.45" customHeight="1">
      <c r="B50" s="38" t="s">
        <v>22</v>
      </c>
      <c r="G50" s="77">
        <v>-14965658.130000016</v>
      </c>
      <c r="H50" s="77"/>
      <c r="I50" s="77">
        <v>-2835668.59</v>
      </c>
      <c r="J50" s="77"/>
      <c r="K50" s="77">
        <v>-14743174.749999993</v>
      </c>
      <c r="L50" s="77"/>
      <c r="M50" s="77">
        <v>-2578922.3300000466</v>
      </c>
    </row>
    <row r="51" spans="1:13" s="38" customFormat="1" ht="23.45" customHeight="1">
      <c r="B51" s="38" t="s">
        <v>94</v>
      </c>
      <c r="G51" s="77">
        <v>127000</v>
      </c>
      <c r="H51" s="77"/>
      <c r="I51" s="77">
        <v>0</v>
      </c>
      <c r="J51" s="77"/>
      <c r="K51" s="77">
        <v>105000</v>
      </c>
      <c r="L51" s="77"/>
      <c r="M51" s="77">
        <v>0</v>
      </c>
    </row>
    <row r="52" spans="1:13" s="38" customFormat="1" ht="23.45" customHeight="1">
      <c r="B52" s="38" t="s">
        <v>28</v>
      </c>
      <c r="G52" s="77"/>
      <c r="H52" s="77"/>
      <c r="I52" s="77"/>
      <c r="J52" s="77"/>
      <c r="K52" s="77"/>
      <c r="L52" s="77"/>
      <c r="M52" s="77"/>
    </row>
    <row r="53" spans="1:13" s="38" customFormat="1" ht="23.45" customHeight="1">
      <c r="B53" s="38" t="s">
        <v>142</v>
      </c>
      <c r="G53" s="77">
        <v>-32.32</v>
      </c>
      <c r="H53" s="77"/>
      <c r="I53" s="77">
        <v>-4000136.68</v>
      </c>
      <c r="J53" s="77"/>
      <c r="K53" s="77">
        <v>0</v>
      </c>
      <c r="L53" s="77"/>
      <c r="M53" s="77">
        <v>-4000000</v>
      </c>
    </row>
    <row r="54" spans="1:13" s="38" customFormat="1" ht="23.45" customHeight="1">
      <c r="A54" s="38" t="s">
        <v>92</v>
      </c>
      <c r="G54" s="118">
        <f>SUM(G49:G53)</f>
        <v>-14838761.790000016</v>
      </c>
      <c r="H54" s="77"/>
      <c r="I54" s="118">
        <f>SUM(I49:I53)</f>
        <v>-6835918.6400000006</v>
      </c>
      <c r="J54" s="77"/>
      <c r="K54" s="118">
        <f>SUM(K49:K53)</f>
        <v>-14638246.089999992</v>
      </c>
      <c r="L54" s="77"/>
      <c r="M54" s="118">
        <f>SUM(M49:M53)</f>
        <v>-6579035.7000000468</v>
      </c>
    </row>
    <row r="55" spans="1:13" s="38" customFormat="1" ht="23.45" customHeight="1">
      <c r="A55" s="38" t="s">
        <v>23</v>
      </c>
      <c r="G55" s="77"/>
      <c r="H55" s="77"/>
      <c r="I55" s="80"/>
      <c r="J55" s="77"/>
      <c r="K55" s="77"/>
      <c r="L55" s="77"/>
      <c r="M55" s="80"/>
    </row>
    <row r="56" spans="1:13" s="38" customFormat="1" ht="23.45" customHeight="1">
      <c r="B56" s="38" t="s">
        <v>133</v>
      </c>
    </row>
    <row r="57" spans="1:13" s="38" customFormat="1" ht="23.45" customHeight="1">
      <c r="B57" s="38" t="s">
        <v>134</v>
      </c>
      <c r="G57" s="77">
        <v>2500000</v>
      </c>
      <c r="H57" s="77"/>
      <c r="I57" s="77">
        <v>0</v>
      </c>
      <c r="J57" s="77"/>
      <c r="K57" s="77">
        <v>0</v>
      </c>
      <c r="L57" s="77"/>
      <c r="M57" s="77">
        <v>0</v>
      </c>
    </row>
    <row r="58" spans="1:13" s="38" customFormat="1" ht="23.45" customHeight="1">
      <c r="B58" s="38" t="s">
        <v>158</v>
      </c>
      <c r="G58" s="77">
        <f>K58</f>
        <v>-2192440.62</v>
      </c>
      <c r="H58" s="77"/>
      <c r="I58" s="77">
        <f>M58</f>
        <v>-2331748.09</v>
      </c>
      <c r="J58" s="77"/>
      <c r="K58" s="77">
        <f>-1849090.62-343350</f>
        <v>-2192440.62</v>
      </c>
      <c r="L58" s="77"/>
      <c r="M58" s="77">
        <v>-2331748.09</v>
      </c>
    </row>
    <row r="59" spans="1:13" s="38" customFormat="1" ht="23.45" customHeight="1">
      <c r="A59" s="38" t="s">
        <v>93</v>
      </c>
      <c r="G59" s="118">
        <f>SUM(G56:G58)</f>
        <v>307559.37999999989</v>
      </c>
      <c r="H59" s="77"/>
      <c r="I59" s="118">
        <f>SUM(I56:I58)</f>
        <v>-2331748.09</v>
      </c>
      <c r="J59" s="77"/>
      <c r="K59" s="118">
        <f>SUM(K56:K58)</f>
        <v>-2192440.62</v>
      </c>
      <c r="L59" s="77"/>
      <c r="M59" s="118">
        <f>SUM(M56:M58)</f>
        <v>-2331748.09</v>
      </c>
    </row>
    <row r="60" spans="1:13" s="38" customFormat="1" ht="23.45" customHeight="1">
      <c r="A60" s="38" t="s">
        <v>207</v>
      </c>
      <c r="G60" s="80">
        <f>+G35+G54+G59</f>
        <v>-23853963.170000095</v>
      </c>
      <c r="H60" s="77"/>
      <c r="I60" s="80">
        <f>+I35+I54+I59</f>
        <v>-37258307.340000004</v>
      </c>
      <c r="J60" s="77"/>
      <c r="K60" s="80">
        <f>+K35+K54+K59</f>
        <v>-26008702.400000054</v>
      </c>
      <c r="L60" s="77"/>
      <c r="M60" s="80">
        <f>+M35+M54+M59</f>
        <v>-41464016.860000044</v>
      </c>
    </row>
    <row r="61" spans="1:13" s="38" customFormat="1" ht="23.45" customHeight="1">
      <c r="A61" s="38" t="s">
        <v>24</v>
      </c>
      <c r="G61" s="77">
        <f>+งบแสดงฐานะการเงิน!J11</f>
        <v>89087651.859999999</v>
      </c>
      <c r="H61" s="77"/>
      <c r="I61" s="77">
        <v>85641336.170000196</v>
      </c>
      <c r="J61" s="77"/>
      <c r="K61" s="77">
        <f>+งบแสดงฐานะการเงิน!N11</f>
        <v>86747206.700000003</v>
      </c>
      <c r="L61" s="77"/>
      <c r="M61" s="77">
        <v>79687355.010000005</v>
      </c>
    </row>
    <row r="62" spans="1:13" s="38" customFormat="1" ht="23.45" customHeight="1" thickBot="1">
      <c r="A62" s="38" t="s">
        <v>25</v>
      </c>
      <c r="G62" s="124">
        <f>SUM(G60:G61)</f>
        <v>65233688.689999908</v>
      </c>
      <c r="H62" s="77"/>
      <c r="I62" s="124">
        <f>SUM(I60:I61)</f>
        <v>48383028.830000192</v>
      </c>
      <c r="J62" s="77"/>
      <c r="K62" s="124">
        <f>SUM(K60:K61)</f>
        <v>60738504.299999952</v>
      </c>
      <c r="L62" s="77"/>
      <c r="M62" s="124">
        <f>SUM(M60:M61)</f>
        <v>38223338.149999961</v>
      </c>
    </row>
    <row r="63" spans="1:13" s="38" customFormat="1" ht="23.45" customHeight="1" thickTop="1">
      <c r="G63" s="78"/>
      <c r="H63" s="94"/>
      <c r="I63" s="78"/>
      <c r="J63" s="94"/>
      <c r="K63" s="78"/>
      <c r="L63" s="94"/>
      <c r="M63" s="78"/>
    </row>
    <row r="64" spans="1:13" ht="23.45" customHeight="1">
      <c r="A64" s="38"/>
    </row>
    <row r="65" spans="1:13" ht="23.45" customHeight="1">
      <c r="A65" s="38"/>
    </row>
    <row r="66" spans="1:13" ht="23.45" customHeight="1">
      <c r="A66" s="38" t="s">
        <v>213</v>
      </c>
    </row>
    <row r="67" spans="1:13" ht="23.45" customHeight="1">
      <c r="A67" s="38"/>
    </row>
    <row r="68" spans="1:13" ht="23.45" customHeight="1">
      <c r="A68" s="38"/>
    </row>
    <row r="69" spans="1:13" ht="23.45" customHeight="1">
      <c r="A69" s="38"/>
    </row>
    <row r="70" spans="1:13" ht="23.45" customHeight="1">
      <c r="A70" s="37" t="s">
        <v>11</v>
      </c>
    </row>
    <row r="71" spans="1:13" ht="23.45" customHeight="1">
      <c r="A71" s="38"/>
    </row>
    <row r="72" spans="1:13" ht="23.45" customHeight="1">
      <c r="A72" s="37"/>
    </row>
    <row r="73" spans="1:13" ht="23.45" customHeight="1">
      <c r="B73" s="76"/>
      <c r="D73" s="76"/>
      <c r="E73" s="76"/>
      <c r="F73" s="76"/>
      <c r="G73" s="76"/>
      <c r="H73" s="76"/>
      <c r="I73" s="76"/>
      <c r="J73" s="76"/>
      <c r="K73" s="76"/>
      <c r="L73" s="76"/>
    </row>
    <row r="74" spans="1:13" ht="23.45" customHeight="1">
      <c r="A74" s="15" t="s">
        <v>163</v>
      </c>
      <c r="B74" s="15"/>
      <c r="C74" s="15"/>
      <c r="D74" s="15"/>
      <c r="E74" s="15"/>
      <c r="F74" s="15"/>
      <c r="G74" s="15"/>
      <c r="I74" s="15" t="s">
        <v>78</v>
      </c>
      <c r="J74" s="15"/>
      <c r="K74" s="15"/>
      <c r="L74" s="15"/>
      <c r="M74" s="15"/>
    </row>
    <row r="75" spans="1:13" ht="23.45" customHeight="1">
      <c r="A75" s="14" t="s">
        <v>165</v>
      </c>
      <c r="B75" s="14"/>
      <c r="D75" s="10"/>
      <c r="E75" s="10"/>
      <c r="F75" s="6"/>
      <c r="G75" s="6"/>
      <c r="I75" s="12" t="s">
        <v>164</v>
      </c>
      <c r="K75" s="10"/>
      <c r="L75" s="18"/>
      <c r="M75" s="10"/>
    </row>
    <row r="76" spans="1:13" ht="24.75" customHeight="1"/>
    <row r="77" spans="1:13" ht="24.75" customHeight="1"/>
  </sheetData>
  <mergeCells count="11">
    <mergeCell ref="A1:M1"/>
    <mergeCell ref="K46:M46"/>
    <mergeCell ref="A2:M2"/>
    <mergeCell ref="A42:M42"/>
    <mergeCell ref="A43:M43"/>
    <mergeCell ref="A44:M44"/>
    <mergeCell ref="A3:M3"/>
    <mergeCell ref="G5:I5"/>
    <mergeCell ref="K5:M5"/>
    <mergeCell ref="G46:I46"/>
    <mergeCell ref="A41:M41"/>
  </mergeCells>
  <pageMargins left="0.78740157480314965" right="0.31496062992125984" top="0.55118110236220474" bottom="0.51181102362204722" header="0.27559055118110237" footer="0.35433070866141736"/>
  <pageSetup paperSize="9" scale="85" orientation="portrait" r:id="rId1"/>
  <headerFooter alignWithMargins="0"/>
  <rowBreaks count="1" manualBreakCount="1">
    <brk id="4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2</vt:i4>
      </vt:variant>
    </vt:vector>
  </HeadingPairs>
  <TitlesOfParts>
    <vt:vector size="7" baseType="lpstr">
      <vt:lpstr>งบแสดงฐานะการเงิน</vt:lpstr>
      <vt:lpstr>งบกำไรขาดทุนเบ็ดเสร็จ</vt:lpstr>
      <vt:lpstr>เปลี่ยนแปลงรวม</vt:lpstr>
      <vt:lpstr>เปลี่ยนแปลงเฉพาะ</vt:lpstr>
      <vt:lpstr>กระแสเงินสด</vt:lpstr>
      <vt:lpstr>เปลี่ยนแปลงเฉพาะ!ABC</vt:lpstr>
      <vt:lpstr>งบกำไรขาดทุนเบ็ดเสร็จ!Print_Area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com-polly</dc:creator>
  <cp:lastModifiedBy>Gift</cp:lastModifiedBy>
  <cp:lastPrinted>2021-05-13T08:53:36Z</cp:lastPrinted>
  <dcterms:created xsi:type="dcterms:W3CDTF">2012-03-05T09:08:05Z</dcterms:created>
  <dcterms:modified xsi:type="dcterms:W3CDTF">2021-05-13T08:53:44Z</dcterms:modified>
</cp:coreProperties>
</file>