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9425" windowHeight="10425" activeTab="3"/>
  </bookViews>
  <sheets>
    <sheet name="BS-2-4" sheetId="14" r:id="rId1"/>
    <sheet name="PL-5" sheetId="11" r:id="rId2"/>
    <sheet name="Equity-6-7" sheetId="12" r:id="rId3"/>
    <sheet name="CF" sheetId="5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pp30" hidden="1">#REF!</definedName>
    <definedName name="____X2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G1" hidden="1">{"'Eng (page2)'!$A$1:$D$52"}</definedName>
    <definedName name="__pp30" hidden="1">#REF!</definedName>
    <definedName name="__Tic30" hidden="1">{"'Eng (page2)'!$A$1:$D$52"}</definedName>
    <definedName name="__X2" hidden="1">{"'Eng (page2)'!$A$1:$D$52"}</definedName>
    <definedName name="__ZH111" hidden="1">{"'Model'!$A$1:$N$53"}</definedName>
    <definedName name="_1102" hidden="1">'[1]stat local'!$D$769:$D$3475</definedName>
    <definedName name="_Example" hidden="1">[2]Variables!$B$1</definedName>
    <definedName name="_Fill" hidden="1">#REF!</definedName>
    <definedName name="_xlnm._FilterDatabase" hidden="1">'[3]Prft&amp;Loss:FIN TB_SI'!$B$1:$M$1762</definedName>
    <definedName name="_H3" hidden="1">{"'Sell_Office'!$C$5:$D$6"}</definedName>
    <definedName name="_Key1" hidden="1">#REF!</definedName>
    <definedName name="_Key2" hidden="1">#REF!</definedName>
    <definedName name="_kkk1" hidden="1">#REF!</definedName>
    <definedName name="_Look" hidden="1">[2]Variables!$B$4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eries" hidden="1">[2]Variables!$B$3</definedName>
    <definedName name="_Shading" hidden="1">[2]Variables!$B$2</definedName>
    <definedName name="_Sort" hidden="1">#REF!</definedName>
    <definedName name="_Tic30" hidden="1">{"'Eng (page2)'!$A$1:$D$52"}</definedName>
    <definedName name="_X2" hidden="1">{"'Eng (page2)'!$A$1:$D$52"}</definedName>
    <definedName name="_ZC301" hidden="1">{"'Eng (page2)'!$A$1:$D$52"}</definedName>
    <definedName name="_ZH111" hidden="1">{"'Model'!$A$1:$N$53"}</definedName>
    <definedName name="aaaa" hidden="1">{"'Eng (page2)'!$A$1:$D$52"}</definedName>
    <definedName name="AAAAA" hidden="1">#REF!</definedName>
    <definedName name="AccessDatabase" hidden="1">"C:\MSOffice\Office\aut\WAREHOUSE.mdb"</definedName>
    <definedName name="accounting" hidden="1">{"'Eng (page2)'!$A$1:$D$52"}</definedName>
    <definedName name="adas" hidden="1">{"'Model'!$A$1:$N$53"}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ssssssa" hidden="1">{"'Sell_Office'!$C$5:$D$6"}</definedName>
    <definedName name="atyr" hidden="1">{"'Eng (page2)'!$A$1:$D$52"}</definedName>
    <definedName name="awse" hidden="1">{"'Eng (page2)'!$A$1:$D$52"}</definedName>
    <definedName name="ax" hidden="1">{"'Eng (page2)'!$A$1:$D$52"}</definedName>
    <definedName name="b" hidden="1">{"'Model'!$A$1:$N$53"}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C_note" hidden="1">{"'Eng (page2)'!$A$1:$D$52"}</definedName>
    <definedName name="CASH" hidden="1">#REF!</definedName>
    <definedName name="cat" hidden="1">{"'Eng (page2)'!$A$1:$D$52"}</definedName>
    <definedName name="ccf" hidden="1">{"'Eng (page2)'!$A$1:$D$52"}</definedName>
    <definedName name="CHAT" hidden="1">{"'WWW'!$A$1:$J$18"}</definedName>
    <definedName name="Code" hidden="1">#REF!</definedName>
    <definedName name="Con" hidden="1">{"'Eng (page2)'!$A$1:$D$52"}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ATA_01" hidden="1">#REF!</definedName>
    <definedName name="DATA_02" hidden="1">'[4]Breakeven Analysis'!#REF!</definedName>
    <definedName name="DATA_03" hidden="1">'[4]Breakeven Analysis'!#REF!</definedName>
    <definedName name="DATA_04" hidden="1">'[4]Breakeven Analysis'!#REF!</definedName>
    <definedName name="DATA_05" hidden="1">'[4]Breakeven Analysis'!#REF!</definedName>
    <definedName name="DATA_06" hidden="1">#REF!</definedName>
    <definedName name="DATA_07" hidden="1">'[4]Breakeven Analysis'!#REF!</definedName>
    <definedName name="DATA_08" hidden="1">#REF!</definedName>
    <definedName name="data3" hidden="1">#REF!</definedName>
    <definedName name="dcds" hidden="1">{"'Model'!$A$1:$N$53"}</definedName>
    <definedName name="dddddd" hidden="1">{"'Eng (page2)'!$A$1:$D$52"}</definedName>
    <definedName name="deferincome" hidden="1">{"'Sell_Office'!$C$5:$D$6"}</definedName>
    <definedName name="Discount" hidden="1">#REF!</definedName>
    <definedName name="display_area_2" hidden="1">#REF!</definedName>
    <definedName name="dsad" hidden="1">{"'Model'!$A$1:$N$53"}</definedName>
    <definedName name="dscds" hidden="1">{"'Model'!$A$1:$N$53"}</definedName>
    <definedName name="ee" hidden="1">{"'Eng (page2)'!$A$1:$D$52"}</definedName>
    <definedName name="eeee" hidden="1">{"'Eng (page2)'!$A$1:$D$52"}</definedName>
    <definedName name="exc" hidden="1">{"'Eng (page2)'!$A$1:$D$52"}</definedName>
    <definedName name="fbf" hidden="1">{"'Model'!$A$1:$N$53"}</definedName>
    <definedName name="FCode" hidden="1">#REF!</definedName>
    <definedName name="fdfdfdfdfdfgfgffg" hidden="1">{"'Sell_Office'!$C$5:$D$6"}</definedName>
    <definedName name="fffff" hidden="1">#REF!</definedName>
    <definedName name="fgdp" hidden="1">{"'Eng (page2)'!$A$1:$D$52"}</definedName>
    <definedName name="fgfgffgfgfg" hidden="1">{"'Sell_Office'!$C$5:$D$6"}</definedName>
    <definedName name="gh" hidden="1">{"'Eng (page2)'!$A$1:$D$52"}</definedName>
    <definedName name="HiddenRows" hidden="1">#REF!</definedName>
    <definedName name="hijo" hidden="1">{"'Eng (page2)'!$A$1:$D$52"}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" hidden="1">{"'Eng (page2)'!$A$1:$D$52"}</definedName>
    <definedName name="IntroPrintArea" hidden="1">#REF!</definedName>
    <definedName name="iopo" hidden="1">{"'Model'!$A$1:$N$53"}</definedName>
    <definedName name="iuy" hidden="1">{"'Model'!$A$1:$N$53"}</definedName>
    <definedName name="jfkd" hidden="1">{"'Eng (page2)'!$A$1:$D$52"}</definedName>
    <definedName name="jj" hidden="1">{"'Eng (page2)'!$A$1:$D$52"}</definedName>
    <definedName name="jjjjjjjjjjj" hidden="1">{"'Sell_Office'!$C$5:$D$6"}</definedName>
    <definedName name="jkmhcd" hidden="1">{"'Eng (page2)'!$A$1:$D$52"}</definedName>
    <definedName name="ked" hidden="1">{"'Model'!$A$1:$N$53"}</definedName>
    <definedName name="kk" hidden="1">{"'Eng (page2)'!$A$1:$D$52"}</definedName>
    <definedName name="kkk" hidden="1">{"'Eng (page2)'!$A$1:$D$52"}</definedName>
    <definedName name="klk" hidden="1">{"'Eng (page2)'!$A$1:$D$52"}</definedName>
    <definedName name="l" hidden="1">{"'Model'!$A$1:$N$53"}</definedName>
    <definedName name="lhin" hidden="1">{"'Eng (page2)'!$A$1:$D$52"}</definedName>
    <definedName name="lpppppppppp" hidden="1">{"'Sell_Office'!$C$5:$D$6"}</definedName>
    <definedName name="nan" hidden="1">{"'Model'!$A$1:$N$53"}</definedName>
    <definedName name="new" hidden="1">{"'Model'!$A$1:$N$53"}</definedName>
    <definedName name="nn" hidden="1">{"'Model'!$A$1:$N$53"}</definedName>
    <definedName name="ok" hidden="1">{"'Eng (page2)'!$A$1:$D$52"}</definedName>
    <definedName name="olj" hidden="1">{"'Eng (page2)'!$A$1:$D$52"}</definedName>
    <definedName name="oooooooooo" hidden="1">{"'Sell_Office'!$C$5:$D$6"}</definedName>
    <definedName name="OrderTable" hidden="1">#REF!</definedName>
    <definedName name="ot" hidden="1">{"'WWW'!$A$1:$J$18"}</definedName>
    <definedName name="ppp" hidden="1">{"'Eng (page2)'!$A$1:$D$52"}</definedName>
    <definedName name="pppppppppppppp" hidden="1">{"'Sell_Office'!$C$5:$D$6"}</definedName>
    <definedName name="Predic_12" hidden="1">{"'Eng (page2)'!$A$1:$D$52"}</definedName>
    <definedName name="_xlnm.Print_Area" localSheetId="0">'BS-2-4'!$A$1:$E$78</definedName>
    <definedName name="_xlnm.Print_Area" localSheetId="3">CF!$A$1:$F$73</definedName>
    <definedName name="_xlnm.Print_Area" localSheetId="1">'PL-5'!$A$1:$E$36</definedName>
    <definedName name="ProdForm" hidden="1">#REF!</definedName>
    <definedName name="Product" hidden="1">#REF!</definedName>
    <definedName name="pu" hidden="1">{"'Sell_Office'!$C$5:$D$6"}</definedName>
    <definedName name="qq" hidden="1">{"'Eng (page2)'!$A$1:$D$52"}</definedName>
    <definedName name="qqqq" hidden="1">{"'Eng (page2)'!$A$1:$D$52"}</definedName>
    <definedName name="qwe" hidden="1">{"'Eng (page2)'!$A$1:$D$52"}</definedName>
    <definedName name="qwer" hidden="1">{"'Eng (page2)'!$A$1:$D$52"}</definedName>
    <definedName name="RCArea" hidden="1">#REF!</definedName>
    <definedName name="rew" hidden="1">{"'Model'!$A$1:$N$53"}</definedName>
    <definedName name="rewfre" hidden="1">{"'Model'!$A$1:$N$53"}</definedName>
    <definedName name="rrrr" hidden="1">{"'Eng (page2)'!$A$1:$D$52"}</definedName>
    <definedName name="s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df" hidden="1">{"'Eng (page2)'!$A$1:$D$52"}</definedName>
    <definedName name="sell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ss" hidden="1">{"'Eng (page2)'!$A$1:$D$52"}</definedName>
    <definedName name="stamp" hidden="1">{"'Eng (page2)'!$A$1:$D$52"}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a" hidden="1">{"'Sell_Office'!$C$5:$D$6"}</definedName>
    <definedName name="TextRefCopyRangeCount" hidden="1">21</definedName>
    <definedName name="tre" hidden="1">{"'Model'!$A$1:$N$53"}</definedName>
    <definedName name="tre4r564t" hidden="1">{"'Eng (page2)'!$A$1:$D$52"}</definedName>
    <definedName name="tun" hidden="1">{"'Model'!$A$1:$N$53"}</definedName>
    <definedName name="u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vcx" hidden="1">{"'Model'!$A$1:$N$53"}</definedName>
    <definedName name="vvvv" hidden="1">{"'Sell_Office'!$C$5:$D$6"}</definedName>
    <definedName name="vxvx" hidden="1">{"'Eng (page2)'!$A$1:$D$52"}</definedName>
    <definedName name="walkthrough" hidden="1">{"'Eng (page2)'!$A$1:$D$52"}</definedName>
    <definedName name="weee" hidden="1">{"'Eng (page2)'!$A$1:$D$52"}</definedName>
    <definedName name="wewewertrhgjgxd" hidden="1">{"'Eng (page2)'!$A$1:$D$52"}</definedName>
    <definedName name="wqwrr" hidden="1">{"'Eng (page2)'!$A$1:$D$52"}</definedName>
    <definedName name="ww" hidden="1">{"'Eng (page2)'!$A$1:$D$52"}</definedName>
    <definedName name="XREF_COLUMN_1" hidden="1">#REF!</definedName>
    <definedName name="XRefColumnsCount" hidden="1">1</definedName>
    <definedName name="XRefCopy1" hidden="1">'[5]Wkgs_BS Lead'!#REF!</definedName>
    <definedName name="XRefCopyRangeCount" hidden="1">1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D1copy" hidden="1">{"'Eng (page2)'!$A$1:$D$52"}</definedName>
    <definedName name="zz" hidden="1">{"'Eng (page2)'!$A$1:$D$52"}</definedName>
    <definedName name="ก" hidden="1">{"'Model'!$A$1:$N$53"}</definedName>
    <definedName name="ขขขขข" hidden="1">{"'Sell_Office'!$C$5:$D$6"}</definedName>
    <definedName name="ฟ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5" l="1"/>
  <c r="D25" i="5"/>
  <c r="C37" i="14"/>
  <c r="C12" i="14"/>
  <c r="F54" i="5" l="1"/>
  <c r="D54" i="5"/>
  <c r="D21" i="5"/>
  <c r="C15" i="14"/>
  <c r="N10" i="12" l="1"/>
  <c r="N33" i="12"/>
  <c r="E31" i="11"/>
  <c r="C31" i="11"/>
  <c r="L38" i="12" l="1"/>
  <c r="J38" i="12"/>
  <c r="H38" i="12"/>
  <c r="F38" i="12"/>
  <c r="D38" i="12"/>
  <c r="N37" i="12"/>
  <c r="L20" i="12"/>
  <c r="J20" i="12"/>
  <c r="J22" i="12" s="1"/>
  <c r="H20" i="12"/>
  <c r="F20" i="12"/>
  <c r="F22" i="12" s="1"/>
  <c r="D20" i="12"/>
  <c r="N19" i="12"/>
  <c r="N18" i="12"/>
  <c r="L15" i="12"/>
  <c r="J15" i="12"/>
  <c r="H15" i="12"/>
  <c r="F15" i="12"/>
  <c r="D15" i="12"/>
  <c r="N14" i="12"/>
  <c r="D22" i="12" l="1"/>
  <c r="L22" i="12"/>
  <c r="H22" i="12"/>
  <c r="N38" i="12"/>
  <c r="N15" i="12"/>
  <c r="N20" i="12"/>
  <c r="F21" i="5"/>
  <c r="N22" i="12" l="1"/>
  <c r="F63" i="5"/>
  <c r="F32" i="5"/>
  <c r="F34" i="5" s="1"/>
  <c r="E18" i="11"/>
  <c r="E12" i="11"/>
  <c r="E75" i="14"/>
  <c r="C75" i="14"/>
  <c r="E50" i="14"/>
  <c r="C50" i="14"/>
  <c r="E44" i="14"/>
  <c r="C44" i="14"/>
  <c r="E24" i="14"/>
  <c r="D24" i="14"/>
  <c r="C24" i="14"/>
  <c r="E15" i="14"/>
  <c r="E20" i="11" l="1"/>
  <c r="E22" i="11" s="1"/>
  <c r="E24" i="11" s="1"/>
  <c r="E33" i="11" s="1"/>
  <c r="C52" i="14"/>
  <c r="C77" i="14" s="1"/>
  <c r="E52" i="14"/>
  <c r="E77" i="14" s="1"/>
  <c r="F65" i="5"/>
  <c r="F67" i="5" s="1"/>
  <c r="E26" i="14"/>
  <c r="C26" i="14"/>
  <c r="N42" i="12" l="1"/>
  <c r="N41" i="12"/>
  <c r="H43" i="12" l="1"/>
  <c r="H45" i="12" s="1"/>
  <c r="C12" i="11" l="1"/>
  <c r="D63" i="5" l="1"/>
  <c r="D32" i="5"/>
  <c r="D34" i="5" s="1"/>
  <c r="D65" i="5" s="1"/>
  <c r="D67" i="5" s="1"/>
  <c r="C18" i="11" l="1"/>
  <c r="C20" i="11" s="1"/>
  <c r="C22" i="11" s="1"/>
  <c r="C24" i="11" s="1"/>
  <c r="C33" i="11" s="1"/>
  <c r="L43" i="12" l="1"/>
  <c r="L45" i="12" s="1"/>
  <c r="J43" i="12"/>
  <c r="F43" i="12"/>
  <c r="D43" i="12"/>
  <c r="D45" i="12" s="1"/>
  <c r="N43" i="12" l="1"/>
  <c r="F45" i="12"/>
  <c r="J45" i="12"/>
  <c r="N45" i="12" l="1"/>
</calcChain>
</file>

<file path=xl/sharedStrings.xml><?xml version="1.0" encoding="utf-8"?>
<sst xmlns="http://schemas.openxmlformats.org/spreadsheetml/2006/main" count="218" uniqueCount="156">
  <si>
    <t>Assets</t>
  </si>
  <si>
    <t>Note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</si>
  <si>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</si>
  <si>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</si>
  <si>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</si>
  <si>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</si>
  <si>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</si>
  <si>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</si>
  <si>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</si>
  <si>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 xml:space="preserve">Trade accounts payable 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</si>
  <si>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</si>
  <si>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</si>
  <si>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</si>
  <si>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</si>
  <si>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</si>
  <si>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</si>
  <si>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</si>
  <si>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</si>
  <si>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</si>
  <si>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</si>
  <si>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</si>
  <si>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</si>
  <si>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</si>
  <si>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</si>
  <si>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Liabilities and equity</t>
  </si>
  <si>
    <t xml:space="preserve">   Unappropriated</t>
  </si>
  <si>
    <t>Unappropriated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</si>
  <si>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</si>
  <si>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</si>
  <si>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</si>
  <si>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</si>
  <si>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</si>
  <si>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</si>
  <si>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</si>
  <si>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</si>
  <si>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</si>
  <si>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</si>
  <si>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</si>
  <si>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</si>
  <si>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</si>
  <si>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</si>
  <si>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</si>
  <si>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</si>
  <si>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 xml:space="preserve">    Other comprehensive income</t>
  </si>
  <si>
    <t>Depreciation</t>
  </si>
  <si>
    <t>31 December</t>
  </si>
  <si>
    <t>Interest paid</t>
  </si>
  <si>
    <t xml:space="preserve">Revenue </t>
  </si>
  <si>
    <t>Exotic Food Public Company Limited</t>
  </si>
  <si>
    <t>(Unaudited)</t>
  </si>
  <si>
    <t>Three month period ended</t>
  </si>
  <si>
    <t>Statement of comprehensive income (Unaudited)</t>
  </si>
  <si>
    <t>Statement of changes in equity (Unaudited)</t>
  </si>
  <si>
    <t>Statement of cash flows (Unaudited)</t>
  </si>
  <si>
    <t>Comprehensive income for the period</t>
  </si>
  <si>
    <t>Total comprehensive income for the period</t>
  </si>
  <si>
    <t>(in thousand Baht)</t>
  </si>
  <si>
    <t>Net foreign exchange gain</t>
  </si>
  <si>
    <t>Other comprehensive income</t>
  </si>
  <si>
    <t>Profit for the period</t>
  </si>
  <si>
    <t>Profit before income tax expense</t>
  </si>
  <si>
    <t xml:space="preserve">Net cash from operating activities </t>
  </si>
  <si>
    <t xml:space="preserve">    Dividends to owners of the Company</t>
  </si>
  <si>
    <t>Repayment of short-term loans from financial institutions</t>
  </si>
  <si>
    <t>Deferred tax assets</t>
  </si>
  <si>
    <t xml:space="preserve">    Profit</t>
  </si>
  <si>
    <t>Deposits</t>
  </si>
  <si>
    <t>Tax expense</t>
  </si>
  <si>
    <t xml:space="preserve">Net cash generated from operating </t>
  </si>
  <si>
    <t xml:space="preserve">Taxes paid </t>
  </si>
  <si>
    <t xml:space="preserve">Proceeds from sale of property, plant and equipment </t>
  </si>
  <si>
    <t>Proceeds from sale of current investments</t>
  </si>
  <si>
    <t>Acquisition of intangible assets</t>
  </si>
  <si>
    <t>Dividends paid to owners of the Company</t>
  </si>
  <si>
    <t>Distribution costs</t>
  </si>
  <si>
    <t>Transactions  with owners, recorded directly in equity</t>
  </si>
  <si>
    <t>Share</t>
  </si>
  <si>
    <t>Proceeds from decrease in restricted deposits at financial institutions</t>
  </si>
  <si>
    <t>Proceeds from the exercised warrants</t>
  </si>
  <si>
    <t>Other receivables</t>
  </si>
  <si>
    <t>Other payables</t>
  </si>
  <si>
    <t xml:space="preserve">   Authorised share capital</t>
  </si>
  <si>
    <t xml:space="preserve">   Issued and paid-up share capital</t>
  </si>
  <si>
    <t>Acquisition of property, plant and equipment</t>
  </si>
  <si>
    <t>Equity</t>
  </si>
  <si>
    <t>Total equity</t>
  </si>
  <si>
    <t>Total liabilities and equity</t>
  </si>
  <si>
    <t xml:space="preserve">Profit for the period </t>
  </si>
  <si>
    <t>premium</t>
  </si>
  <si>
    <t>Acquisition of current investments</t>
  </si>
  <si>
    <t>Share premium</t>
  </si>
  <si>
    <t>Total revenue</t>
  </si>
  <si>
    <t>Cash and cash equivalents at 1 January</t>
  </si>
  <si>
    <t>Items that will be reclassified subsequently to profit or loss</t>
  </si>
  <si>
    <t>Items that will not be reclassified to profit or loss</t>
  </si>
  <si>
    <t>Net cash used in financing activities</t>
  </si>
  <si>
    <t>Revenues from sale of goods</t>
  </si>
  <si>
    <t>Other comprehensive income (expense) for the period, net of tax</t>
  </si>
  <si>
    <t xml:space="preserve">Surplus from </t>
  </si>
  <si>
    <t>share-base payment</t>
  </si>
  <si>
    <t>transactions</t>
  </si>
  <si>
    <t>paid-up</t>
  </si>
  <si>
    <t>Statement of financial position</t>
  </si>
  <si>
    <t>Other current financial assets</t>
  </si>
  <si>
    <t>Investment property</t>
  </si>
  <si>
    <t>Right-of-use assets</t>
  </si>
  <si>
    <t>Contract liabilities</t>
  </si>
  <si>
    <t>Current portion of lease liabilities</t>
  </si>
  <si>
    <t>Income tax payable</t>
  </si>
  <si>
    <t>Non-current provision for employee benefits</t>
  </si>
  <si>
    <t>Provision for decommissioning costs</t>
  </si>
  <si>
    <t xml:space="preserve">   (425,080,000 of ordinary shares, par value </t>
  </si>
  <si>
    <t xml:space="preserve">   at Baht 0.5 per share)</t>
  </si>
  <si>
    <t xml:space="preserve">   (424,764,377 of ordinary shares, par value </t>
  </si>
  <si>
    <t xml:space="preserve">
   at Baht 0.5 per share)</t>
  </si>
  <si>
    <t>Surplus from share-based payment transactions</t>
  </si>
  <si>
    <t xml:space="preserve">   Appropriated to legal reserve</t>
  </si>
  <si>
    <t>Other component of equity</t>
  </si>
  <si>
    <t>31 March</t>
  </si>
  <si>
    <t>Balance at 31 March 2020</t>
  </si>
  <si>
    <t>Three month period ended 31 March 2021</t>
  </si>
  <si>
    <t>Balance at 1 January 2021</t>
  </si>
  <si>
    <t>Balance at 31 March 2021</t>
  </si>
  <si>
    <t>Gain on sale of investment in unit trusts</t>
  </si>
  <si>
    <t xml:space="preserve"> 31 March</t>
  </si>
  <si>
    <t xml:space="preserve">  Distributions to owners </t>
  </si>
  <si>
    <t xml:space="preserve">Total distributions to owners </t>
  </si>
  <si>
    <t>Three month period ended 31 March 2020</t>
  </si>
  <si>
    <t>5, 6</t>
  </si>
  <si>
    <t>Profit from operating activities</t>
  </si>
  <si>
    <t>Gain on measurement of investments in unit trusts, net of tax</t>
  </si>
  <si>
    <t>Losses on remeasurements of defined benefit plans, net of tax</t>
  </si>
  <si>
    <t xml:space="preserve">Other current financial liabilities </t>
  </si>
  <si>
    <t>Unrealised gain on exchange</t>
  </si>
  <si>
    <t>Losses on inventories devaluation</t>
  </si>
  <si>
    <t>Interest income</t>
  </si>
  <si>
    <t xml:space="preserve">Lease liabilities </t>
  </si>
  <si>
    <t>(Gain) loss on fair value adjustment on financial assets and liabilities</t>
  </si>
  <si>
    <t>Cash and cash equivalents at at 31 March</t>
  </si>
  <si>
    <t>Dividend payable</t>
  </si>
  <si>
    <t>Receivable from sale of investment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</si>
  <si>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</si>
  <si>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 xml:space="preserve">  Dividends to owners of the Company</t>
  </si>
  <si>
    <t xml:space="preserve">  Total distributions to owners </t>
  </si>
  <si>
    <t>Three-month period ended</t>
  </si>
  <si>
    <t>Adjustments to reconcile profit to cash receipts (payment)</t>
  </si>
  <si>
    <t>Amortisation</t>
  </si>
  <si>
    <t>Acquisition of investment in unit trusts</t>
  </si>
  <si>
    <t>Proceeds from sale of investment in unit trusts</t>
  </si>
  <si>
    <t>Net cash from (used in) investing activities</t>
  </si>
  <si>
    <t>Repayment of long-term loan from financial institution</t>
  </si>
  <si>
    <t>Payment of lease liabilities</t>
  </si>
  <si>
    <t>Net increase (decrease) in cash and cash equivalents</t>
  </si>
  <si>
    <t xml:space="preserve">Cost of sale of goods </t>
  </si>
  <si>
    <t xml:space="preserve">Balance at 1 January 2020 </t>
  </si>
  <si>
    <t>Non-cash transactions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</si>
</sst>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.00;[Red]\(#,##0.00\)"/>
    <numFmt numFmtId="198" formatCode="#,##0\ ;\(#,##0\)"/>
    <numFmt numFmtId="199" formatCode="#,##0.0_);\(#,##0.0\)"/>
    <numFmt numFmtId="200" formatCode="0.0%"/>
    <numFmt numFmtId="201" formatCode="0.0000"/>
    <numFmt numFmtId="202" formatCode="0.000"/>
    <numFmt numFmtId="203" formatCode="0.0"/>
    <numFmt numFmtId="204" formatCode="_(* #,##0.0_);_(* \(#,##0.0\);_(* &quot;-&quot;??_);_(@_)"/>
    <numFmt numFmtId="205" formatCode="_-&quot;Dfl.&quot;\ * #,##0.00_-;_-&quot;Dfl.&quot;\ * #,##0.00\-;_-&quot;Dfl.&quot;\ * &quot;-&quot;??_-;_-@_-"/>
    <numFmt numFmtId="206" formatCode="_-&quot;$&quot;* #,##0_-;\-&quot;$&quot;* #,##0_-;_-&quot;$&quot;* &quot;-&quot;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 * #,##0.00_ ;_ * \-#,##0.00_ ;_ * &quot;-&quot;??_ ;_ @_ "/>
    <numFmt numFmtId="211" formatCode="&quot;฿&quot;\t#,##0_);\(&quot;฿&quot;\t#,##0\)"/>
    <numFmt numFmtId="212" formatCode="0.0_)\%;\(0.0\)\%;0.0_)\%;@_)_%"/>
    <numFmt numFmtId="213" formatCode="#,##0.0_)_%;\(#,##0.0\)_%;0.0_)_%;@_)_%"/>
    <numFmt numFmtId="214" formatCode="_ * #,##0_)\ _฿_ ;_ * \(#,##0\)\ _฿_ ;_ * &quot;-&quot;_)\ _฿_ ;_ @_ "/>
    <numFmt numFmtId="215" formatCode="#,##0.0_);\(#,##0.0\);#,##0.0_);@_)"/>
    <numFmt numFmtId="216" formatCode="&quot;$&quot;_(#,##0.00_);&quot;$&quot;\(#,##0.00\);&quot;$&quot;_(0.00_);@_)"/>
    <numFmt numFmtId="217" formatCode="#,##0.00_);\(#,##0.00\);0.00_);@_)"/>
    <numFmt numFmtId="218" formatCode="\€_(#,##0.00_);\€\(#,##0.00\);\€_(0.00_);@_)"/>
    <numFmt numFmtId="219" formatCode="General_)"/>
    <numFmt numFmtId="220" formatCode="#,##0_)\x;\(#,##0\)\x;0_)\x;@_)_x"/>
    <numFmt numFmtId="221" formatCode="#,##0_)_x;\(#,##0\)_x;0_)_x;@_)_x"/>
    <numFmt numFmtId="222" formatCode="&quot;\&quot;#,##0;[Red]&quot;\&quot;\-#,##0"/>
    <numFmt numFmtId="223" formatCode="&quot;\&quot;#,##0.00;[Red]&quot;\&quot;\-#,##0.00"/>
    <numFmt numFmtId="224" formatCode="#."/>
    <numFmt numFmtId="225" formatCode="#,##0.0%;[Red]\(#,##0.0%\)"/>
    <numFmt numFmtId="226" formatCode="#.\ \ "/>
    <numFmt numFmtId="227" formatCode="##.\ \ "/>
    <numFmt numFmtId="228" formatCode="###0_);[Red]\(###0\)"/>
    <numFmt numFmtId="229" formatCode="_ &quot;R&quot;\ * #,##0.00_ ;_ &quot;R&quot;\ * \-#,##0.00_ ;_ &quot;R&quot;\ * &quot;-&quot;??_ ;_ @_ "/>
    <numFmt numFmtId="230" formatCode="#,##0,\ ;&quot; (&quot;#,##0,\);&quot; - &quot;"/>
    <numFmt numFmtId="231" formatCode="#,##0\ ;\(#,##0\);\-"/>
    <numFmt numFmtId="232" formatCode="0&quot;% &quot;;\(0&quot;%)&quot;;\-"/>
    <numFmt numFmtId="233" formatCode="#,##0.000_);\(#,##0.000\)"/>
    <numFmt numFmtId="234" formatCode="#,##0\ ;&quot; (&quot;#,##0\);&quot; - &quot;"/>
    <numFmt numFmtId="235" formatCode="_ &quot;R&quot;\ * #,##0_ ;_ &quot;R&quot;\ * \-#,##0_ ;_ &quot;R&quot;\ * &quot;-&quot;_ ;_ @_ "/>
    <numFmt numFmtId="236" formatCode="_ &quot;$&quot;\ * #,##0.0_ ;_ &quot;$&quot;\ * \-#,##0.0_ ;_ &quot;$&quot;\ * &quot;-&quot;??_ ;_ @_ "/>
    <numFmt numFmtId="237" formatCode="#,##0.0_);[Red]\(#,##0.0\)"/>
    <numFmt numFmtId="238" formatCode="#,##0_ "/>
    <numFmt numFmtId="239" formatCode="_-* #,##0_-;_-* #,##0\-;_-* &quot;-&quot;??_-;_-@_-"/>
    <numFmt numFmtId="240" formatCode="_(* #,##0.00_);_(* \(#,##0.00\);_(* \-??_);_(@_)"/>
    <numFmt numFmtId="241" formatCode="0.00_)"/>
    <numFmt numFmtId="242" formatCode="#,##0.00&quot; F&quot;;\-#,##0.00&quot; F&quot;"/>
    <numFmt numFmtId="243" formatCode="#,##0.0"/>
    <numFmt numFmtId="244" formatCode="_-* #,##0.00\ _L_t_-;\-* #,##0.00\ _L_t_-;_-* &quot;-&quot;??\ _L_t_-;_-@_-"/>
    <numFmt numFmtId="245" formatCode="dd/mm/yyyy;@"/>
    <numFmt numFmtId="246" formatCode="[$-409]mmmm\ d\,\ yyyy;@"/>
    <numFmt numFmtId="247" formatCode="0&quot;  &quot;"/>
    <numFmt numFmtId="248" formatCode="* \(#,##0\);* #,##0_);&quot;-&quot;??_);@"/>
    <numFmt numFmtId="249" formatCode="_-* #,##0.00\ &quot;Lt&quot;_-;\-* #,##0.00\ &quot;Lt&quot;_-;_-* &quot;-&quot;??\ &quot;Lt&quot;_-;_-@_-"/>
    <numFmt numFmtId="250" formatCode="&quot;$&quot;#,##0_);\(&quot;$&quot;#,##0.0\)"/>
    <numFmt numFmtId="251" formatCode="\ว\ \ด\ด\ด\ด\ &quot;ค.ศ.&quot;\ \ค\ค\ค\ค"/>
    <numFmt numFmtId="252" formatCode="\$#,##0\ ;&quot;($&quot;#,##0\)"/>
    <numFmt numFmtId="253" formatCode="#,##0\ &quot;FB&quot;;[Red]\-#,##0\ &quot;FB&quot;"/>
    <numFmt numFmtId="254" formatCode="#,##0.00&quot; F&quot;_);\(#,##0.00&quot; F&quot;\)"/>
    <numFmt numFmtId="255" formatCode="#,##0_);[Red]\(#,##0\);"/>
    <numFmt numFmtId="256" formatCode="mm/dd/yyyy"/>
    <numFmt numFmtId="257" formatCode="* #,##0_);* \(#,##0\);&quot;-&quot;??_);@"/>
    <numFmt numFmtId="258" formatCode="#,##0.00\ &quot;FB&quot;;[Red]\-#,##0.00\ &quot;FB&quot;"/>
    <numFmt numFmtId="259" formatCode="_-[$€-2]\ * #,##0.00_-;_-[$€-2]\ * #,##0.00\-;_-[$€-2]\ * &quot;-&quot;??_-"/>
    <numFmt numFmtId="260" formatCode="#,##0.00\ ;\-#,##0.00\ ;&quot; -&quot;#\ ;@\ "/>
    <numFmt numFmtId="261" formatCode="#,##0\ \ ;\(#,##0\)\ ;\—\ \ \ \ "/>
    <numFmt numFmtId="262" formatCode="0."/>
    <numFmt numFmtId="263" formatCode="&quot;0&quot;#.0"/>
    <numFmt numFmtId="264" formatCode="&quot;0&quot;#"/>
    <numFmt numFmtId="265" formatCode=";;;"/>
    <numFmt numFmtId="266" formatCode="&quot;?&quot;#,##0;[Red]\-&quot;?&quot;#,##0"/>
    <numFmt numFmtId="267" formatCode="0.0&quot;  &quot;"/>
    <numFmt numFmtId="268" formatCode="&quot;฿&quot;\t#,##0_);[Red]\(&quot;฿&quot;\t#,##0\)"/>
    <numFmt numFmtId="269" formatCode="#,##0\ &quot;F&quot;;[Red]\-#,##0\ &quot;F&quot;"/>
    <numFmt numFmtId="270" formatCode="#,##0.00\ &quot;F&quot;;[Red]\-#,##0.00\ &quot;F&quot;"/>
    <numFmt numFmtId="271" formatCode="#,##0.00&quot; $&quot;;\-#,##0.00&quot; $&quot;"/>
    <numFmt numFmtId="272" formatCode="&quot;$&quot;#,##0;[Red]\-&quot;$&quot;#,##0"/>
    <numFmt numFmtId="273" formatCode="0.0\ &quot;x&quot;"/>
    <numFmt numFmtId="274" formatCode="#,##0&quot; F&quot;_);[Red]\(#,##0&quot; F&quot;\)"/>
    <numFmt numFmtId="275" formatCode="#,##0\ \ \ ;[Red]\(#,##0\)\ \ ;\—\ \ \ \ "/>
    <numFmt numFmtId="276" formatCode="&quot;US$&quot;#,##0_);[Red]\(&quot;US$&quot;#,##0\)"/>
    <numFmt numFmtId="277" formatCode="#,##0;[Red]\-#,##0;\-"/>
    <numFmt numFmtId="278" formatCode="0%_);\(0%\)"/>
    <numFmt numFmtId="279" formatCode="#,##0.0;[Red]\-#,##0.0"/>
    <numFmt numFmtId="280" formatCode="0.00_);[Red]\(0.00\)"/>
    <numFmt numFmtId="281" formatCode="&quot;£&quot;#,##0.00;\-&quot;£&quot;#,##0.00"/>
    <numFmt numFmtId="282" formatCode="0%;\(0&quot;%)&quot;"/>
    <numFmt numFmtId="283" formatCode="#,##0&quot;£&quot;_);[Red]\(#,##0&quot;£&quot;\)"/>
    <numFmt numFmtId="284" formatCode="####"/>
    <numFmt numFmtId="285" formatCode="m\-yy"/>
    <numFmt numFmtId="286" formatCode="_ &quot;$&quot;\ * #,##0_ ;_ &quot;$&quot;\ * \-#,##0_ ;_ &quot;$&quot;\ * &quot;-&quot;??_ ;_ @_ "/>
    <numFmt numFmtId="287" formatCode="0.0&quot;% &quot;;\(0.0&quot;%)&quot;"/>
    <numFmt numFmtId="288" formatCode="_-&quot;ฃ&quot;* #,##0_-;\-&quot;ฃ&quot;* #,##0_-;_-&quot;ฃ&quot;* &quot;-&quot;_-;_-@_-"/>
    <numFmt numFmtId="289" formatCode="_-&quot;ฃ&quot;* #,##0.00_-;\-&quot;ฃ&quot;* #,##0.00_-;_-&quot;ฃ&quot;* &quot;-&quot;??_-;_-@_-"/>
    <numFmt numFmtId="290" formatCode="&quot;(&quot;0%&quot;)   &quot;;[Red]\-&quot;(&quot;0%&quot;)   &quot;;&quot;－    &quot;"/>
    <numFmt numFmtId="291" formatCode="&quot;(&quot;0.00%&quot;)   &quot;;[Red]\-&quot;(&quot;0.00%&quot;)   &quot;;&quot;－    &quot;"/>
    <numFmt numFmtId="292" formatCode="0.00%;[Red]\-0.00%;&quot;－&quot;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  <numFmt numFmtId="308" formatCode="#,##0.00\ ;\(#,##0.00\)"/>
  </numFmts>
  <fonts count="277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0.5"/>
      <name val="Times New Roman"/>
      <family val="1"/>
    </font>
    <font>
      <i/>
      <sz val="15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55">
    <xf numFmtId="0" fontId="0" fillId="0" borderId="0"/>
    <xf numFmtId="0" fontId="29" fillId="0" borderId="0"/>
    <xf numFmtId="0" fontId="2" fillId="0" borderId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37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205" fontId="29" fillId="0" borderId="0" applyFont="0" applyFill="0" applyBorder="0" applyAlignment="0" applyProtection="0"/>
    <xf numFmtId="206" fontId="34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6" fillId="0" borderId="0" applyNumberFormat="0" applyFill="0" applyBorder="0" applyAlignment="0" applyProtection="0">
      <alignment vertical="top"/>
      <protection locked="0"/>
    </xf>
    <xf numFmtId="207" fontId="2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Font="0" applyFill="0" applyBorder="0" applyAlignment="0" applyProtection="0"/>
    <xf numFmtId="209" fontId="39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210" fontId="44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6" fillId="0" borderId="0"/>
    <xf numFmtId="0" fontId="47" fillId="0" borderId="0" applyFont="0" applyFill="0" applyBorder="0" applyAlignment="0" applyProtection="0"/>
    <xf numFmtId="206" fontId="45" fillId="0" borderId="0" applyFont="0" applyFill="0" applyBorder="0" applyAlignment="0" applyProtection="0"/>
    <xf numFmtId="211" fontId="39" fillId="0" borderId="0" applyFont="0" applyFill="0" applyBorder="0" applyAlignment="0" applyProtection="0"/>
    <xf numFmtId="0" fontId="29" fillId="0" borderId="0"/>
    <xf numFmtId="0" fontId="2" fillId="0" borderId="0"/>
    <xf numFmtId="212" fontId="29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1" fontId="51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4" fontId="29" fillId="0" borderId="0"/>
    <xf numFmtId="4" fontId="2" fillId="0" borderId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5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49" fontId="29" fillId="0" borderId="0">
      <alignment horizontal="center"/>
    </xf>
    <xf numFmtId="49" fontId="2" fillId="0" borderId="0">
      <alignment horizontal="center"/>
    </xf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215" fontId="29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6" fontId="29" fillId="0" borderId="0" applyFont="0" applyFill="0" applyBorder="0" applyAlignment="0" applyProtection="0"/>
    <xf numFmtId="216" fontId="2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9" fontId="29" fillId="0" borderId="0"/>
    <xf numFmtId="49" fontId="2" fillId="0" borderId="0"/>
    <xf numFmtId="0" fontId="53" fillId="0" borderId="0"/>
    <xf numFmtId="0" fontId="45" fillId="0" borderId="0"/>
    <xf numFmtId="218" fontId="29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53" fillId="0" borderId="0"/>
    <xf numFmtId="0" fontId="52" fillId="0" borderId="0">
      <alignment vertical="top"/>
    </xf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/>
    <xf numFmtId="0" fontId="2" fillId="0" borderId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>
      <alignment vertical="top"/>
    </xf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219" fontId="54" fillId="0" borderId="0"/>
    <xf numFmtId="0" fontId="55" fillId="0" borderId="0" applyNumberFormat="0" applyFill="0" applyBorder="0" applyAlignment="0" applyProtection="0"/>
    <xf numFmtId="0" fontId="29" fillId="2" borderId="0" applyNumberFormat="0" applyFont="0" applyAlignment="0" applyProtection="0"/>
    <xf numFmtId="0" fontId="2" fillId="2" borderId="0" applyNumberFormat="0" applyFont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5" fillId="0" borderId="0"/>
    <xf numFmtId="214" fontId="47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4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0" fontId="45" fillId="0" borderId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3" fillId="0" borderId="0"/>
    <xf numFmtId="220" fontId="29" fillId="0" borderId="0" applyFont="0" applyFill="0" applyBorder="0" applyAlignment="0" applyProtection="0"/>
    <xf numFmtId="22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221" fontId="29" fillId="0" borderId="0" applyFont="0" applyFill="0" applyBorder="0" applyProtection="0">
      <alignment horizontal="right"/>
    </xf>
    <xf numFmtId="221" fontId="2" fillId="0" borderId="0" applyFont="0" applyFill="0" applyBorder="0" applyProtection="0">
      <alignment horizontal="right"/>
    </xf>
    <xf numFmtId="0" fontId="29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37" fontId="56" fillId="0" borderId="0"/>
    <xf numFmtId="214" fontId="47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45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/>
    <xf numFmtId="0" fontId="57" fillId="0" borderId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50" fillId="0" borderId="0" applyNumberFormat="0" applyFill="0" applyBorder="0" applyAlignment="0" applyProtection="0"/>
    <xf numFmtId="214" fontId="47" fillId="0" borderId="0" applyFont="0" applyFill="0" applyBorder="0" applyAlignment="0" applyProtection="0"/>
    <xf numFmtId="0" fontId="52" fillId="0" borderId="0">
      <alignment vertical="top"/>
    </xf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9" fillId="0" borderId="0" applyNumberFormat="0" applyFill="0" applyBorder="0" applyProtection="0">
      <alignment vertical="top"/>
    </xf>
    <xf numFmtId="0" fontId="52" fillId="0" borderId="0">
      <alignment vertical="top"/>
    </xf>
    <xf numFmtId="0" fontId="29" fillId="0" borderId="0"/>
    <xf numFmtId="0" fontId="2" fillId="0" borderId="0"/>
    <xf numFmtId="0" fontId="29" fillId="0" borderId="0"/>
    <xf numFmtId="0" fontId="2" fillId="0" borderId="0"/>
    <xf numFmtId="0" fontId="60" fillId="0" borderId="1" applyNumberFormat="0" applyFill="0" applyAlignment="0" applyProtection="0"/>
    <xf numFmtId="0" fontId="61" fillId="0" borderId="2" applyNumberFormat="0" applyFill="0" applyProtection="0">
      <alignment horizontal="center"/>
    </xf>
    <xf numFmtId="0" fontId="61" fillId="0" borderId="0" applyNumberFormat="0" applyFill="0" applyBorder="0" applyProtection="0">
      <alignment horizontal="left"/>
    </xf>
    <xf numFmtId="0" fontId="62" fillId="0" borderId="0" applyNumberFormat="0" applyFill="0" applyBorder="0" applyProtection="0">
      <alignment horizontal="centerContinuous"/>
    </xf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5" fillId="0" borderId="0"/>
    <xf numFmtId="0" fontId="45" fillId="0" borderId="0"/>
    <xf numFmtId="0" fontId="52" fillId="0" borderId="0">
      <alignment vertical="top"/>
    </xf>
    <xf numFmtId="0" fontId="52" fillId="0" borderId="0">
      <alignment vertical="top"/>
    </xf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3" fillId="0" borderId="0"/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214" fontId="4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214" fontId="4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2" fillId="0" borderId="0"/>
    <xf numFmtId="0" fontId="3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22" fontId="64" fillId="0" borderId="0" applyFont="0" applyFill="0" applyBorder="0" applyAlignment="0" applyProtection="0"/>
    <xf numFmtId="223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42" fontId="65" fillId="0" borderId="0" applyFont="0" applyFill="0" applyBorder="0" applyAlignment="0" applyProtection="0"/>
    <xf numFmtId="0" fontId="29" fillId="0" borderId="0"/>
    <xf numFmtId="0" fontId="29" fillId="0" borderId="0"/>
    <xf numFmtId="0" fontId="2" fillId="0" borderId="0"/>
    <xf numFmtId="0" fontId="2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" fillId="0" borderId="0"/>
    <xf numFmtId="224" fontId="66" fillId="0" borderId="0">
      <protection locked="0"/>
    </xf>
    <xf numFmtId="0" fontId="64" fillId="0" borderId="0"/>
    <xf numFmtId="0" fontId="29" fillId="0" borderId="0"/>
    <xf numFmtId="0" fontId="64" fillId="0" borderId="0"/>
    <xf numFmtId="0" fontId="67" fillId="0" borderId="0" applyNumberFormat="0" applyFill="0" applyBorder="0" applyAlignment="0" applyProtection="0">
      <alignment vertical="top"/>
      <protection locked="0"/>
    </xf>
    <xf numFmtId="43" fontId="65" fillId="0" borderId="0" applyFont="0" applyFill="0" applyBorder="0" applyAlignment="0" applyProtection="0"/>
    <xf numFmtId="41" fontId="65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45" fillId="0" borderId="0"/>
    <xf numFmtId="0" fontId="39" fillId="0" borderId="0" applyFont="0" applyFill="0" applyBorder="0" applyAlignment="0" applyProtection="0"/>
    <xf numFmtId="0" fontId="270" fillId="63" borderId="0" applyNumberFormat="0" applyBorder="0" applyAlignment="0" applyProtection="0"/>
    <xf numFmtId="0" fontId="270" fillId="63" borderId="0" applyNumberFormat="0" applyBorder="0" applyAlignment="0" applyProtection="0"/>
    <xf numFmtId="0" fontId="270" fillId="64" borderId="0" applyNumberFormat="0" applyBorder="0" applyAlignment="0" applyProtection="0"/>
    <xf numFmtId="0" fontId="270" fillId="64" borderId="0" applyNumberFormat="0" applyBorder="0" applyAlignment="0" applyProtection="0"/>
    <xf numFmtId="0" fontId="270" fillId="65" borderId="0" applyNumberFormat="0" applyBorder="0" applyAlignment="0" applyProtection="0"/>
    <xf numFmtId="0" fontId="270" fillId="65" borderId="0" applyNumberFormat="0" applyBorder="0" applyAlignment="0" applyProtection="0"/>
    <xf numFmtId="0" fontId="270" fillId="66" borderId="0" applyNumberFormat="0" applyBorder="0" applyAlignment="0" applyProtection="0"/>
    <xf numFmtId="0" fontId="270" fillId="66" borderId="0" applyNumberFormat="0" applyBorder="0" applyAlignment="0" applyProtection="0"/>
    <xf numFmtId="0" fontId="270" fillId="67" borderId="0" applyNumberFormat="0" applyBorder="0" applyAlignment="0" applyProtection="0"/>
    <xf numFmtId="0" fontId="270" fillId="67" borderId="0" applyNumberFormat="0" applyBorder="0" applyAlignment="0" applyProtection="0"/>
    <xf numFmtId="0" fontId="270" fillId="68" borderId="0" applyNumberFormat="0" applyBorder="0" applyAlignment="0" applyProtection="0"/>
    <xf numFmtId="0" fontId="270" fillId="6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9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70" fillId="3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1" fillId="9" borderId="0" applyNumberFormat="0" applyBorder="0" applyAlignment="0" applyProtection="0"/>
    <xf numFmtId="0" fontId="71" fillId="8" borderId="0" applyNumberFormat="0" applyBorder="0" applyAlignment="0" applyProtection="0"/>
    <xf numFmtId="0" fontId="71" fillId="11" borderId="0" applyNumberFormat="0" applyBorder="0" applyAlignment="0" applyProtection="0"/>
    <xf numFmtId="0" fontId="71" fillId="9" borderId="0" applyNumberFormat="0" applyBorder="0" applyAlignment="0" applyProtection="0"/>
    <xf numFmtId="0" fontId="71" fillId="7" borderId="0" applyNumberFormat="0" applyBorder="0" applyAlignment="0" applyProtection="0"/>
    <xf numFmtId="0" fontId="71" fillId="8" borderId="0" applyNumberFormat="0" applyBorder="0" applyAlignment="0" applyProtection="0"/>
    <xf numFmtId="225" fontId="29" fillId="0" borderId="0" applyProtection="0">
      <protection locked="0"/>
    </xf>
    <xf numFmtId="225" fontId="2" fillId="0" borderId="0" applyProtection="0">
      <protection locked="0"/>
    </xf>
    <xf numFmtId="190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270" fillId="69" borderId="0" applyNumberFormat="0" applyBorder="0" applyAlignment="0" applyProtection="0"/>
    <xf numFmtId="0" fontId="270" fillId="69" borderId="0" applyNumberFormat="0" applyBorder="0" applyAlignment="0" applyProtection="0"/>
    <xf numFmtId="0" fontId="270" fillId="70" borderId="0" applyNumberFormat="0" applyBorder="0" applyAlignment="0" applyProtection="0"/>
    <xf numFmtId="0" fontId="270" fillId="70" borderId="0" applyNumberFormat="0" applyBorder="0" applyAlignment="0" applyProtection="0"/>
    <xf numFmtId="0" fontId="270" fillId="71" borderId="0" applyNumberFormat="0" applyBorder="0" applyAlignment="0" applyProtection="0"/>
    <xf numFmtId="0" fontId="270" fillId="71" borderId="0" applyNumberFormat="0" applyBorder="0" applyAlignment="0" applyProtection="0"/>
    <xf numFmtId="0" fontId="270" fillId="72" borderId="0" applyNumberFormat="0" applyBorder="0" applyAlignment="0" applyProtection="0"/>
    <xf numFmtId="0" fontId="270" fillId="72" borderId="0" applyNumberFormat="0" applyBorder="0" applyAlignment="0" applyProtection="0"/>
    <xf numFmtId="0" fontId="270" fillId="73" borderId="0" applyNumberFormat="0" applyBorder="0" applyAlignment="0" applyProtection="0"/>
    <xf numFmtId="0" fontId="270" fillId="73" borderId="0" applyNumberFormat="0" applyBorder="0" applyAlignment="0" applyProtection="0"/>
    <xf numFmtId="0" fontId="270" fillId="74" borderId="0" applyNumberFormat="0" applyBorder="0" applyAlignment="0" applyProtection="0"/>
    <xf numFmtId="0" fontId="270" fillId="74" borderId="0" applyNumberFormat="0" applyBorder="0" applyAlignment="0" applyProtection="0"/>
    <xf numFmtId="0" fontId="11" fillId="1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2" borderId="0" applyNumberFormat="0" applyBorder="0" applyAlignment="0" applyProtection="0"/>
    <xf numFmtId="0" fontId="11" fillId="8" borderId="0" applyNumberFormat="0" applyBorder="0" applyAlignment="0" applyProtection="0"/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1" fillId="16" borderId="0" applyNumberFormat="0" applyBorder="0" applyAlignment="0" applyProtection="0"/>
    <xf numFmtId="0" fontId="71" fillId="13" borderId="0" applyNumberFormat="0" applyBorder="0" applyAlignment="0" applyProtection="0"/>
    <xf numFmtId="0" fontId="71" fillId="2" borderId="0" applyNumberFormat="0" applyBorder="0" applyAlignment="0" applyProtection="0"/>
    <xf numFmtId="0" fontId="71" fillId="16" borderId="0" applyNumberFormat="0" applyBorder="0" applyAlignment="0" applyProtection="0"/>
    <xf numFmtId="0" fontId="71" fillId="12" borderId="0" applyNumberFormat="0" applyBorder="0" applyAlignment="0" applyProtection="0"/>
    <xf numFmtId="0" fontId="71" fillId="8" borderId="0" applyNumberFormat="0" applyBorder="0" applyAlignment="0" applyProtection="0"/>
    <xf numFmtId="193" fontId="72" fillId="0" borderId="3">
      <alignment horizontal="right" vertical="center"/>
    </xf>
    <xf numFmtId="0" fontId="12" fillId="1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0" applyNumberFormat="0" applyBorder="0" applyAlignment="0" applyProtection="0"/>
    <xf numFmtId="0" fontId="73" fillId="17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73" fillId="20" borderId="0" applyNumberFormat="0" applyBorder="0" applyAlignment="0" applyProtection="0">
      <alignment vertical="center"/>
    </xf>
    <xf numFmtId="0" fontId="74" fillId="19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9" borderId="0" applyNumberFormat="0" applyBorder="0" applyAlignment="0" applyProtection="0"/>
    <xf numFmtId="0" fontId="74" fillId="8" borderId="0" applyNumberFormat="0" applyBorder="0" applyAlignment="0" applyProtection="0"/>
    <xf numFmtId="9" fontId="39" fillId="0" borderId="0"/>
    <xf numFmtId="0" fontId="75" fillId="0" borderId="0" applyFont="0" applyFill="0" applyBorder="0" applyAlignment="0" applyProtection="0"/>
    <xf numFmtId="224" fontId="66" fillId="0" borderId="0">
      <protection locked="0"/>
    </xf>
    <xf numFmtId="224" fontId="66" fillId="0" borderId="0">
      <protection locked="0"/>
    </xf>
    <xf numFmtId="224" fontId="66" fillId="0" borderId="0">
      <protection locked="0"/>
    </xf>
    <xf numFmtId="0" fontId="76" fillId="0" borderId="4">
      <alignment horizontal="center"/>
    </xf>
    <xf numFmtId="0" fontId="77" fillId="0" borderId="0"/>
    <xf numFmtId="0" fontId="77" fillId="0" borderId="5" applyFill="0">
      <alignment horizontal="center"/>
      <protection locked="0"/>
    </xf>
    <xf numFmtId="0" fontId="76" fillId="0" borderId="0" applyFill="0">
      <alignment horizontal="center"/>
      <protection locked="0"/>
    </xf>
    <xf numFmtId="0" fontId="76" fillId="21" borderId="0"/>
    <xf numFmtId="0" fontId="76" fillId="0" borderId="0">
      <protection locked="0"/>
    </xf>
    <xf numFmtId="0" fontId="76" fillId="0" borderId="0"/>
    <xf numFmtId="226" fontId="76" fillId="0" borderId="0"/>
    <xf numFmtId="227" fontId="76" fillId="0" borderId="0"/>
    <xf numFmtId="0" fontId="77" fillId="22" borderId="0">
      <alignment horizontal="right"/>
    </xf>
    <xf numFmtId="0" fontId="76" fillId="0" borderId="0"/>
    <xf numFmtId="0" fontId="78" fillId="23" borderId="6">
      <alignment horizontal="centerContinuous" vertical="top"/>
    </xf>
    <xf numFmtId="219" fontId="54" fillId="0" borderId="0"/>
    <xf numFmtId="0" fontId="10" fillId="0" borderId="0">
      <alignment horizontal="center" wrapText="1"/>
      <protection locked="0"/>
    </xf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4" fillId="16" borderId="7" applyNumberFormat="0" applyAlignment="0" applyProtection="0"/>
    <xf numFmtId="37" fontId="79" fillId="0" borderId="0"/>
    <xf numFmtId="0" fontId="80" fillId="0" borderId="0" applyNumberFormat="0" applyFill="0" applyBorder="0" applyAlignment="0" applyProtection="0"/>
    <xf numFmtId="37" fontId="81" fillId="0" borderId="0"/>
    <xf numFmtId="37" fontId="81" fillId="0" borderId="0"/>
    <xf numFmtId="187" fontId="82" fillId="0" borderId="8" applyAlignment="0" applyProtection="0"/>
    <xf numFmtId="0" fontId="83" fillId="0" borderId="0"/>
    <xf numFmtId="0" fontId="84" fillId="0" borderId="0">
      <alignment horizontal="left"/>
    </xf>
    <xf numFmtId="0" fontId="85" fillId="0" borderId="0">
      <alignment horizontal="right"/>
    </xf>
    <xf numFmtId="0" fontId="85" fillId="0" borderId="0">
      <alignment horizontal="right" vertical="center"/>
    </xf>
    <xf numFmtId="0" fontId="85" fillId="0" borderId="0">
      <alignment horizontal="right" vertical="center"/>
    </xf>
    <xf numFmtId="0" fontId="3" fillId="0" borderId="0">
      <alignment vertical="center"/>
    </xf>
    <xf numFmtId="0" fontId="3" fillId="0" borderId="0">
      <alignment vertical="center"/>
    </xf>
    <xf numFmtId="0" fontId="86" fillId="0" borderId="0">
      <alignment horizontal="left" vertical="center"/>
    </xf>
    <xf numFmtId="0" fontId="87" fillId="0" borderId="0">
      <alignment horizontal="left"/>
    </xf>
    <xf numFmtId="0" fontId="88" fillId="0" borderId="0"/>
    <xf numFmtId="0" fontId="89" fillId="0" borderId="0">
      <alignment horizontal="right" vertical="center"/>
    </xf>
    <xf numFmtId="0" fontId="90" fillId="28" borderId="0">
      <alignment horizontal="right" vertical="center"/>
    </xf>
    <xf numFmtId="0" fontId="90" fillId="28" borderId="0">
      <alignment horizontal="right" vertical="center"/>
    </xf>
    <xf numFmtId="0" fontId="90" fillId="0" borderId="0">
      <alignment horizontal="right" vertical="center"/>
    </xf>
    <xf numFmtId="0" fontId="91" fillId="0" borderId="0">
      <alignment horizontal="center"/>
    </xf>
    <xf numFmtId="228" fontId="2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28" fontId="29" fillId="0" borderId="0" applyFill="0" applyBorder="0" applyAlignment="0"/>
    <xf numFmtId="228" fontId="2" fillId="0" borderId="0" applyFill="0" applyBorder="0" applyAlignment="0"/>
    <xf numFmtId="0" fontId="52" fillId="0" borderId="0" applyFill="0" applyAlignment="0"/>
    <xf numFmtId="228" fontId="2" fillId="0" borderId="0" applyFill="0" applyBorder="0" applyAlignment="0"/>
    <xf numFmtId="0" fontId="5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02" fontId="92" fillId="0" borderId="0" applyFill="0" applyBorder="0" applyAlignment="0"/>
    <xf numFmtId="231" fontId="29" fillId="0" borderId="0" applyFill="0" applyAlignment="0"/>
    <xf numFmtId="231" fontId="2" fillId="0" borderId="0" applyFill="0" applyAlignment="0"/>
    <xf numFmtId="202" fontId="92" fillId="0" borderId="0" applyFill="0" applyBorder="0" applyAlignment="0"/>
    <xf numFmtId="231" fontId="29" fillId="0" borderId="0" applyFill="0" applyAlignment="0"/>
    <xf numFmtId="199" fontId="93" fillId="0" borderId="0" applyFill="0" applyBorder="0" applyAlignment="0"/>
    <xf numFmtId="232" fontId="29" fillId="0" borderId="0" applyFill="0" applyAlignment="0"/>
    <xf numFmtId="232" fontId="2" fillId="0" borderId="0" applyFill="0" applyAlignment="0"/>
    <xf numFmtId="199" fontId="93" fillId="0" borderId="0" applyFill="0" applyBorder="0" applyAlignment="0"/>
    <xf numFmtId="232" fontId="29" fillId="0" borderId="0" applyFill="0" applyAlignment="0"/>
    <xf numFmtId="233" fontId="93" fillId="0" borderId="0" applyFill="0" applyBorder="0" applyAlignment="0"/>
    <xf numFmtId="234" fontId="29" fillId="0" borderId="0" applyFill="0" applyAlignment="0"/>
    <xf numFmtId="234" fontId="2" fillId="0" borderId="0" applyFill="0" applyAlignment="0"/>
    <xf numFmtId="233" fontId="93" fillId="0" borderId="0" applyFill="0" applyBorder="0" applyAlignment="0"/>
    <xf numFmtId="234" fontId="29" fillId="0" borderId="0" applyFill="0" applyAlignment="0"/>
    <xf numFmtId="235" fontId="3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35" fontId="39" fillId="0" borderId="0" applyFill="0" applyBorder="0" applyAlignment="0"/>
    <xf numFmtId="0" fontId="52" fillId="0" borderId="0" applyFill="0" applyAlignment="0"/>
    <xf numFmtId="0" fontId="5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0" fontId="14" fillId="9" borderId="7" applyNumberFormat="0" applyAlignment="0" applyProtection="0"/>
    <xf numFmtId="0" fontId="94" fillId="0" borderId="0"/>
    <xf numFmtId="0" fontId="22" fillId="0" borderId="9" applyNumberFormat="0" applyFill="0" applyAlignment="0" applyProtection="0"/>
    <xf numFmtId="0" fontId="15" fillId="29" borderId="10" applyNumberFormat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9" borderId="0" applyNumberFormat="0" applyBorder="0" applyAlignment="0" applyProtection="0"/>
    <xf numFmtId="0" fontId="12" fillId="27" borderId="0" applyNumberFormat="0" applyBorder="0" applyAlignment="0" applyProtection="0"/>
    <xf numFmtId="0" fontId="95" fillId="31" borderId="12">
      <alignment horizontal="center" wrapText="1"/>
    </xf>
    <xf numFmtId="193" fontId="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237" fontId="97" fillId="0" borderId="0" applyFill="0" applyBorder="0" applyAlignment="0" applyProtection="0"/>
    <xf numFmtId="40" fontId="97" fillId="0" borderId="0" applyFill="0" applyBorder="0" applyAlignment="0" applyProtection="0"/>
    <xf numFmtId="195" fontId="98" fillId="9" borderId="0" applyFill="0" applyBorder="0" applyAlignment="0">
      <alignment vertical="top"/>
    </xf>
    <xf numFmtId="202" fontId="98" fillId="0" borderId="0" applyFill="0" applyBorder="0" applyAlignment="0" applyProtection="0"/>
    <xf numFmtId="38" fontId="99" fillId="0" borderId="0" applyFont="0" applyFill="0" applyBorder="0" applyAlignment="0" applyProtection="0">
      <alignment vertical="center"/>
    </xf>
    <xf numFmtId="238" fontId="29" fillId="0" borderId="0" applyFont="0" applyFill="0" applyBorder="0" applyAlignment="0" applyProtection="0"/>
    <xf numFmtId="238" fontId="2" fillId="0" borderId="0" applyFont="0" applyFill="0" applyBorder="0" applyAlignment="0" applyProtection="0"/>
    <xf numFmtId="235" fontId="39" fillId="0" borderId="0" applyFont="0" applyFill="0" applyBorder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235" fontId="39" fillId="0" borderId="0" applyFont="0" applyFill="0" applyBorder="0" applyAlignment="0" applyProtection="0"/>
    <xf numFmtId="0" fontId="30" fillId="0" borderId="0" applyFill="0" applyAlignment="0" applyProtection="0"/>
    <xf numFmtId="0" fontId="30" fillId="0" borderId="0" applyFill="0" applyAlignment="0" applyProtection="0"/>
    <xf numFmtId="239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240" fontId="101" fillId="0" borderId="0" applyFill="0" applyBorder="0" applyAlignment="0" applyProtection="0"/>
    <xf numFmtId="240" fontId="101" fillId="0" borderId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39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19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241" fontId="101" fillId="0" borderId="0" applyFill="0" applyBorder="0" applyAlignment="0" applyProtection="0"/>
    <xf numFmtId="241" fontId="101" fillId="0" borderId="0" applyFill="0" applyBorder="0" applyAlignment="0" applyProtection="0"/>
    <xf numFmtId="204" fontId="10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42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2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2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00" fillId="0" borderId="0" applyFont="0" applyFill="0" applyBorder="0" applyAlignment="0" applyProtection="0"/>
    <xf numFmtId="243" fontId="100" fillId="0" borderId="0" applyFont="0" applyFill="0" applyBorder="0" applyAlignment="0" applyProtection="0"/>
    <xf numFmtId="243" fontId="100" fillId="0" borderId="0" applyFont="0" applyFill="0" applyBorder="0" applyAlignment="0" applyProtection="0"/>
    <xf numFmtId="243" fontId="100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40" fontId="99" fillId="0" borderId="0" applyFont="0" applyFill="0" applyBorder="0" applyAlignment="0" applyProtection="0">
      <alignment vertical="center"/>
    </xf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7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191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04" fontId="100" fillId="0" borderId="0" applyFont="0" applyFill="0" applyBorder="0" applyAlignment="0" applyProtection="0"/>
    <xf numFmtId="244" fontId="11" fillId="0" borderId="0" applyFont="0" applyFill="0" applyBorder="0" applyAlignment="0" applyProtection="0"/>
    <xf numFmtId="242" fontId="100" fillId="0" borderId="0" applyFont="0" applyFill="0" applyBorder="0" applyAlignment="0" applyProtection="0"/>
    <xf numFmtId="207" fontId="101" fillId="0" borderId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193" fontId="2" fillId="0" borderId="0" applyFont="0" applyFill="0" applyBorder="0" applyAlignment="0" applyProtection="0"/>
    <xf numFmtId="207" fontId="10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1" fillId="0" borderId="0" applyFont="0" applyFill="0" applyBorder="0" applyAlignment="0" applyProtection="0"/>
    <xf numFmtId="193" fontId="270" fillId="0" borderId="0" applyFont="0" applyFill="0" applyBorder="0" applyAlignment="0" applyProtection="0"/>
    <xf numFmtId="193" fontId="27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00" fillId="0" borderId="0" applyFont="0" applyFill="0" applyBorder="0" applyAlignment="0" applyProtection="0"/>
    <xf numFmtId="193" fontId="29" fillId="0" borderId="0" applyFont="0" applyFill="0" applyBorder="0" applyAlignment="0" applyProtection="0"/>
    <xf numFmtId="244" fontId="11" fillId="0" borderId="0" applyFont="0" applyFill="0" applyBorder="0" applyAlignment="0" applyProtection="0"/>
    <xf numFmtId="244" fontId="11" fillId="0" borderId="0" applyFont="0" applyFill="0" applyBorder="0" applyAlignment="0" applyProtection="0"/>
    <xf numFmtId="193" fontId="2" fillId="0" borderId="0" applyFont="0" applyFill="0" applyBorder="0" applyAlignment="0" applyProtection="0"/>
    <xf numFmtId="244" fontId="11" fillId="0" borderId="0" applyFont="0" applyFill="0" applyBorder="0" applyAlignment="0" applyProtection="0"/>
    <xf numFmtId="193" fontId="270" fillId="0" borderId="0" applyFont="0" applyFill="0" applyBorder="0" applyAlignment="0" applyProtection="0"/>
    <xf numFmtId="241" fontId="100" fillId="0" borderId="0" applyFont="0" applyFill="0" applyBorder="0" applyAlignment="0" applyProtection="0"/>
    <xf numFmtId="241" fontId="100" fillId="0" borderId="0" applyFont="0" applyFill="0" applyBorder="0" applyAlignment="0" applyProtection="0"/>
    <xf numFmtId="241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193" fontId="270" fillId="0" borderId="0" applyFont="0" applyFill="0" applyBorder="0" applyAlignment="0" applyProtection="0"/>
    <xf numFmtId="207" fontId="100" fillId="0" borderId="0" applyFont="0" applyFill="0" applyBorder="0" applyAlignment="0" applyProtection="0"/>
    <xf numFmtId="43" fontId="271" fillId="0" borderId="0" applyFont="0" applyFill="0" applyBorder="0" applyAlignment="0" applyProtection="0"/>
    <xf numFmtId="241" fontId="101" fillId="0" borderId="0" applyFill="0" applyBorder="0" applyAlignment="0" applyProtection="0"/>
    <xf numFmtId="245" fontId="100" fillId="0" borderId="0" applyFont="0" applyFill="0" applyBorder="0" applyAlignment="0" applyProtection="0"/>
    <xf numFmtId="245" fontId="100" fillId="0" borderId="0" applyFont="0" applyFill="0" applyBorder="0" applyAlignment="0" applyProtection="0"/>
    <xf numFmtId="246" fontId="101" fillId="0" borderId="0" applyFill="0" applyBorder="0" applyAlignment="0" applyProtection="0"/>
    <xf numFmtId="193" fontId="270" fillId="0" borderId="0" applyFont="0" applyFill="0" applyBorder="0" applyAlignment="0" applyProtection="0"/>
    <xf numFmtId="241" fontId="101" fillId="0" borderId="0" applyFill="0" applyBorder="0" applyAlignment="0" applyProtection="0"/>
    <xf numFmtId="245" fontId="100" fillId="0" borderId="0" applyFont="0" applyFill="0" applyBorder="0" applyAlignment="0" applyProtection="0"/>
    <xf numFmtId="245" fontId="100" fillId="0" borderId="0" applyFont="0" applyFill="0" applyBorder="0" applyAlignment="0" applyProtection="0"/>
    <xf numFmtId="193" fontId="270" fillId="0" borderId="0" applyFont="0" applyFill="0" applyBorder="0" applyAlignment="0" applyProtection="0"/>
    <xf numFmtId="246" fontId="101" fillId="0" borderId="0" applyFill="0" applyBorder="0" applyAlignment="0" applyProtection="0"/>
    <xf numFmtId="247" fontId="39" fillId="0" borderId="0"/>
    <xf numFmtId="3" fontId="29" fillId="0" borderId="0" applyFont="0" applyFill="0" applyBorder="0" applyAlignment="0" applyProtection="0"/>
    <xf numFmtId="0" fontId="103" fillId="0" borderId="0"/>
    <xf numFmtId="0" fontId="57" fillId="0" borderId="0"/>
    <xf numFmtId="3" fontId="29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9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9" fillId="0" borderId="0" applyFill="0" applyAlignment="0" applyProtection="0"/>
    <xf numFmtId="3" fontId="2" fillId="0" borderId="0" applyFill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3" fillId="0" borderId="0"/>
    <xf numFmtId="0" fontId="57" fillId="0" borderId="0"/>
    <xf numFmtId="0" fontId="78" fillId="23" borderId="6">
      <alignment horizontal="centerContinuous" vertical="top"/>
    </xf>
    <xf numFmtId="0" fontId="15" fillId="29" borderId="11" applyNumberFormat="0" applyAlignment="0" applyProtection="0"/>
    <xf numFmtId="0" fontId="105" fillId="0" borderId="0" applyNumberFormat="0" applyAlignment="0">
      <alignment horizontal="left"/>
    </xf>
    <xf numFmtId="0" fontId="106" fillId="0" borderId="0">
      <alignment horizontal="left"/>
    </xf>
    <xf numFmtId="0" fontId="107" fillId="0" borderId="0"/>
    <xf numFmtId="0" fontId="108" fillId="0" borderId="0">
      <alignment horizontal="left"/>
    </xf>
    <xf numFmtId="248" fontId="32" fillId="0" borderId="0" applyFill="0" applyBorder="0" applyProtection="0"/>
    <xf numFmtId="248" fontId="32" fillId="0" borderId="8" applyFill="0" applyProtection="0"/>
    <xf numFmtId="8" fontId="109" fillId="0" borderId="0" applyFont="0" applyFill="0" applyBorder="0" applyAlignment="0" applyProtection="0"/>
    <xf numFmtId="0" fontId="110" fillId="0" borderId="0"/>
    <xf numFmtId="0" fontId="110" fillId="0" borderId="0"/>
    <xf numFmtId="0" fontId="98" fillId="9" borderId="13" applyFill="0" applyBorder="0" applyAlignment="0">
      <alignment horizontal="right"/>
    </xf>
    <xf numFmtId="206" fontId="111" fillId="0" borderId="14" applyBorder="0"/>
    <xf numFmtId="229" fontId="39" fillId="0" borderId="0" applyFont="0" applyFill="0" applyBorder="0" applyAlignment="0" applyProtection="0"/>
    <xf numFmtId="230" fontId="30" fillId="0" borderId="0" applyFill="0" applyAlignment="0" applyProtection="0"/>
    <xf numFmtId="230" fontId="30" fillId="0" borderId="0" applyFill="0" applyAlignment="0" applyProtection="0"/>
    <xf numFmtId="229" fontId="39" fillId="0" borderId="0" applyFont="0" applyFill="0" applyBorder="0" applyAlignment="0" applyProtection="0"/>
    <xf numFmtId="230" fontId="30" fillId="0" borderId="0" applyFill="0" applyAlignment="0" applyProtection="0"/>
    <xf numFmtId="230" fontId="30" fillId="0" borderId="0" applyFill="0" applyAlignment="0" applyProtection="0"/>
    <xf numFmtId="190" fontId="29" fillId="0" borderId="0" applyFont="0" applyFill="0" applyBorder="0" applyAlignment="0" applyProtection="0"/>
    <xf numFmtId="249" fontId="100" fillId="0" borderId="0" applyFont="0" applyFill="0" applyBorder="0" applyAlignment="0" applyProtection="0"/>
    <xf numFmtId="250" fontId="29" fillId="0" borderId="0">
      <protection locked="0"/>
    </xf>
    <xf numFmtId="250" fontId="2" fillId="0" borderId="0">
      <protection locked="0"/>
    </xf>
    <xf numFmtId="251" fontId="98" fillId="0" borderId="0" applyFont="0" applyFill="0" applyBorder="0" applyAlignment="0" applyProtection="0"/>
    <xf numFmtId="251" fontId="98" fillId="0" borderId="0" applyFont="0" applyFill="0" applyBorder="0" applyAlignment="0" applyProtection="0"/>
    <xf numFmtId="252" fontId="29" fillId="0" borderId="0" applyFill="0" applyAlignment="0" applyProtection="0"/>
    <xf numFmtId="252" fontId="2" fillId="0" borderId="0" applyFill="0" applyAlignment="0" applyProtection="0"/>
    <xf numFmtId="253" fontId="39" fillId="0" borderId="0"/>
    <xf numFmtId="254" fontId="29" fillId="0" borderId="0"/>
    <xf numFmtId="254" fontId="2" fillId="0" borderId="0"/>
    <xf numFmtId="255" fontId="112" fillId="32" borderId="0">
      <protection hidden="1"/>
    </xf>
    <xf numFmtId="0" fontId="113" fillId="0" borderId="0"/>
    <xf numFmtId="0" fontId="114" fillId="23" borderId="0" applyNumberFormat="0" applyFont="0" applyFill="0" applyBorder="0" applyProtection="0">
      <alignment horizontal="left"/>
    </xf>
    <xf numFmtId="0" fontId="113" fillId="0" borderId="15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ill="0" applyAlignment="0" applyProtection="0"/>
    <xf numFmtId="0" fontId="2" fillId="0" borderId="0" applyFill="0" applyAlignment="0" applyProtection="0"/>
    <xf numFmtId="0" fontId="2" fillId="0" borderId="0" applyFont="0" applyFill="0" applyBorder="0" applyAlignment="0" applyProtection="0"/>
    <xf numFmtId="14" fontId="52" fillId="0" borderId="0" applyFill="0" applyBorder="0" applyAlignment="0"/>
    <xf numFmtId="256" fontId="52" fillId="0" borderId="0" applyFill="0" applyAlignment="0"/>
    <xf numFmtId="256" fontId="52" fillId="0" borderId="0" applyFill="0" applyAlignment="0"/>
    <xf numFmtId="14" fontId="52" fillId="0" borderId="0" applyFill="0" applyBorder="0" applyAlignment="0"/>
    <xf numFmtId="256" fontId="52" fillId="0" borderId="0" applyFill="0" applyAlignment="0"/>
    <xf numFmtId="256" fontId="52" fillId="0" borderId="0" applyFill="0" applyAlignment="0"/>
    <xf numFmtId="0" fontId="29" fillId="0" borderId="0" applyFill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257" fontId="32" fillId="0" borderId="0" applyFill="0" applyBorder="0" applyProtection="0"/>
    <xf numFmtId="38" fontId="109" fillId="0" borderId="16">
      <alignment vertical="center"/>
    </xf>
    <xf numFmtId="10" fontId="29" fillId="33" borderId="4" applyNumberFormat="0" applyFont="0" applyBorder="0" applyAlignment="0" applyProtection="0">
      <protection locked="0"/>
    </xf>
    <xf numFmtId="10" fontId="2" fillId="33" borderId="4" applyNumberFormat="0" applyFont="0" applyBorder="0" applyAlignment="0" applyProtection="0">
      <protection locked="0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15" fillId="0" borderId="0">
      <protection locked="0"/>
    </xf>
    <xf numFmtId="258" fontId="39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16" fillId="0" borderId="0">
      <protection locked="0"/>
    </xf>
    <xf numFmtId="0" fontId="116" fillId="0" borderId="0">
      <protection locked="0"/>
    </xf>
    <xf numFmtId="235" fontId="39" fillId="0" borderId="0" applyFill="0" applyBorder="0" applyAlignment="0"/>
    <xf numFmtId="0" fontId="117" fillId="0" borderId="0" applyFill="0" applyAlignment="0"/>
    <xf numFmtId="235" fontId="39" fillId="0" borderId="0" applyFill="0" applyBorder="0" applyAlignment="0"/>
    <xf numFmtId="0" fontId="117" fillId="0" borderId="0" applyFill="0" applyAlignment="0"/>
    <xf numFmtId="229" fontId="39" fillId="0" borderId="0" applyFill="0" applyBorder="0" applyAlignment="0"/>
    <xf numFmtId="230" fontId="118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30" fontId="29" fillId="0" borderId="0" applyFill="0" applyAlignment="0"/>
    <xf numFmtId="235" fontId="39" fillId="0" borderId="0" applyFill="0" applyBorder="0" applyAlignment="0"/>
    <xf numFmtId="0" fontId="117" fillId="0" borderId="0" applyFill="0" applyAlignment="0"/>
    <xf numFmtId="235" fontId="39" fillId="0" borderId="0" applyFill="0" applyBorder="0" applyAlignment="0"/>
    <xf numFmtId="0" fontId="117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0" fontId="119" fillId="0" borderId="0" applyNumberFormat="0" applyAlignment="0">
      <alignment horizontal="left"/>
    </xf>
    <xf numFmtId="0" fontId="92" fillId="0" borderId="0">
      <alignment horizontal="left"/>
    </xf>
    <xf numFmtId="259" fontId="29" fillId="0" borderId="0" applyFont="0" applyFill="0" applyBorder="0" applyAlignment="0" applyProtection="0"/>
    <xf numFmtId="259" fontId="2" fillId="0" borderId="0" applyFont="0" applyFill="0" applyBorder="0" applyAlignment="0" applyProtection="0"/>
    <xf numFmtId="260" fontId="39" fillId="0" borderId="0" applyFill="0" applyBorder="0" applyAlignment="0" applyProtection="0"/>
    <xf numFmtId="224" fontId="120" fillId="0" borderId="0">
      <protection locked="0"/>
    </xf>
    <xf numFmtId="224" fontId="66" fillId="0" borderId="0">
      <protection locked="0"/>
    </xf>
    <xf numFmtId="224" fontId="66" fillId="0" borderId="0">
      <protection locked="0"/>
    </xf>
    <xf numFmtId="224" fontId="120" fillId="0" borderId="0">
      <protection locked="0"/>
    </xf>
    <xf numFmtId="224" fontId="120" fillId="0" borderId="0">
      <protection locked="0"/>
    </xf>
    <xf numFmtId="224" fontId="121" fillId="0" borderId="0">
      <protection locked="0"/>
    </xf>
    <xf numFmtId="224" fontId="66" fillId="0" borderId="0">
      <protection locked="0"/>
    </xf>
    <xf numFmtId="201" fontId="122" fillId="33" borderId="4" applyFont="0" applyFill="0" applyBorder="0" applyAlignment="0" applyProtection="0">
      <protection locked="0"/>
    </xf>
    <xf numFmtId="0" fontId="115" fillId="0" borderId="0">
      <protection locked="0"/>
    </xf>
    <xf numFmtId="0" fontId="115" fillId="0" borderId="0">
      <protection locked="0"/>
    </xf>
    <xf numFmtId="2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2" fontId="29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9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9" fillId="0" borderId="0" applyFill="0" applyAlignment="0" applyProtection="0"/>
    <xf numFmtId="2" fontId="2" fillId="0" borderId="0" applyFill="0" applyAlignment="0" applyProtection="0"/>
    <xf numFmtId="2" fontId="2" fillId="0" borderId="0" applyFont="0" applyFill="0" applyBorder="0" applyAlignment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261" fontId="9" fillId="0" borderId="0">
      <alignment horizontal="right"/>
    </xf>
    <xf numFmtId="0" fontId="22" fillId="0" borderId="9" applyNumberFormat="0" applyFill="0" applyAlignment="0" applyProtection="0"/>
    <xf numFmtId="0" fontId="17" fillId="5" borderId="0" applyNumberFormat="0" applyBorder="0" applyAlignment="0" applyProtection="0"/>
    <xf numFmtId="38" fontId="3" fillId="23" borderId="0" applyNumberFormat="0" applyBorder="0" applyAlignment="0" applyProtection="0"/>
    <xf numFmtId="38" fontId="3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27" fillId="21" borderId="0"/>
    <xf numFmtId="0" fontId="128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17" applyNumberFormat="0" applyAlignment="0" applyProtection="0">
      <alignment horizontal="left" vertical="center"/>
    </xf>
    <xf numFmtId="0" fontId="130" fillId="0" borderId="18" applyNumberFormat="0" applyAlignment="0" applyProtection="0"/>
    <xf numFmtId="0" fontId="130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30" fillId="0" borderId="18" applyNumberFormat="0" applyAlignment="0" applyProtection="0"/>
    <xf numFmtId="0" fontId="131" fillId="0" borderId="17" applyNumberFormat="0" applyAlignment="0" applyProtection="0">
      <alignment horizontal="left" vertical="center"/>
    </xf>
    <xf numFmtId="0" fontId="130" fillId="0" borderId="19">
      <alignment horizontal="left" vertical="center"/>
    </xf>
    <xf numFmtId="0" fontId="130" fillId="0" borderId="20">
      <alignment horizontal="left" vertical="center"/>
    </xf>
    <xf numFmtId="0" fontId="130" fillId="0" borderId="20">
      <alignment horizontal="left" vertical="center"/>
    </xf>
    <xf numFmtId="0" fontId="130" fillId="0" borderId="19">
      <alignment horizontal="left" vertical="center"/>
    </xf>
    <xf numFmtId="0" fontId="130" fillId="0" borderId="20">
      <alignment horizontal="left" vertical="center"/>
    </xf>
    <xf numFmtId="0" fontId="131" fillId="0" borderId="19">
      <alignment horizontal="left" vertical="center"/>
    </xf>
    <xf numFmtId="262" fontId="132" fillId="31" borderId="0">
      <alignment horizontal="left" vertical="top"/>
    </xf>
    <xf numFmtId="0" fontId="133" fillId="0" borderId="22">
      <alignment horizontal="left" vertical="top"/>
    </xf>
    <xf numFmtId="0" fontId="134" fillId="0" borderId="0" applyNumberFormat="0" applyFill="0" applyBorder="0" applyAlignment="0" applyProtection="0"/>
    <xf numFmtId="0" fontId="18" fillId="0" borderId="21" applyNumberFormat="0" applyFill="0" applyAlignment="0" applyProtection="0"/>
    <xf numFmtId="0" fontId="135" fillId="0" borderId="0">
      <alignment horizontal="left"/>
    </xf>
    <xf numFmtId="0" fontId="133" fillId="0" borderId="22">
      <alignment horizontal="left" vertical="top"/>
    </xf>
    <xf numFmtId="0" fontId="130" fillId="0" borderId="0" applyNumberFormat="0" applyFill="0" applyBorder="0" applyAlignment="0" applyProtection="0"/>
    <xf numFmtId="0" fontId="19" fillId="0" borderId="23" applyNumberFormat="0" applyFill="0" applyAlignment="0" applyProtection="0"/>
    <xf numFmtId="0" fontId="136" fillId="0" borderId="0">
      <alignment horizontal="left"/>
    </xf>
    <xf numFmtId="0" fontId="137" fillId="0" borderId="22">
      <alignment horizontal="left" vertical="top"/>
    </xf>
    <xf numFmtId="0" fontId="138" fillId="0" borderId="0">
      <alignment horizontal="left"/>
    </xf>
    <xf numFmtId="263" fontId="81" fillId="0" borderId="25">
      <alignment horizontal="left"/>
    </xf>
    <xf numFmtId="264" fontId="139" fillId="0" borderId="6">
      <alignment horizontal="left"/>
    </xf>
    <xf numFmtId="0" fontId="140" fillId="0" borderId="26">
      <alignment horizontal="right"/>
    </xf>
    <xf numFmtId="0" fontId="81" fillId="1" borderId="6">
      <alignment horizontal="left"/>
    </xf>
    <xf numFmtId="0" fontId="134" fillId="0" borderId="0" applyProtection="0"/>
    <xf numFmtId="0" fontId="130" fillId="0" borderId="0" applyProtection="0"/>
    <xf numFmtId="0" fontId="130" fillId="0" borderId="0" applyProtection="0"/>
    <xf numFmtId="0" fontId="141" fillId="0" borderId="5">
      <alignment horizontal="center"/>
    </xf>
    <xf numFmtId="0" fontId="141" fillId="0" borderId="0">
      <alignment horizontal="center"/>
    </xf>
    <xf numFmtId="265" fontId="97" fillId="0" borderId="0" applyFill="0" applyBorder="0" applyAlignment="0" applyProtection="0"/>
    <xf numFmtId="0" fontId="142" fillId="0" borderId="0" applyNumberFormat="0" applyFill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31" borderId="0">
      <alignment horizontal="left" wrapText="1"/>
    </xf>
    <xf numFmtId="266" fontId="29" fillId="0" borderId="0" applyBorder="0" applyAlignment="0"/>
    <xf numFmtId="10" fontId="3" fillId="31" borderId="4" applyNumberFormat="0" applyBorder="0" applyAlignment="0" applyProtection="0"/>
    <xf numFmtId="10" fontId="3" fillId="31" borderId="4" applyNumberFormat="0" applyBorder="0" applyAlignment="0" applyProtection="0"/>
    <xf numFmtId="267" fontId="29" fillId="0" borderId="0"/>
    <xf numFmtId="267" fontId="2" fillId="0" borderId="0"/>
    <xf numFmtId="200" fontId="145" fillId="0" borderId="0"/>
    <xf numFmtId="1" fontId="29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21" fillId="8" borderId="7" applyNumberFormat="0" applyAlignment="0" applyProtection="0"/>
    <xf numFmtId="0" fontId="18" fillId="0" borderId="21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38" fontId="146" fillId="0" borderId="0"/>
    <xf numFmtId="38" fontId="147" fillId="0" borderId="0"/>
    <xf numFmtId="38" fontId="148" fillId="0" borderId="0"/>
    <xf numFmtId="38" fontId="1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0" fillId="34" borderId="15"/>
    <xf numFmtId="0" fontId="32" fillId="0" borderId="0" applyNumberFormat="0" applyFont="0" applyFill="0" applyBorder="0" applyProtection="0">
      <alignment horizontal="left" vertical="center"/>
    </xf>
    <xf numFmtId="235" fontId="39" fillId="0" borderId="0" applyFill="0" applyBorder="0" applyAlignment="0"/>
    <xf numFmtId="0" fontId="151" fillId="0" borderId="0" applyFill="0" applyAlignment="0"/>
    <xf numFmtId="235" fontId="39" fillId="0" borderId="0" applyFill="0" applyBorder="0" applyAlignment="0"/>
    <xf numFmtId="0" fontId="151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5" fontId="39" fillId="0" borderId="0" applyFill="0" applyBorder="0" applyAlignment="0"/>
    <xf numFmtId="0" fontId="151" fillId="0" borderId="0" applyFill="0" applyAlignment="0"/>
    <xf numFmtId="235" fontId="39" fillId="0" borderId="0" applyFill="0" applyBorder="0" applyAlignment="0"/>
    <xf numFmtId="0" fontId="151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0" fontId="152" fillId="0" borderId="4">
      <alignment horizontal="center"/>
    </xf>
    <xf numFmtId="0" fontId="153" fillId="0" borderId="0"/>
    <xf numFmtId="0" fontId="54" fillId="0" borderId="0"/>
    <xf numFmtId="0" fontId="153" fillId="0" borderId="0"/>
    <xf numFmtId="0" fontId="54" fillId="0" borderId="0"/>
    <xf numFmtId="0" fontId="154" fillId="0" borderId="0"/>
    <xf numFmtId="268" fontId="98" fillId="0" borderId="0" applyFont="0" applyFill="0" applyBorder="0" applyAlignment="0" applyProtection="0"/>
    <xf numFmtId="268" fontId="98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38" fontId="155" fillId="0" borderId="0" applyFont="0" applyFill="0" applyBorder="0" applyAlignment="0" applyProtection="0"/>
    <xf numFmtId="40" fontId="155" fillId="0" borderId="0" applyFont="0" applyFill="0" applyBorder="0" applyAlignment="0" applyProtection="0"/>
    <xf numFmtId="0" fontId="156" fillId="0" borderId="5"/>
    <xf numFmtId="188" fontId="155" fillId="0" borderId="0" applyFont="0" applyFill="0" applyBorder="0" applyAlignment="0" applyProtection="0"/>
    <xf numFmtId="189" fontId="15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69" fontId="109" fillId="0" borderId="0" applyFont="0" applyFill="0" applyBorder="0" applyAlignment="0" applyProtection="0"/>
    <xf numFmtId="270" fontId="109" fillId="0" borderId="0" applyFont="0" applyFill="0" applyBorder="0" applyAlignment="0" applyProtection="0"/>
    <xf numFmtId="0" fontId="115" fillId="0" borderId="0">
      <protection locked="0"/>
    </xf>
    <xf numFmtId="271" fontId="47" fillId="0" borderId="0" applyFont="0" applyFill="0" applyBorder="0" applyAlignment="0" applyProtection="0"/>
    <xf numFmtId="272" fontId="30" fillId="0" borderId="0" applyFont="0" applyFill="0" applyBorder="0" applyAlignment="0" applyProtection="0"/>
    <xf numFmtId="188" fontId="155" fillId="0" borderId="0" applyFont="0" applyFill="0" applyBorder="0" applyAlignment="0" applyProtection="0"/>
    <xf numFmtId="189" fontId="155" fillId="0" borderId="0" applyFont="0" applyFill="0" applyBorder="0" applyAlignment="0" applyProtection="0"/>
    <xf numFmtId="0" fontId="157" fillId="0" borderId="0"/>
    <xf numFmtId="0" fontId="158" fillId="0" borderId="0"/>
    <xf numFmtId="273" fontId="29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29" fillId="0" borderId="0"/>
    <xf numFmtId="0" fontId="2" fillId="0" borderId="0"/>
    <xf numFmtId="203" fontId="109" fillId="0" borderId="0"/>
    <xf numFmtId="40" fontId="159" fillId="0" borderId="0">
      <alignment horizontal="left"/>
    </xf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32" fillId="0" borderId="0"/>
    <xf numFmtId="0" fontId="32" fillId="0" borderId="0"/>
    <xf numFmtId="37" fontId="160" fillId="0" borderId="0"/>
    <xf numFmtId="0" fontId="29" fillId="0" borderId="0"/>
    <xf numFmtId="0" fontId="2" fillId="0" borderId="0"/>
    <xf numFmtId="0" fontId="161" fillId="0" borderId="0"/>
    <xf numFmtId="0" fontId="153" fillId="0" borderId="0"/>
    <xf numFmtId="0" fontId="54" fillId="0" borderId="0"/>
    <xf numFmtId="0" fontId="54" fillId="0" borderId="0"/>
    <xf numFmtId="241" fontId="162" fillId="0" borderId="0"/>
    <xf numFmtId="0" fontId="54" fillId="0" borderId="0"/>
    <xf numFmtId="0" fontId="29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70" fillId="0" borderId="0"/>
    <xf numFmtId="0" fontId="270" fillId="0" borderId="0"/>
    <xf numFmtId="0" fontId="29" fillId="0" borderId="0"/>
    <xf numFmtId="0" fontId="2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30" fillId="0" borderId="0"/>
    <xf numFmtId="0" fontId="29" fillId="0" borderId="0">
      <alignment vertical="top"/>
    </xf>
    <xf numFmtId="0" fontId="2" fillId="0" borderId="0">
      <alignment vertical="top"/>
    </xf>
    <xf numFmtId="0" fontId="9" fillId="0" borderId="0"/>
    <xf numFmtId="0" fontId="271" fillId="0" borderId="0"/>
    <xf numFmtId="0" fontId="270" fillId="0" borderId="0"/>
    <xf numFmtId="0" fontId="270" fillId="0" borderId="0"/>
    <xf numFmtId="0" fontId="163" fillId="0" borderId="0"/>
    <xf numFmtId="0" fontId="163" fillId="0" borderId="0"/>
    <xf numFmtId="0" fontId="11" fillId="0" borderId="0"/>
    <xf numFmtId="0" fontId="11" fillId="0" borderId="0"/>
    <xf numFmtId="0" fontId="11" fillId="0" borderId="0"/>
    <xf numFmtId="0" fontId="10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100" fillId="0" borderId="0"/>
    <xf numFmtId="0" fontId="270" fillId="0" borderId="0"/>
    <xf numFmtId="0" fontId="270" fillId="0" borderId="0"/>
    <xf numFmtId="0" fontId="99" fillId="0" borderId="0">
      <alignment vertical="center"/>
    </xf>
    <xf numFmtId="0" fontId="10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" fillId="0" borderId="0"/>
    <xf numFmtId="0" fontId="163" fillId="0" borderId="0"/>
    <xf numFmtId="0" fontId="11" fillId="0" borderId="0"/>
    <xf numFmtId="0" fontId="30" fillId="0" borderId="0"/>
    <xf numFmtId="0" fontId="2" fillId="0" borderId="0"/>
    <xf numFmtId="0" fontId="11" fillId="0" borderId="0"/>
    <xf numFmtId="0" fontId="29" fillId="0" borderId="0"/>
    <xf numFmtId="0" fontId="164" fillId="0" borderId="0"/>
    <xf numFmtId="0" fontId="164" fillId="0" borderId="0"/>
    <xf numFmtId="0" fontId="29" fillId="0" borderId="0"/>
    <xf numFmtId="0" fontId="2" fillId="0" borderId="0"/>
    <xf numFmtId="0" fontId="2" fillId="0" borderId="0"/>
    <xf numFmtId="0" fontId="165" fillId="0" borderId="0"/>
    <xf numFmtId="0" fontId="29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101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27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70" fillId="0" borderId="0"/>
    <xf numFmtId="0" fontId="100" fillId="0" borderId="0"/>
    <xf numFmtId="0" fontId="270" fillId="0" borderId="0"/>
    <xf numFmtId="0" fontId="270" fillId="0" borderId="0"/>
    <xf numFmtId="0" fontId="27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74" fontId="29" fillId="0" borderId="0"/>
    <xf numFmtId="274" fontId="2" fillId="0" borderId="0"/>
    <xf numFmtId="0" fontId="109" fillId="0" borderId="0"/>
    <xf numFmtId="0" fontId="136" fillId="0" borderId="0"/>
    <xf numFmtId="0" fontId="30" fillId="0" borderId="0"/>
    <xf numFmtId="0" fontId="166" fillId="0" borderId="0"/>
    <xf numFmtId="0" fontId="48" fillId="0" borderId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0" fontId="30" fillId="11" borderId="27" applyNumberFormat="0" applyFont="0" applyAlignment="0" applyProtection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70" fillId="75" borderId="43" applyNumberFormat="0" applyFont="0" applyAlignment="0" applyProtection="0"/>
    <xf numFmtId="0" fontId="29" fillId="11" borderId="27" applyNumberFormat="0" applyFont="0" applyAlignment="0" applyProtection="0"/>
    <xf numFmtId="0" fontId="2" fillId="11" borderId="27" applyNumberFormat="0" applyFont="0" applyAlignment="0" applyProtection="0"/>
    <xf numFmtId="275" fontId="9" fillId="0" borderId="0" applyFill="0" applyBorder="0" applyAlignment="0" applyProtection="0"/>
    <xf numFmtId="276" fontId="167" fillId="0" borderId="0" applyFont="0" applyFill="0" applyBorder="0" applyAlignment="0" applyProtection="0"/>
    <xf numFmtId="192" fontId="167" fillId="0" borderId="0" applyFont="0" applyFill="0" applyBorder="0" applyAlignment="0" applyProtection="0"/>
    <xf numFmtId="214" fontId="39" fillId="0" borderId="0" applyFont="0" applyFill="0" applyBorder="0" applyAlignment="0" applyProtection="0"/>
    <xf numFmtId="0" fontId="13" fillId="4" borderId="0" applyNumberFormat="0" applyBorder="0" applyAlignment="0" applyProtection="0"/>
    <xf numFmtId="40" fontId="168" fillId="35" borderId="0">
      <alignment horizontal="right"/>
    </xf>
    <xf numFmtId="0" fontId="169" fillId="35" borderId="0">
      <alignment horizontal="right"/>
    </xf>
    <xf numFmtId="0" fontId="170" fillId="35" borderId="29"/>
    <xf numFmtId="0" fontId="171" fillId="9" borderId="0" applyBorder="0">
      <alignment horizontal="centerContinuous"/>
    </xf>
    <xf numFmtId="0" fontId="172" fillId="9" borderId="0" applyBorder="0">
      <alignment horizontal="centerContinuous"/>
    </xf>
    <xf numFmtId="0" fontId="173" fillId="36" borderId="0"/>
    <xf numFmtId="0" fontId="173" fillId="37" borderId="0"/>
    <xf numFmtId="0" fontId="174" fillId="0" borderId="0">
      <alignment horizontal="left"/>
    </xf>
    <xf numFmtId="0" fontId="175" fillId="0" borderId="0">
      <alignment horizontal="center"/>
    </xf>
    <xf numFmtId="0" fontId="176" fillId="0" borderId="0">
      <alignment horizontal="center"/>
    </xf>
    <xf numFmtId="196" fontId="98" fillId="0" borderId="0" applyFont="0" applyFill="0" applyBorder="0" applyAlignment="0" applyProtection="0"/>
    <xf numFmtId="196" fontId="98" fillId="0" borderId="0" applyFont="0" applyFill="0" applyBorder="0" applyAlignment="0" applyProtection="0"/>
    <xf numFmtId="277" fontId="177" fillId="0" borderId="0"/>
    <xf numFmtId="14" fontId="10" fillId="0" borderId="0">
      <alignment horizontal="center" wrapText="1"/>
      <protection locked="0"/>
    </xf>
    <xf numFmtId="0" fontId="98" fillId="9" borderId="0" applyFill="0" applyBorder="0" applyAlignment="0" applyProtection="0">
      <protection locked="0"/>
    </xf>
    <xf numFmtId="278" fontId="29" fillId="0" borderId="0" applyFont="0" applyFill="0" applyBorder="0" applyAlignment="0" applyProtection="0"/>
    <xf numFmtId="278" fontId="29" fillId="0" borderId="0" applyFont="0" applyFill="0" applyBorder="0" applyAlignment="0" applyProtection="0"/>
    <xf numFmtId="278" fontId="29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9" fillId="0" borderId="0" applyFont="0" applyFill="0" applyBorder="0" applyAlignment="0" applyProtection="0"/>
    <xf numFmtId="278" fontId="2" fillId="0" borderId="0" applyFont="0" applyFill="0" applyBorder="0" applyAlignment="0" applyProtection="0"/>
    <xf numFmtId="278" fontId="2" fillId="0" borderId="0" applyFont="0" applyFill="0" applyBorder="0" applyAlignment="0" applyProtection="0"/>
    <xf numFmtId="279" fontId="98" fillId="9" borderId="0" applyFill="0" applyBorder="0" applyAlignment="0" applyProtection="0">
      <alignment vertical="top"/>
    </xf>
    <xf numFmtId="280" fontId="98" fillId="0" borderId="0" applyFill="0" applyBorder="0" applyAlignment="0" applyProtection="0"/>
    <xf numFmtId="233" fontId="93" fillId="0" borderId="0" applyFont="0" applyFill="0" applyBorder="0" applyAlignment="0" applyProtection="0"/>
    <xf numFmtId="234" fontId="30" fillId="0" borderId="0" applyFill="0" applyAlignment="0" applyProtection="0"/>
    <xf numFmtId="234" fontId="30" fillId="0" borderId="0" applyFill="0" applyAlignment="0" applyProtection="0"/>
    <xf numFmtId="233" fontId="93" fillId="0" borderId="0" applyFont="0" applyFill="0" applyBorder="0" applyAlignment="0" applyProtection="0"/>
    <xf numFmtId="234" fontId="30" fillId="0" borderId="0" applyFill="0" applyAlignment="0" applyProtection="0"/>
    <xf numFmtId="234" fontId="30" fillId="0" borderId="0" applyFill="0" applyAlignment="0" applyProtection="0"/>
    <xf numFmtId="281" fontId="39" fillId="0" borderId="0" applyFont="0" applyFill="0" applyBorder="0" applyAlignment="0" applyProtection="0"/>
    <xf numFmtId="282" fontId="30" fillId="0" borderId="0" applyFill="0" applyAlignment="0" applyProtection="0"/>
    <xf numFmtId="282" fontId="30" fillId="0" borderId="0" applyFill="0" applyAlignment="0" applyProtection="0"/>
    <xf numFmtId="281" fontId="39" fillId="0" borderId="0" applyFont="0" applyFill="0" applyBorder="0" applyAlignment="0" applyProtection="0"/>
    <xf numFmtId="282" fontId="30" fillId="0" borderId="0" applyFill="0" applyAlignment="0" applyProtection="0"/>
    <xf numFmtId="282" fontId="30" fillId="0" borderId="0" applyFill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5" fillId="0" borderId="30" applyNumberFormat="0" applyBorder="0"/>
    <xf numFmtId="3" fontId="178" fillId="0" borderId="0" applyNumberFormat="0" applyFill="0" applyBorder="0" applyAlignment="0" applyProtection="0"/>
    <xf numFmtId="0" fontId="115" fillId="0" borderId="0">
      <protection locked="0"/>
    </xf>
    <xf numFmtId="9" fontId="29" fillId="0" borderId="0" applyFont="0" applyFill="0" applyBorder="0" applyAlignment="0" applyProtection="0"/>
    <xf numFmtId="235" fontId="39" fillId="0" borderId="0" applyFill="0" applyBorder="0" applyAlignment="0"/>
    <xf numFmtId="0" fontId="122" fillId="0" borderId="0" applyFill="0" applyAlignment="0"/>
    <xf numFmtId="235" fontId="39" fillId="0" borderId="0" applyFill="0" applyBorder="0" applyAlignment="0"/>
    <xf numFmtId="0" fontId="12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5" fontId="39" fillId="0" borderId="0" applyFill="0" applyBorder="0" applyAlignment="0"/>
    <xf numFmtId="0" fontId="122" fillId="0" borderId="0" applyFill="0" applyAlignment="0"/>
    <xf numFmtId="235" fontId="39" fillId="0" borderId="0" applyFill="0" applyBorder="0" applyAlignment="0"/>
    <xf numFmtId="0" fontId="12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36" fontId="39" fillId="0" borderId="0" applyFill="0" applyBorder="0" applyAlignment="0"/>
    <xf numFmtId="230" fontId="29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230" fontId="2" fillId="0" borderId="0" applyFill="0" applyAlignment="0"/>
    <xf numFmtId="229" fontId="39" fillId="0" borderId="0" applyFill="0" applyBorder="0" applyAlignment="0"/>
    <xf numFmtId="230" fontId="29" fillId="0" borderId="0" applyFill="0" applyAlignment="0"/>
    <xf numFmtId="4" fontId="92" fillId="0" borderId="0">
      <alignment horizontal="right"/>
    </xf>
    <xf numFmtId="0" fontId="109" fillId="0" borderId="0" applyNumberFormat="0" applyFont="0" applyFill="0" applyBorder="0" applyAlignment="0" applyProtection="0">
      <alignment horizontal="left"/>
    </xf>
    <xf numFmtId="15" fontId="109" fillId="0" borderId="0" applyFont="0" applyFill="0" applyBorder="0" applyAlignment="0" applyProtection="0"/>
    <xf numFmtId="4" fontId="109" fillId="0" borderId="0" applyFont="0" applyFill="0" applyBorder="0" applyAlignment="0" applyProtection="0"/>
    <xf numFmtId="0" fontId="82" fillId="0" borderId="5">
      <alignment horizontal="center"/>
    </xf>
    <xf numFmtId="3" fontId="109" fillId="0" borderId="0" applyFont="0" applyFill="0" applyBorder="0" applyAlignment="0" applyProtection="0"/>
    <xf numFmtId="0" fontId="109" fillId="38" borderId="0" applyNumberFormat="0" applyFont="0" applyBorder="0" applyAlignment="0" applyProtection="0"/>
    <xf numFmtId="37" fontId="45" fillId="0" borderId="0"/>
    <xf numFmtId="0" fontId="29" fillId="0" borderId="0">
      <alignment vertical="justify"/>
    </xf>
    <xf numFmtId="0" fontId="29" fillId="0" borderId="0">
      <alignment vertical="justify"/>
    </xf>
    <xf numFmtId="0" fontId="29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9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9" fillId="0" borderId="0">
      <alignment vertical="justify"/>
    </xf>
    <xf numFmtId="0" fontId="2" fillId="0" borderId="0">
      <alignment vertical="justify"/>
    </xf>
    <xf numFmtId="0" fontId="39" fillId="0" borderId="0" applyFont="0" applyFill="0" applyBorder="0" applyAlignment="0" applyProtection="0"/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1" fontId="29" fillId="0" borderId="31" applyNumberFormat="0" applyFill="0" applyAlignment="0" applyProtection="0">
      <alignment horizontal="center" vertical="center"/>
    </xf>
    <xf numFmtId="0" fontId="179" fillId="39" borderId="0" applyNumberFormat="0" applyFont="0" applyBorder="0" applyAlignment="0">
      <alignment horizontal="center"/>
    </xf>
    <xf numFmtId="0" fontId="180" fillId="28" borderId="0"/>
    <xf numFmtId="0" fontId="113" fillId="0" borderId="0"/>
    <xf numFmtId="4" fontId="181" fillId="0" borderId="0">
      <alignment horizontal="right"/>
    </xf>
    <xf numFmtId="283" fontId="29" fillId="0" borderId="0" applyNumberFormat="0" applyFill="0" applyBorder="0" applyAlignment="0" applyProtection="0">
      <alignment horizontal="left"/>
    </xf>
    <xf numFmtId="283" fontId="29" fillId="0" borderId="0" applyNumberFormat="0" applyFill="0" applyBorder="0" applyAlignment="0" applyProtection="0">
      <alignment horizontal="left"/>
    </xf>
    <xf numFmtId="283" fontId="2" fillId="0" borderId="0" applyNumberFormat="0" applyFill="0" applyBorder="0" applyAlignment="0" applyProtection="0">
      <alignment horizontal="left"/>
    </xf>
    <xf numFmtId="283" fontId="2" fillId="0" borderId="0" applyNumberFormat="0" applyFill="0" applyBorder="0" applyAlignment="0" applyProtection="0">
      <alignment horizontal="left"/>
    </xf>
    <xf numFmtId="38" fontId="182" fillId="0" borderId="0"/>
    <xf numFmtId="0" fontId="29" fillId="0" borderId="0"/>
    <xf numFmtId="0" fontId="124" fillId="0" borderId="32">
      <alignment vertical="center"/>
    </xf>
    <xf numFmtId="4" fontId="183" fillId="40" borderId="28" applyNumberFormat="0" applyProtection="0">
      <alignment vertical="center"/>
    </xf>
    <xf numFmtId="0" fontId="29" fillId="23" borderId="28" applyNumberFormat="0" applyProtection="0">
      <alignment vertical="center"/>
    </xf>
    <xf numFmtId="0" fontId="2" fillId="23" borderId="28" applyNumberFormat="0" applyProtection="0">
      <alignment vertical="center"/>
    </xf>
    <xf numFmtId="4" fontId="183" fillId="41" borderId="28" applyNumberFormat="0" applyProtection="0">
      <alignment horizontal="left" vertical="center"/>
    </xf>
    <xf numFmtId="4" fontId="183" fillId="42" borderId="28" applyNumberFormat="0" applyProtection="0">
      <alignment horizontal="center" vertical="top"/>
    </xf>
    <xf numFmtId="0" fontId="114" fillId="43" borderId="28" applyNumberFormat="0" applyProtection="0">
      <alignment horizontal="left" vertical="top"/>
    </xf>
    <xf numFmtId="4" fontId="52" fillId="44" borderId="28" applyNumberFormat="0" applyProtection="0">
      <alignment horizontal="right" vertical="center"/>
    </xf>
    <xf numFmtId="4" fontId="52" fillId="45" borderId="28" applyNumberFormat="0" applyProtection="0">
      <alignment horizontal="right" vertical="center"/>
    </xf>
    <xf numFmtId="4" fontId="52" fillId="46" borderId="28" applyNumberFormat="0" applyProtection="0">
      <alignment horizontal="right" vertical="center"/>
    </xf>
    <xf numFmtId="4" fontId="52" fillId="47" borderId="28" applyNumberFormat="0" applyProtection="0">
      <alignment horizontal="right" vertical="center"/>
    </xf>
    <xf numFmtId="4" fontId="52" fillId="48" borderId="28" applyNumberFormat="0" applyProtection="0">
      <alignment horizontal="right" vertical="center"/>
    </xf>
    <xf numFmtId="4" fontId="52" fillId="49" borderId="28" applyNumberFormat="0" applyProtection="0">
      <alignment horizontal="right" vertical="center"/>
    </xf>
    <xf numFmtId="4" fontId="52" fillId="50" borderId="28" applyNumberFormat="0" applyProtection="0">
      <alignment horizontal="right" vertical="center"/>
    </xf>
    <xf numFmtId="4" fontId="52" fillId="51" borderId="28" applyNumberFormat="0" applyProtection="0">
      <alignment horizontal="right" vertical="center"/>
    </xf>
    <xf numFmtId="4" fontId="52" fillId="52" borderId="28" applyNumberFormat="0" applyProtection="0">
      <alignment horizontal="right" vertical="center"/>
    </xf>
    <xf numFmtId="0" fontId="183" fillId="0" borderId="0" applyNumberFormat="0" applyProtection="0">
      <alignment horizontal="left" vertical="center" indent="1"/>
    </xf>
    <xf numFmtId="0" fontId="52" fillId="0" borderId="0" applyNumberFormat="0" applyProtection="0">
      <alignment horizontal="left" vertical="center" indent="1"/>
    </xf>
    <xf numFmtId="4" fontId="184" fillId="53" borderId="0" applyNumberFormat="0" applyProtection="0">
      <alignment horizontal="left" vertical="center" indent="1"/>
    </xf>
    <xf numFmtId="0" fontId="29" fillId="54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52" fillId="0" borderId="33" applyNumberFormat="0" applyProtection="0">
      <alignment horizontal="left" vertical="center" indent="1"/>
    </xf>
    <xf numFmtId="4" fontId="52" fillId="55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56" borderId="28" applyNumberFormat="0" applyProtection="0">
      <alignment horizontal="left" vertical="center" indent="1"/>
    </xf>
    <xf numFmtId="0" fontId="2" fillId="56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57" borderId="28" applyNumberFormat="0" applyProtection="0">
      <alignment horizontal="left" vertical="center" indent="1"/>
    </xf>
    <xf numFmtId="0" fontId="2" fillId="57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23" borderId="28" applyNumberFormat="0" applyProtection="0">
      <alignment horizontal="left" vertical="center" indent="1"/>
    </xf>
    <xf numFmtId="0" fontId="2" fillId="23" borderId="28" applyNumberFormat="0" applyProtection="0">
      <alignment horizontal="left" vertical="center" indent="1"/>
    </xf>
    <xf numFmtId="0" fontId="29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9" fillId="54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52" fillId="54" borderId="28" applyNumberFormat="0" applyProtection="0">
      <alignment vertical="center"/>
    </xf>
    <xf numFmtId="0" fontId="29" fillId="54" borderId="28" applyNumberFormat="0" applyProtection="0">
      <alignment vertical="center"/>
    </xf>
    <xf numFmtId="0" fontId="2" fillId="54" borderId="28" applyNumberFormat="0" applyProtection="0">
      <alignment vertical="center"/>
    </xf>
    <xf numFmtId="0" fontId="52" fillId="54" borderId="28" applyNumberFormat="0" applyProtection="0">
      <alignment horizontal="left" vertical="center" indent="1"/>
    </xf>
    <xf numFmtId="0" fontId="52" fillId="54" borderId="28" applyNumberFormat="0" applyProtection="0">
      <alignment horizontal="left" vertical="center" indent="1"/>
    </xf>
    <xf numFmtId="4" fontId="52" fillId="32" borderId="28" applyNumberFormat="0" applyProtection="0">
      <alignment horizontal="right" vertical="center"/>
    </xf>
    <xf numFmtId="0" fontId="29" fillId="0" borderId="28" applyNumberFormat="0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9" fillId="0" borderId="28" applyNumberFormat="0" applyProtection="0">
      <alignment horizontal="left" vertical="center" indent="1"/>
    </xf>
    <xf numFmtId="0" fontId="29" fillId="54" borderId="28" applyNumberFormat="0" applyProtection="0">
      <alignment horizontal="left" vertical="center" indent="1"/>
    </xf>
    <xf numFmtId="0" fontId="2" fillId="54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114" fillId="58" borderId="28" applyNumberFormat="0" applyProtection="0">
      <alignment horizontal="center" vertical="top"/>
    </xf>
    <xf numFmtId="0" fontId="185" fillId="0" borderId="0" applyNumberFormat="0" applyProtection="0"/>
    <xf numFmtId="4" fontId="122" fillId="32" borderId="28" applyNumberFormat="0" applyProtection="0">
      <alignment horizontal="right" vertical="center"/>
    </xf>
    <xf numFmtId="38" fontId="32" fillId="0" borderId="0" applyNumberFormat="0" applyFont="0" applyFill="0" applyBorder="0" applyAlignment="0"/>
    <xf numFmtId="0" fontId="186" fillId="0" borderId="0">
      <alignment horizontal="left"/>
    </xf>
    <xf numFmtId="0" fontId="187" fillId="0" borderId="0">
      <alignment horizontal="left"/>
    </xf>
    <xf numFmtId="0" fontId="179" fillId="1" borderId="19" applyNumberFormat="0" applyFont="0" applyAlignment="0">
      <alignment horizontal="center"/>
    </xf>
    <xf numFmtId="0" fontId="32" fillId="0" borderId="34" applyAlignment="0">
      <alignment horizontal="centerContinuous"/>
    </xf>
    <xf numFmtId="0" fontId="188" fillId="0" borderId="0" applyNumberFormat="0" applyFill="0" applyBorder="0" applyAlignment="0">
      <alignment horizontal="center"/>
    </xf>
    <xf numFmtId="12" fontId="189" fillId="0" borderId="4">
      <alignment horizontal="center"/>
    </xf>
    <xf numFmtId="37" fontId="56" fillId="0" borderId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Protection="0">
      <alignment horizontal="center"/>
    </xf>
    <xf numFmtId="0" fontId="190" fillId="0" borderId="0" applyNumberFormat="0" applyFill="0" applyBorder="0" applyProtection="0">
      <alignment horizontal="center"/>
    </xf>
    <xf numFmtId="4" fontId="191" fillId="0" borderId="0" applyFill="0" applyBorder="0" applyAlignment="0" applyProtection="0"/>
    <xf numFmtId="4" fontId="192" fillId="0" borderId="0" applyFill="0" applyBorder="0" applyAlignment="0" applyProtection="0"/>
    <xf numFmtId="0" fontId="193" fillId="0" borderId="0" applyNumberFormat="0" applyBorder="0"/>
    <xf numFmtId="0" fontId="194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16" borderId="0" applyNumberFormat="0" applyBorder="0" applyAlignment="0"/>
    <xf numFmtId="0" fontId="156" fillId="0" borderId="0"/>
    <xf numFmtId="0" fontId="200" fillId="31" borderId="0">
      <alignment wrapText="1"/>
    </xf>
    <xf numFmtId="40" fontId="201" fillId="0" borderId="0" applyBorder="0">
      <alignment horizontal="right"/>
    </xf>
    <xf numFmtId="0" fontId="113" fillId="0" borderId="15"/>
    <xf numFmtId="0" fontId="202" fillId="0" borderId="0">
      <alignment horizontal="left"/>
    </xf>
    <xf numFmtId="0" fontId="125" fillId="0" borderId="0">
      <alignment horizontal="left"/>
    </xf>
    <xf numFmtId="0" fontId="136" fillId="0" borderId="0"/>
    <xf numFmtId="0" fontId="135" fillId="0" borderId="0"/>
    <xf numFmtId="0" fontId="125" fillId="0" borderId="0"/>
    <xf numFmtId="0" fontId="29" fillId="0" borderId="31" applyNumberFormat="0" applyFont="0" applyFill="0" applyAlignment="0" applyProtection="0"/>
    <xf numFmtId="0" fontId="2" fillId="0" borderId="31" applyNumberFormat="0" applyFont="0" applyFill="0" applyAlignment="0" applyProtection="0"/>
    <xf numFmtId="0" fontId="203" fillId="0" borderId="0" applyBorder="0" applyAlignment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9" fontId="29" fillId="0" borderId="0" applyFont="0" applyFill="0" applyBorder="0" applyAlignment="0" applyProtection="0"/>
    <xf numFmtId="0" fontId="204" fillId="0" borderId="0"/>
    <xf numFmtId="0" fontId="204" fillId="0" borderId="0"/>
    <xf numFmtId="49" fontId="2" fillId="0" borderId="0" applyFont="0" applyFill="0" applyBorder="0" applyAlignment="0" applyProtection="0"/>
    <xf numFmtId="0" fontId="205" fillId="0" borderId="0"/>
    <xf numFmtId="0" fontId="205" fillId="0" borderId="0"/>
    <xf numFmtId="0" fontId="204" fillId="0" borderId="0"/>
    <xf numFmtId="0" fontId="204" fillId="0" borderId="0"/>
    <xf numFmtId="49" fontId="52" fillId="0" borderId="0" applyFill="0" applyBorder="0" applyAlignment="0"/>
    <xf numFmtId="49" fontId="52" fillId="0" borderId="0" applyFill="0" applyAlignment="0"/>
    <xf numFmtId="49" fontId="52" fillId="0" borderId="0" applyFill="0" applyAlignment="0"/>
    <xf numFmtId="49" fontId="52" fillId="0" borderId="0" applyFill="0" applyBorder="0" applyAlignment="0"/>
    <xf numFmtId="49" fontId="52" fillId="0" borderId="0" applyFill="0" applyAlignment="0"/>
    <xf numFmtId="49" fontId="52" fillId="0" borderId="0" applyFill="0" applyAlignment="0"/>
    <xf numFmtId="284" fontId="39" fillId="0" borderId="0" applyFill="0" applyBorder="0" applyAlignment="0"/>
    <xf numFmtId="285" fontId="29" fillId="0" borderId="0" applyFill="0" applyAlignment="0"/>
    <xf numFmtId="285" fontId="2" fillId="0" borderId="0" applyFill="0" applyAlignment="0"/>
    <xf numFmtId="284" fontId="39" fillId="0" borderId="0" applyFill="0" applyBorder="0" applyAlignment="0"/>
    <xf numFmtId="285" fontId="29" fillId="0" borderId="0" applyFill="0" applyAlignment="0"/>
    <xf numFmtId="286" fontId="39" fillId="0" borderId="0" applyFill="0" applyBorder="0" applyAlignment="0"/>
    <xf numFmtId="287" fontId="29" fillId="0" borderId="0" applyFill="0" applyAlignment="0"/>
    <xf numFmtId="287" fontId="2" fillId="0" borderId="0" applyFill="0" applyAlignment="0"/>
    <xf numFmtId="286" fontId="39" fillId="0" borderId="0" applyFill="0" applyBorder="0" applyAlignment="0"/>
    <xf numFmtId="287" fontId="29" fillId="0" borderId="0" applyFill="0" applyAlignment="0"/>
    <xf numFmtId="0" fontId="92" fillId="0" borderId="0" applyNumberFormat="0" applyFill="0" applyBorder="0" applyAlignment="0" applyProtection="0"/>
    <xf numFmtId="38" fontId="29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206" fillId="0" borderId="0">
      <alignment horizontal="center" vertical="top"/>
    </xf>
    <xf numFmtId="0" fontId="25" fillId="0" borderId="0" applyNumberFormat="0" applyFill="0" applyBorder="0" applyAlignment="0" applyProtection="0"/>
    <xf numFmtId="0" fontId="207" fillId="59" borderId="0"/>
    <xf numFmtId="49" fontId="208" fillId="60" borderId="0">
      <alignment horizontal="left" vertical="center"/>
    </xf>
    <xf numFmtId="49" fontId="3" fillId="61" borderId="0"/>
    <xf numFmtId="49" fontId="29" fillId="62" borderId="0"/>
    <xf numFmtId="49" fontId="2" fillId="62" borderId="0"/>
    <xf numFmtId="0" fontId="209" fillId="0" borderId="0" applyNumberFormat="0" applyFill="0" applyBorder="0" applyAlignment="0" applyProtection="0"/>
    <xf numFmtId="0" fontId="210" fillId="0" borderId="35" applyNumberFormat="0" applyFill="0" applyAlignment="0" applyProtection="0"/>
    <xf numFmtId="0" fontId="211" fillId="0" borderId="23" applyNumberFormat="0" applyFill="0" applyAlignment="0" applyProtection="0"/>
    <xf numFmtId="0" fontId="212" fillId="0" borderId="36" applyNumberFormat="0" applyFill="0" applyAlignment="0" applyProtection="0"/>
    <xf numFmtId="0" fontId="212" fillId="0" borderId="0" applyNumberFormat="0" applyFill="0" applyBorder="0" applyAlignment="0" applyProtection="0"/>
    <xf numFmtId="0" fontId="205" fillId="0" borderId="0"/>
    <xf numFmtId="0" fontId="204" fillId="0" borderId="0"/>
    <xf numFmtId="0" fontId="26" fillId="0" borderId="37" applyNumberFormat="0" applyFill="0" applyAlignment="0" applyProtection="0"/>
    <xf numFmtId="0" fontId="29" fillId="0" borderId="38" applyNumberFormat="0" applyFont="0" applyFill="0" applyAlignment="0" applyProtection="0"/>
    <xf numFmtId="0" fontId="29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9" fillId="0" borderId="38" applyNumberFormat="0" applyFont="0" applyFill="0" applyAlignment="0" applyProtection="0"/>
    <xf numFmtId="0" fontId="2" fillId="0" borderId="38" applyNumberFormat="0" applyFont="0" applyFill="0" applyAlignment="0" applyProtection="0"/>
    <xf numFmtId="0" fontId="26" fillId="0" borderId="37" applyNumberFormat="0" applyFill="0" applyAlignment="0" applyProtection="0"/>
    <xf numFmtId="0" fontId="26" fillId="0" borderId="39" applyNumberFormat="0" applyFill="0" applyAlignment="0" applyProtection="0"/>
    <xf numFmtId="0" fontId="150" fillId="0" borderId="40"/>
    <xf numFmtId="0" fontId="150" fillId="0" borderId="15"/>
    <xf numFmtId="38" fontId="29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24" fillId="16" borderId="28" applyNumberFormat="0" applyAlignment="0" applyProtection="0"/>
    <xf numFmtId="0" fontId="213" fillId="9" borderId="0"/>
    <xf numFmtId="0" fontId="214" fillId="0" borderId="0"/>
    <xf numFmtId="0" fontId="13" fillId="4" borderId="0" applyNumberFormat="0" applyBorder="0" applyAlignment="0" applyProtection="0"/>
    <xf numFmtId="0" fontId="17" fillId="5" borderId="0" applyNumberFormat="0" applyBorder="0" applyAlignment="0" applyProtection="0"/>
    <xf numFmtId="188" fontId="109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9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9" fillId="0" borderId="0">
      <alignment horizontal="centerContinuous" vertical="center"/>
    </xf>
    <xf numFmtId="0" fontId="2" fillId="0" borderId="0">
      <alignment horizontal="centerContinuous" vertical="center"/>
    </xf>
    <xf numFmtId="0" fontId="27" fillId="0" borderId="0" applyNumberFormat="0" applyFill="0" applyBorder="0" applyAlignment="0" applyProtection="0"/>
    <xf numFmtId="0" fontId="215" fillId="0" borderId="0" applyFont="0" applyFill="0" applyBorder="0" applyAlignment="0" applyProtection="0"/>
    <xf numFmtId="0" fontId="215" fillId="0" borderId="0" applyFont="0" applyFill="0" applyBorder="0" applyAlignment="0" applyProtection="0"/>
    <xf numFmtId="288" fontId="29" fillId="0" borderId="0" applyFont="0" applyFill="0" applyBorder="0" applyAlignment="0" applyProtection="0"/>
    <xf numFmtId="289" fontId="29" fillId="0" borderId="0" applyFont="0" applyFill="0" applyBorder="0" applyAlignment="0" applyProtection="0"/>
    <xf numFmtId="10" fontId="29" fillId="52" borderId="4" applyNumberFormat="0" applyFont="0" applyBorder="0" applyAlignment="0" applyProtection="0">
      <protection locked="0"/>
    </xf>
    <xf numFmtId="10" fontId="2" fillId="52" borderId="4" applyNumberFormat="0" applyFont="0" applyBorder="0" applyAlignment="0" applyProtection="0">
      <protection locked="0"/>
    </xf>
    <xf numFmtId="0" fontId="216" fillId="0" borderId="0" applyNumberFormat="0" applyFont="0" applyFill="0" applyBorder="0" applyProtection="0">
      <alignment horizontal="center" vertical="center" wrapText="1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" fontId="29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114" fillId="35" borderId="0">
      <protection locked="0"/>
    </xf>
    <xf numFmtId="0" fontId="73" fillId="24" borderId="0" applyNumberFormat="0" applyBorder="0" applyAlignment="0" applyProtection="0">
      <alignment vertical="center"/>
    </xf>
    <xf numFmtId="0" fontId="73" fillId="25" borderId="0" applyNumberFormat="0" applyBorder="0" applyAlignment="0" applyProtection="0">
      <alignment vertical="center"/>
    </xf>
    <xf numFmtId="0" fontId="73" fillId="26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73" fillId="27" borderId="0" applyNumberFormat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center"/>
    </xf>
    <xf numFmtId="0" fontId="219" fillId="29" borderId="11" applyNumberFormat="0" applyAlignment="0" applyProtection="0">
      <alignment vertical="center"/>
    </xf>
    <xf numFmtId="0" fontId="220" fillId="2" borderId="0" applyNumberFormat="0" applyBorder="0" applyAlignment="0" applyProtection="0">
      <alignment vertical="center"/>
    </xf>
    <xf numFmtId="290" fontId="221" fillId="0" borderId="0" applyFont="0" applyFill="0" applyBorder="0" applyAlignment="0" applyProtection="0"/>
    <xf numFmtId="291" fontId="221" fillId="0" borderId="0" applyFont="0" applyFill="0" applyBorder="0" applyAlignment="0" applyProtection="0">
      <alignment vertical="top"/>
    </xf>
    <xf numFmtId="292" fontId="221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3" fillId="11" borderId="27" applyNumberFormat="0" applyFont="0" applyAlignment="0" applyProtection="0">
      <alignment vertical="center"/>
    </xf>
    <xf numFmtId="0" fontId="224" fillId="0" borderId="9" applyNumberFormat="0" applyFill="0" applyAlignment="0" applyProtection="0">
      <alignment vertical="center"/>
    </xf>
    <xf numFmtId="9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197" fontId="39" fillId="0" borderId="0" applyFont="0" applyFill="0" applyBorder="0" applyAlignment="0" applyProtection="0"/>
    <xf numFmtId="197" fontId="39" fillId="0" borderId="0" applyFont="0" applyFill="0" applyBorder="0" applyAlignment="0" applyProtection="0"/>
    <xf numFmtId="41" fontId="225" fillId="0" borderId="0" applyFont="0" applyFill="0" applyBorder="0" applyAlignment="0" applyProtection="0"/>
    <xf numFmtId="293" fontId="226" fillId="0" borderId="0" applyFont="0" applyFill="0" applyBorder="0" applyAlignment="0" applyProtection="0"/>
    <xf numFmtId="293" fontId="39" fillId="0" borderId="0" applyFont="0" applyFill="0" applyBorder="0" applyAlignment="0" applyProtection="0"/>
    <xf numFmtId="293" fontId="39" fillId="0" borderId="0" applyFont="0" applyFill="0" applyBorder="0" applyAlignment="0" applyProtection="0"/>
    <xf numFmtId="293" fontId="29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9" fillId="0" borderId="0" applyFont="0" applyFill="0" applyBorder="0" applyAlignment="0" applyProtection="0"/>
    <xf numFmtId="29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293" fontId="29" fillId="0" borderId="0" applyFont="0" applyFill="0" applyBorder="0" applyAlignment="0" applyProtection="0"/>
    <xf numFmtId="293" fontId="2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0" fillId="0" borderId="0" applyFont="0" applyFill="0" applyBorder="0" applyAlignment="0" applyProtection="0"/>
    <xf numFmtId="293" fontId="226" fillId="0" borderId="0" applyFont="0" applyFill="0" applyBorder="0" applyAlignment="0" applyProtection="0"/>
    <xf numFmtId="293" fontId="226" fillId="0" borderId="0" applyFont="0" applyFill="0" applyBorder="0" applyAlignment="0" applyProtection="0"/>
    <xf numFmtId="293" fontId="226" fillId="0" borderId="0" applyFont="0" applyFill="0" applyBorder="0" applyAlignment="0" applyProtection="0"/>
    <xf numFmtId="293" fontId="226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227" fillId="29" borderId="11" applyNumberFormat="0" applyAlignment="0" applyProtection="0"/>
    <xf numFmtId="0" fontId="228" fillId="0" borderId="9" applyNumberFormat="0" applyFill="0" applyAlignment="0" applyProtection="0"/>
    <xf numFmtId="9" fontId="98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29" fillId="4" borderId="0" applyNumberFormat="0" applyBorder="0" applyAlignment="0" applyProtection="0"/>
    <xf numFmtId="0" fontId="230" fillId="9" borderId="28" applyNumberFormat="0" applyAlignment="0" applyProtection="0"/>
    <xf numFmtId="0" fontId="231" fillId="9" borderId="7" applyNumberFormat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/>
    <xf numFmtId="294" fontId="235" fillId="0" borderId="0" applyFill="0" applyBorder="0" applyAlignment="0" applyProtection="0"/>
    <xf numFmtId="240" fontId="235" fillId="0" borderId="0" applyFill="0" applyBorder="0" applyAlignment="0" applyProtection="0"/>
    <xf numFmtId="0" fontId="236" fillId="0" borderId="0" applyNumberFormat="0" applyFill="0" applyBorder="0" applyAlignment="0" applyProtection="0"/>
    <xf numFmtId="295" fontId="235" fillId="0" borderId="0" applyFill="0" applyBorder="0" applyAlignment="0" applyProtection="0"/>
    <xf numFmtId="296" fontId="235" fillId="0" borderId="0" applyFill="0" applyBorder="0" applyAlignment="0" applyProtection="0"/>
    <xf numFmtId="0" fontId="237" fillId="5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9" fontId="75" fillId="0" borderId="0" applyFont="0" applyFill="0" applyBorder="0" applyAlignment="0" applyProtection="0"/>
    <xf numFmtId="0" fontId="71" fillId="0" borderId="0"/>
    <xf numFmtId="0" fontId="30" fillId="0" borderId="0"/>
    <xf numFmtId="0" fontId="29" fillId="0" borderId="0"/>
    <xf numFmtId="0" fontId="2" fillId="0" borderId="0"/>
    <xf numFmtId="0" fontId="30" fillId="0" borderId="0"/>
    <xf numFmtId="0" fontId="39" fillId="0" borderId="0"/>
    <xf numFmtId="0" fontId="272" fillId="0" borderId="0"/>
    <xf numFmtId="0" fontId="30" fillId="0" borderId="0"/>
    <xf numFmtId="0" fontId="239" fillId="8" borderId="7" applyNumberFormat="0" applyAlignment="0" applyProtection="0"/>
    <xf numFmtId="0" fontId="240" fillId="2" borderId="0" applyNumberFormat="0" applyBorder="0" applyAlignment="0" applyProtection="0"/>
    <xf numFmtId="0" fontId="241" fillId="0" borderId="39" applyNumberFormat="0" applyFill="0" applyAlignment="0" applyProtection="0"/>
    <xf numFmtId="188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97" fontId="242" fillId="0" borderId="0" applyFont="0" applyFill="0" applyBorder="0" applyAlignment="0" applyProtection="0"/>
    <xf numFmtId="210" fontId="242" fillId="0" borderId="0" applyFont="0" applyFill="0" applyBorder="0" applyAlignment="0" applyProtection="0"/>
    <xf numFmtId="298" fontId="243" fillId="0" borderId="0" applyFont="0" applyFill="0" applyBorder="0" applyAlignment="0" applyProtection="0"/>
    <xf numFmtId="299" fontId="243" fillId="0" borderId="0" applyFont="0" applyFill="0" applyBorder="0" applyAlignment="0" applyProtection="0"/>
    <xf numFmtId="37" fontId="54" fillId="0" borderId="0"/>
    <xf numFmtId="300" fontId="242" fillId="0" borderId="0" applyFont="0" applyFill="0" applyBorder="0" applyAlignment="0" applyProtection="0"/>
    <xf numFmtId="301" fontId="242" fillId="0" borderId="0" applyFont="0" applyFill="0" applyBorder="0" applyAlignment="0" applyProtection="0"/>
    <xf numFmtId="0" fontId="75" fillId="0" borderId="0"/>
    <xf numFmtId="0" fontId="74" fillId="19" borderId="0" applyNumberFormat="0" applyBorder="0" applyAlignment="0" applyProtection="0"/>
    <xf numFmtId="0" fontId="74" fillId="25" borderId="0" applyNumberFormat="0" applyBorder="0" applyAlignment="0" applyProtection="0"/>
    <xf numFmtId="0" fontId="74" fillId="26" borderId="0" applyNumberFormat="0" applyBorder="0" applyAlignment="0" applyProtection="0"/>
    <xf numFmtId="0" fontId="74" fillId="30" borderId="0" applyNumberFormat="0" applyBorder="0" applyAlignment="0" applyProtection="0"/>
    <xf numFmtId="0" fontId="74" fillId="19" borderId="0" applyNumberFormat="0" applyBorder="0" applyAlignment="0" applyProtection="0"/>
    <xf numFmtId="0" fontId="74" fillId="27" borderId="0" applyNumberFormat="0" applyBorder="0" applyAlignment="0" applyProtection="0"/>
    <xf numFmtId="0" fontId="71" fillId="11" borderId="27" applyNumberFormat="0" applyFont="0" applyAlignment="0" applyProtection="0"/>
    <xf numFmtId="0" fontId="244" fillId="0" borderId="35" applyNumberFormat="0" applyFill="0" applyAlignment="0" applyProtection="0"/>
    <xf numFmtId="0" fontId="245" fillId="0" borderId="23" applyNumberFormat="0" applyFill="0" applyAlignment="0" applyProtection="0"/>
    <xf numFmtId="0" fontId="246" fillId="0" borderId="36" applyNumberFormat="0" applyFill="0" applyAlignment="0" applyProtection="0"/>
    <xf numFmtId="0" fontId="246" fillId="0" borderId="0" applyNumberFormat="0" applyFill="0" applyBorder="0" applyAlignment="0" applyProtection="0"/>
    <xf numFmtId="0" fontId="41" fillId="0" borderId="0" applyFont="0" applyFill="0" applyBorder="0" applyAlignment="0" applyProtection="0"/>
    <xf numFmtId="214" fontId="39" fillId="0" borderId="0" applyFont="0" applyFill="0" applyBorder="0" applyAlignment="0" applyProtection="0"/>
    <xf numFmtId="0" fontId="50" fillId="0" borderId="0" applyNumberForma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9" fontId="247" fillId="0" borderId="0" applyFont="0" applyFill="0" applyBorder="0" applyAlignment="0" applyProtection="0"/>
    <xf numFmtId="302" fontId="248" fillId="0" borderId="0" applyFont="0" applyFill="0" applyBorder="0" applyAlignment="0" applyProtection="0"/>
    <xf numFmtId="303" fontId="248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155" fillId="0" borderId="0" applyFont="0" applyFill="0" applyBorder="0" applyAlignment="0" applyProtection="0"/>
    <xf numFmtId="0" fontId="247" fillId="0" borderId="0"/>
    <xf numFmtId="0" fontId="29" fillId="0" borderId="0"/>
    <xf numFmtId="0" fontId="249" fillId="8" borderId="7" applyNumberFormat="0" applyAlignment="0" applyProtection="0">
      <alignment vertical="center"/>
    </xf>
    <xf numFmtId="0" fontId="250" fillId="16" borderId="28" applyNumberFormat="0" applyAlignment="0" applyProtection="0">
      <alignment vertical="center"/>
    </xf>
    <xf numFmtId="210" fontId="251" fillId="0" borderId="0" applyFont="0" applyFill="0" applyBorder="0" applyAlignment="0" applyProtection="0"/>
    <xf numFmtId="304" fontId="29" fillId="0" borderId="0" applyFont="0" applyFill="0" applyAlignment="0" applyProtection="0"/>
    <xf numFmtId="240" fontId="29" fillId="0" borderId="0" applyFont="0" applyFill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0" fontId="251" fillId="0" borderId="0"/>
    <xf numFmtId="0" fontId="253" fillId="4" borderId="0" applyNumberFormat="0" applyBorder="0" applyAlignment="0" applyProtection="0">
      <alignment vertical="center"/>
    </xf>
    <xf numFmtId="0" fontId="254" fillId="0" borderId="0" applyNumberFormat="0" applyFont="0" applyFill="0" applyBorder="0">
      <alignment horizontal="left" vertical="top" wrapText="1"/>
    </xf>
    <xf numFmtId="0" fontId="255" fillId="0" borderId="0"/>
    <xf numFmtId="193" fontId="30" fillId="0" borderId="0" applyFont="0" applyFill="0" applyBorder="0" applyAlignment="0" applyProtection="0"/>
    <xf numFmtId="41" fontId="226" fillId="0" borderId="0" applyFont="0" applyFill="0" applyBorder="0" applyAlignment="0" applyProtection="0"/>
    <xf numFmtId="0" fontId="29" fillId="0" borderId="0"/>
    <xf numFmtId="0" fontId="256" fillId="0" borderId="0" applyNumberFormat="0" applyFill="0" applyBorder="0" applyAlignment="0" applyProtection="0">
      <alignment vertical="top"/>
      <protection locked="0"/>
    </xf>
    <xf numFmtId="9" fontId="257" fillId="0" borderId="0" applyFill="0" applyAlignment="0" applyProtection="0"/>
    <xf numFmtId="0" fontId="258" fillId="5" borderId="0" applyNumberFormat="0" applyBorder="0" applyAlignment="0" applyProtection="0">
      <alignment vertical="center"/>
    </xf>
    <xf numFmtId="0" fontId="259" fillId="0" borderId="21" applyNumberFormat="0" applyFill="0" applyAlignment="0" applyProtection="0">
      <alignment vertical="center"/>
    </xf>
    <xf numFmtId="0" fontId="260" fillId="0" borderId="23" applyNumberFormat="0" applyFill="0" applyAlignment="0" applyProtection="0">
      <alignment vertical="center"/>
    </xf>
    <xf numFmtId="0" fontId="261" fillId="0" borderId="24" applyNumberFormat="0" applyFill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0" fontId="262" fillId="0" borderId="0" applyFill="0" applyBorder="0" applyProtection="0"/>
    <xf numFmtId="0" fontId="263" fillId="16" borderId="7" applyNumberForma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305" fontId="29" fillId="0" borderId="0" applyFont="0" applyFill="0" applyAlignment="0" applyProtection="0"/>
    <xf numFmtId="206" fontId="45" fillId="0" borderId="0" applyFont="0" applyFill="0" applyBorder="0" applyAlignment="0" applyProtection="0"/>
    <xf numFmtId="306" fontId="29" fillId="0" borderId="0" applyFont="0" applyFill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Alignment="0" applyProtection="0"/>
    <xf numFmtId="223" fontId="99" fillId="0" borderId="0" applyFont="0" applyFill="0" applyBorder="0" applyAlignment="0" applyProtection="0"/>
    <xf numFmtId="222" fontId="99" fillId="0" borderId="0" applyFont="0" applyFill="0" applyBorder="0" applyAlignment="0" applyProtection="0"/>
    <xf numFmtId="0" fontId="268" fillId="0" borderId="0" applyNumberFormat="0" applyFill="0" applyAlignment="0" applyProtection="0"/>
    <xf numFmtId="0" fontId="269" fillId="0" borderId="37" applyNumberFormat="0" applyFill="0" applyAlignment="0" applyProtection="0">
      <alignment vertical="center"/>
    </xf>
    <xf numFmtId="0" fontId="1" fillId="0" borderId="0"/>
    <xf numFmtId="0" fontId="2" fillId="0" borderId="0"/>
  </cellStyleXfs>
  <cellXfs count="18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 applyFont="1"/>
    <xf numFmtId="0" fontId="6" fillId="0" borderId="0" xfId="0" applyFont="1"/>
    <xf numFmtId="0" fontId="0" fillId="0" borderId="0" xfId="0" applyFont="1" applyAlignment="1">
      <alignment horizontal="center"/>
    </xf>
    <xf numFmtId="0" fontId="7" fillId="0" borderId="0" xfId="0" applyFont="1"/>
    <xf numFmtId="37" fontId="0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8" fillId="0" borderId="0" xfId="0" applyNumberFormat="1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9" fillId="0" borderId="0" xfId="0" applyFont="1"/>
    <xf numFmtId="0" fontId="0" fillId="0" borderId="0" xfId="0" applyBorder="1" applyAlignment="1">
      <alignment horizontal="center"/>
    </xf>
    <xf numFmtId="0" fontId="8" fillId="0" borderId="0" xfId="0" applyFont="1" applyAlignment="1">
      <alignment wrapText="1"/>
    </xf>
    <xf numFmtId="0" fontId="5" fillId="0" borderId="0" xfId="0" applyFont="1" applyFill="1" applyAlignment="1">
      <alignment horizontal="center"/>
    </xf>
    <xf numFmtId="37" fontId="0" fillId="0" borderId="0" xfId="0" applyNumberFormat="1" applyFont="1" applyFill="1"/>
    <xf numFmtId="0" fontId="5" fillId="0" borderId="0" xfId="0" applyFont="1"/>
    <xf numFmtId="191" fontId="0" fillId="0" borderId="0" xfId="926" applyNumberFormat="1" applyFont="1"/>
    <xf numFmtId="37" fontId="0" fillId="0" borderId="0" xfId="926" applyNumberFormat="1" applyFont="1"/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/>
    <xf numFmtId="191" fontId="9" fillId="0" borderId="0" xfId="926" applyNumberFormat="1" applyFont="1" applyFill="1"/>
    <xf numFmtId="0" fontId="0" fillId="0" borderId="0" xfId="0" applyFill="1" applyAlignment="1">
      <alignment horizontal="left"/>
    </xf>
    <xf numFmtId="0" fontId="4" fillId="0" borderId="0" xfId="0" applyFont="1" applyFill="1"/>
    <xf numFmtId="0" fontId="0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37" fontId="8" fillId="0" borderId="19" xfId="0" applyNumberFormat="1" applyFont="1" applyFill="1" applyBorder="1"/>
    <xf numFmtId="198" fontId="0" fillId="0" borderId="0" xfId="0" applyNumberFormat="1" applyFont="1" applyFill="1"/>
    <xf numFmtId="198" fontId="8" fillId="0" borderId="0" xfId="0" applyNumberFormat="1" applyFont="1" applyFill="1" applyBorder="1"/>
    <xf numFmtId="198" fontId="0" fillId="0" borderId="0" xfId="0" applyNumberFormat="1" applyFont="1" applyFill="1" applyBorder="1"/>
    <xf numFmtId="198" fontId="9" fillId="0" borderId="0" xfId="0" applyNumberFormat="1" applyFont="1" applyFill="1" applyBorder="1" applyAlignment="1">
      <alignment horizontal="right"/>
    </xf>
    <xf numFmtId="198" fontId="8" fillId="0" borderId="19" xfId="0" applyNumberFormat="1" applyFont="1" applyFill="1" applyBorder="1"/>
    <xf numFmtId="198" fontId="8" fillId="0" borderId="41" xfId="0" applyNumberFormat="1" applyFont="1" applyFill="1" applyBorder="1"/>
    <xf numFmtId="37" fontId="8" fillId="0" borderId="0" xfId="0" applyNumberFormat="1" applyFont="1" applyFill="1" applyBorder="1" applyAlignment="1">
      <alignment horizontal="right"/>
    </xf>
    <xf numFmtId="0" fontId="5" fillId="0" borderId="0" xfId="0" applyFont="1" applyBorder="1" applyAlignment="1"/>
    <xf numFmtId="0" fontId="0" fillId="0" borderId="0" xfId="0" applyFont="1" applyBorder="1" applyAlignment="1">
      <alignment horizontal="center"/>
    </xf>
    <xf numFmtId="37" fontId="8" fillId="0" borderId="8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8" fillId="0" borderId="0" xfId="0" applyNumberFormat="1" applyFont="1" applyBorder="1" applyAlignment="1">
      <alignment horizontal="center"/>
    </xf>
    <xf numFmtId="198" fontId="0" fillId="0" borderId="0" xfId="0" applyNumberFormat="1" applyFont="1" applyFill="1" applyBorder="1" applyAlignment="1">
      <alignment horizontal="center"/>
    </xf>
    <xf numFmtId="0" fontId="0" fillId="0" borderId="0" xfId="0" applyFill="1" applyAlignment="1"/>
    <xf numFmtId="307" fontId="0" fillId="0" borderId="0" xfId="926" applyNumberFormat="1" applyFont="1" applyFill="1"/>
    <xf numFmtId="0" fontId="9" fillId="0" borderId="0" xfId="0" applyFont="1" applyBorder="1" applyAlignment="1">
      <alignment horizontal="center"/>
    </xf>
    <xf numFmtId="0" fontId="0" fillId="0" borderId="0" xfId="0" applyFont="1" applyFill="1" applyAlignment="1">
      <alignment wrapText="1"/>
    </xf>
    <xf numFmtId="307" fontId="0" fillId="0" borderId="0" xfId="926" applyNumberFormat="1" applyFont="1"/>
    <xf numFmtId="37" fontId="0" fillId="0" borderId="0" xfId="0" applyNumberFormat="1" applyFont="1" applyFill="1" applyAlignment="1">
      <alignment horizontal="center"/>
    </xf>
    <xf numFmtId="307" fontId="0" fillId="0" borderId="0" xfId="926" applyNumberFormat="1" applyFont="1" applyFill="1" applyBorder="1" applyAlignment="1">
      <alignment horizontal="right"/>
    </xf>
    <xf numFmtId="307" fontId="8" fillId="0" borderId="0" xfId="926" applyNumberFormat="1" applyFont="1" applyBorder="1" applyAlignment="1">
      <alignment horizontal="right"/>
    </xf>
    <xf numFmtId="307" fontId="8" fillId="0" borderId="19" xfId="926" applyNumberFormat="1" applyFont="1" applyBorder="1" applyAlignment="1">
      <alignment horizontal="center"/>
    </xf>
    <xf numFmtId="198" fontId="0" fillId="0" borderId="0" xfId="0" applyNumberFormat="1" applyFill="1" applyAlignment="1">
      <alignment horizontal="right"/>
    </xf>
    <xf numFmtId="198" fontId="0" fillId="0" borderId="0" xfId="0" applyNumberFormat="1" applyFont="1" applyFill="1" applyBorder="1" applyAlignment="1">
      <alignment horizontal="right"/>
    </xf>
    <xf numFmtId="37" fontId="8" fillId="0" borderId="0" xfId="926" applyNumberFormat="1" applyFont="1" applyBorder="1"/>
    <xf numFmtId="0" fontId="5" fillId="0" borderId="0" xfId="0" applyFont="1" applyFill="1" applyAlignment="1">
      <alignment horizontal="center"/>
    </xf>
    <xf numFmtId="307" fontId="0" fillId="0" borderId="0" xfId="926" applyNumberFormat="1" applyFont="1" applyAlignment="1">
      <alignment horizontal="right"/>
    </xf>
    <xf numFmtId="307" fontId="8" fillId="0" borderId="19" xfId="926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307" fontId="0" fillId="0" borderId="0" xfId="926" applyNumberFormat="1" applyFont="1" applyAlignment="1"/>
    <xf numFmtId="193" fontId="8" fillId="0" borderId="19" xfId="926" applyFont="1" applyBorder="1" applyAlignment="1">
      <alignment horizontal="right"/>
    </xf>
    <xf numFmtId="307" fontId="0" fillId="0" borderId="0" xfId="926" applyNumberFormat="1" applyFont="1" applyBorder="1"/>
    <xf numFmtId="307" fontId="9" fillId="0" borderId="8" xfId="926" applyNumberFormat="1" applyFont="1" applyBorder="1"/>
    <xf numFmtId="307" fontId="8" fillId="0" borderId="19" xfId="926" applyNumberFormat="1" applyFont="1" applyBorder="1"/>
    <xf numFmtId="307" fontId="8" fillId="0" borderId="0" xfId="926" applyNumberFormat="1" applyFont="1" applyBorder="1"/>
    <xf numFmtId="307" fontId="8" fillId="0" borderId="0" xfId="926" applyNumberFormat="1" applyFont="1"/>
    <xf numFmtId="307" fontId="8" fillId="0" borderId="13" xfId="926" applyNumberFormat="1" applyFont="1" applyBorder="1"/>
    <xf numFmtId="0" fontId="5" fillId="0" borderId="0" xfId="0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307" fontId="0" fillId="0" borderId="0" xfId="926" applyNumberFormat="1" applyFont="1" applyFill="1" applyBorder="1" applyAlignment="1"/>
    <xf numFmtId="307" fontId="0" fillId="0" borderId="42" xfId="926" applyNumberFormat="1" applyFont="1" applyFill="1" applyBorder="1" applyAlignment="1"/>
    <xf numFmtId="0" fontId="5" fillId="0" borderId="0" xfId="0" applyFont="1" applyAlignment="1">
      <alignment horizontal="center"/>
    </xf>
    <xf numFmtId="37" fontId="9" fillId="0" borderId="0" xfId="0" applyNumberFormat="1" applyFont="1" applyFill="1"/>
    <xf numFmtId="307" fontId="9" fillId="0" borderId="0" xfId="926" applyNumberFormat="1" applyFont="1" applyFill="1"/>
    <xf numFmtId="307" fontId="9" fillId="0" borderId="0" xfId="926" applyNumberFormat="1" applyFont="1" applyFill="1" applyAlignment="1">
      <alignment horizontal="right"/>
    </xf>
    <xf numFmtId="37" fontId="9" fillId="0" borderId="0" xfId="0" applyNumberFormat="1" applyFont="1" applyFill="1" applyBorder="1"/>
    <xf numFmtId="198" fontId="9" fillId="0" borderId="0" xfId="0" applyNumberFormat="1" applyFont="1" applyFill="1"/>
    <xf numFmtId="198" fontId="9" fillId="0" borderId="0" xfId="0" applyNumberFormat="1" applyFont="1" applyFill="1" applyBorder="1"/>
    <xf numFmtId="193" fontId="9" fillId="0" borderId="0" xfId="926" applyFont="1" applyBorder="1" applyAlignment="1">
      <alignment horizontal="right"/>
    </xf>
    <xf numFmtId="307" fontId="9" fillId="0" borderId="0" xfId="926" applyNumberFormat="1" applyFont="1" applyBorder="1" applyAlignment="1">
      <alignment horizontal="right"/>
    </xf>
    <xf numFmtId="198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193" fontId="9" fillId="0" borderId="0" xfId="926" applyFont="1" applyBorder="1" applyAlignment="1">
      <alignment horizontal="center"/>
    </xf>
    <xf numFmtId="307" fontId="9" fillId="0" borderId="0" xfId="926" applyNumberFormat="1" applyFont="1" applyAlignment="1">
      <alignment horizontal="right"/>
    </xf>
    <xf numFmtId="0" fontId="8" fillId="0" borderId="0" xfId="0" applyFont="1" applyAlignment="1">
      <alignment horizontal="center"/>
    </xf>
    <xf numFmtId="198" fontId="8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307" fontId="9" fillId="0" borderId="0" xfId="926" applyNumberFormat="1" applyFont="1" applyBorder="1" applyAlignment="1">
      <alignment horizontal="center"/>
    </xf>
    <xf numFmtId="198" fontId="8" fillId="0" borderId="0" xfId="0" applyNumberFormat="1" applyFont="1" applyAlignment="1">
      <alignment horizontal="right"/>
    </xf>
    <xf numFmtId="198" fontId="9" fillId="0" borderId="0" xfId="0" applyNumberFormat="1" applyFont="1" applyBorder="1" applyAlignment="1">
      <alignment horizontal="right"/>
    </xf>
    <xf numFmtId="198" fontId="9" fillId="0" borderId="0" xfId="0" applyNumberFormat="1" applyFont="1" applyAlignment="1">
      <alignment horizontal="right"/>
    </xf>
    <xf numFmtId="307" fontId="9" fillId="0" borderId="0" xfId="926" applyNumberFormat="1" applyFont="1"/>
    <xf numFmtId="307" fontId="9" fillId="0" borderId="0" xfId="926" applyNumberFormat="1" applyFont="1" applyBorder="1"/>
    <xf numFmtId="0" fontId="273" fillId="0" borderId="0" xfId="0" applyFont="1" applyAlignment="1">
      <alignment horizontal="left"/>
    </xf>
    <xf numFmtId="37" fontId="8" fillId="0" borderId="4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273" fillId="0" borderId="0" xfId="0" applyFont="1" applyFill="1" applyAlignment="1">
      <alignment horizontal="left"/>
    </xf>
    <xf numFmtId="193" fontId="0" fillId="0" borderId="0" xfId="926" applyFont="1" applyFill="1"/>
    <xf numFmtId="307" fontId="274" fillId="0" borderId="0" xfId="926" applyNumberFormat="1" applyFont="1" applyAlignment="1"/>
    <xf numFmtId="193" fontId="275" fillId="0" borderId="0" xfId="926" applyFont="1" applyAlignment="1"/>
    <xf numFmtId="308" fontId="0" fillId="0" borderId="41" xfId="0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307" fontId="274" fillId="76" borderId="0" xfId="926" applyNumberFormat="1" applyFont="1" applyFill="1" applyAlignment="1"/>
    <xf numFmtId="193" fontId="8" fillId="0" borderId="0" xfId="926" applyFont="1" applyFill="1" applyBorder="1" applyAlignment="1">
      <alignment horizontal="right"/>
    </xf>
    <xf numFmtId="193" fontId="8" fillId="0" borderId="0" xfId="926" applyFont="1" applyAlignment="1">
      <alignment horizontal="center"/>
    </xf>
    <xf numFmtId="307" fontId="9" fillId="0" borderId="0" xfId="926" applyNumberFormat="1" applyFont="1" applyFill="1" applyBorder="1" applyAlignment="1">
      <alignment horizontal="center"/>
    </xf>
    <xf numFmtId="193" fontId="9" fillId="0" borderId="0" xfId="926" applyFont="1" applyAlignment="1">
      <alignment horizontal="right"/>
    </xf>
    <xf numFmtId="0" fontId="7" fillId="0" borderId="0" xfId="0" applyFont="1" applyFill="1" applyAlignment="1">
      <alignment horizontal="left"/>
    </xf>
    <xf numFmtId="307" fontId="8" fillId="0" borderId="0" xfId="926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8" fillId="0" borderId="19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0" xfId="0" applyFont="1" applyFill="1" applyAlignment="1"/>
    <xf numFmtId="307" fontId="8" fillId="0" borderId="42" xfId="926" applyNumberFormat="1" applyFont="1" applyFill="1" applyBorder="1" applyAlignment="1"/>
    <xf numFmtId="198" fontId="8" fillId="0" borderId="0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" fontId="0" fillId="0" borderId="0" xfId="0" quotePrefix="1" applyNumberFormat="1" applyAlignment="1">
      <alignment horizontal="center"/>
    </xf>
    <xf numFmtId="16" fontId="0" fillId="0" borderId="0" xfId="0" quotePrefix="1" applyNumberFormat="1"/>
    <xf numFmtId="0" fontId="0" fillId="0" borderId="0" xfId="0" quotePrefix="1" applyAlignment="1">
      <alignment horizontal="center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37" fontId="0" fillId="0" borderId="0" xfId="0" applyNumberFormat="1"/>
    <xf numFmtId="307" fontId="0" fillId="0" borderId="0" xfId="926" quotePrefix="1" applyNumberFormat="1" applyFont="1" applyAlignment="1">
      <alignment horizontal="center"/>
    </xf>
    <xf numFmtId="198" fontId="0" fillId="0" borderId="0" xfId="0" applyNumberFormat="1" applyAlignment="1">
      <alignment horizontal="right"/>
    </xf>
    <xf numFmtId="37" fontId="8" fillId="0" borderId="0" xfId="0" applyNumberFormat="1" applyFont="1"/>
    <xf numFmtId="307" fontId="8" fillId="0" borderId="41" xfId="926" applyNumberFormat="1" applyFont="1" applyBorder="1"/>
    <xf numFmtId="307" fontId="0" fillId="0" borderId="42" xfId="926" applyNumberFormat="1" applyFont="1" applyBorder="1"/>
    <xf numFmtId="307" fontId="0" fillId="0" borderId="0" xfId="926" applyNumberFormat="1" applyFont="1" applyAlignment="1">
      <alignment horizontal="center"/>
    </xf>
    <xf numFmtId="307" fontId="8" fillId="0" borderId="42" xfId="926" applyNumberFormat="1" applyFont="1" applyBorder="1"/>
    <xf numFmtId="0" fontId="5" fillId="0" borderId="0" xfId="0" applyFont="1" applyAlignment="1">
      <alignment wrapText="1"/>
    </xf>
    <xf numFmtId="307" fontId="0" fillId="0" borderId="41" xfId="926" applyNumberFormat="1" applyFont="1" applyBorder="1" applyAlignment="1">
      <alignment horizontal="right"/>
    </xf>
    <xf numFmtId="307" fontId="0" fillId="0" borderId="41" xfId="926" applyNumberFormat="1" applyFont="1" applyBorder="1"/>
    <xf numFmtId="193" fontId="0" fillId="0" borderId="0" xfId="926" applyFont="1"/>
    <xf numFmtId="193" fontId="8" fillId="0" borderId="0" xfId="926" applyFont="1"/>
    <xf numFmtId="307" fontId="8" fillId="0" borderId="41" xfId="926" applyNumberFormat="1" applyFont="1" applyBorder="1" applyAlignment="1">
      <alignment horizontal="right"/>
    </xf>
    <xf numFmtId="16" fontId="0" fillId="0" borderId="0" xfId="0" quotePrefix="1" applyNumberForma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93" fontId="0" fillId="0" borderId="0" xfId="926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193" fontId="8" fillId="0" borderId="0" xfId="926" applyFont="1" applyBorder="1" applyAlignment="1">
      <alignment horizontal="right"/>
    </xf>
    <xf numFmtId="307" fontId="8" fillId="0" borderId="8" xfId="926" applyNumberFormat="1" applyFont="1" applyBorder="1" applyAlignment="1">
      <alignment horizontal="center"/>
    </xf>
    <xf numFmtId="307" fontId="8" fillId="0" borderId="0" xfId="926" applyNumberFormat="1" applyFont="1" applyBorder="1" applyAlignment="1">
      <alignment horizontal="center"/>
    </xf>
    <xf numFmtId="307" fontId="8" fillId="0" borderId="8" xfId="926" applyNumberFormat="1" applyFont="1" applyBorder="1" applyAlignment="1">
      <alignment horizontal="right"/>
    </xf>
    <xf numFmtId="37" fontId="8" fillId="0" borderId="8" xfId="0" applyNumberFormat="1" applyFont="1" applyFill="1" applyBorder="1" applyAlignment="1">
      <alignment horizontal="right"/>
    </xf>
    <xf numFmtId="193" fontId="8" fillId="0" borderId="19" xfId="926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37" fontId="8" fillId="0" borderId="0" xfId="0" applyNumberFormat="1" applyFont="1" applyFill="1"/>
    <xf numFmtId="307" fontId="8" fillId="0" borderId="0" xfId="926" applyNumberFormat="1" applyFont="1" applyFill="1" applyBorder="1" applyAlignment="1"/>
    <xf numFmtId="307" fontId="276" fillId="77" borderId="42" xfId="926" applyNumberFormat="1" applyFont="1" applyFill="1" applyBorder="1" applyAlignment="1">
      <alignment horizontal="center"/>
    </xf>
    <xf numFmtId="307" fontId="8" fillId="0" borderId="0" xfId="0" applyNumberFormat="1" applyFont="1" applyFill="1" applyBorder="1" applyAlignment="1">
      <alignment horizontal="right"/>
    </xf>
    <xf numFmtId="307" fontId="8" fillId="0" borderId="0" xfId="0" applyNumberFormat="1" applyFont="1" applyBorder="1" applyAlignment="1">
      <alignment horizontal="right"/>
    </xf>
    <xf numFmtId="37" fontId="9" fillId="0" borderId="42" xfId="0" applyNumberFormat="1" applyFont="1" applyFill="1" applyBorder="1"/>
    <xf numFmtId="16" fontId="0" fillId="0" borderId="0" xfId="0" quotePrefix="1" applyNumberFormat="1" applyAlignment="1">
      <alignment horizontal="center"/>
    </xf>
    <xf numFmtId="307" fontId="8" fillId="0" borderId="19" xfId="926" applyNumberFormat="1" applyFont="1" applyFill="1" applyBorder="1" applyAlignment="1">
      <alignment horizontal="right"/>
    </xf>
    <xf numFmtId="193" fontId="9" fillId="0" borderId="0" xfId="926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5" fillId="0" borderId="0" xfId="0" applyFont="1" applyAlignment="1">
      <alignment horizontal="center"/>
    </xf>
    <xf numFmtId="16" fontId="0" fillId="0" borderId="0" xfId="0" applyNumberFormat="1" applyFont="1" applyFill="1" applyAlignment="1">
      <alignment horizontal="center" wrapText="1"/>
    </xf>
    <xf numFmtId="16" fontId="0" fillId="0" borderId="0" xfId="0" applyNumberFormat="1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42" xfId="0" applyFont="1" applyBorder="1" applyAlignment="1">
      <alignment horizontal="center"/>
    </xf>
    <xf numFmtId="16" fontId="0" fillId="0" borderId="0" xfId="0" applyNumberFormat="1" applyFill="1" applyAlignment="1">
      <alignment horizontal="center" wrapText="1"/>
    </xf>
  </cellXfs>
  <cellStyles count="1955">
    <cellStyle name="_x0013_" xfId="1"/>
    <cellStyle name="_x0013_ 2" xfId="2"/>
    <cellStyle name=" a specified number of montd" xfId="3"/>
    <cellStyle name=" a specified number of montd 2" xfId="4"/>
    <cellStyle name=" before or after a specified number of montd" xfId="5"/>
    <cellStyle name=" before or after a specified number of montd 2" xfId="6"/>
    <cellStyle name=" between two dateœ" xfId="7"/>
    <cellStyle name=" between two dateœ 2" xfId="8"/>
    <cellStyle name=" of whole workdays between two dateœ" xfId="9"/>
    <cellStyle name=" of whole workdays between two dateœ 2" xfId="10"/>
    <cellStyle name="_x000a_386grabber=M" xfId="11"/>
    <cellStyle name="､@ｯ・AP" xfId="12"/>
    <cellStyle name="､@ｯ・AR" xfId="13"/>
    <cellStyle name="､@ｯ・FROM-11" xfId="14"/>
    <cellStyle name="､@ｯ・GROUP" xfId="15"/>
    <cellStyle name="､@ｯ・INVESTMENT" xfId="16"/>
    <cellStyle name="､@ｯ・LAND &amp; BLDG" xfId="17"/>
    <cellStyle name="､@ｯ・MACHINERY &amp; EQUIPMENT" xfId="18"/>
    <cellStyle name="､@ｯ・OTHER ASSETS" xfId="19"/>
    <cellStyle name="､@ｯ・OTHER LIABILITIES" xfId="20"/>
    <cellStyle name="??" xfId="21"/>
    <cellStyle name="?? [0.00]_ADMAG" xfId="22"/>
    <cellStyle name="?? [0]_liz-ss" xfId="23"/>
    <cellStyle name="?? 2" xfId="24"/>
    <cellStyle name="?? 2 2" xfId="25"/>
    <cellStyle name="?? 3" xfId="26"/>
    <cellStyle name="?? 3 2" xfId="27"/>
    <cellStyle name="?? 4" xfId="28"/>
    <cellStyle name="?? 5" xfId="29"/>
    <cellStyle name="???" xfId="30"/>
    <cellStyle name="????" xfId="31"/>
    <cellStyle name="???? [0.00]_ADMAG" xfId="32"/>
    <cellStyle name="??????" xfId="33"/>
    <cellStyle name="?????????????????" xfId="34"/>
    <cellStyle name="????????????????? [0]_MOGAS97" xfId="35"/>
    <cellStyle name="??????????????????? [0]_MOGAS97" xfId="36"/>
    <cellStyle name="???????????????????????" xfId="37"/>
    <cellStyle name="???????????????????????????????ma_QTR94_95_1ฟ๙ศธบ๑ณปฟช (2)" xfId="38"/>
    <cellStyle name="???????????????????_MOGAS97" xfId="39"/>
    <cellStyle name="?????????????????_Comparative purchase07" xfId="40"/>
    <cellStyle name="???????_??BSPL_WK" xfId="41"/>
    <cellStyle name="????[0]_PLDT" xfId="42"/>
    <cellStyle name="????_10????" xfId="43"/>
    <cellStyle name="???[0]_LC (2)" xfId="44"/>
    <cellStyle name="???_'01.11" xfId="45"/>
    <cellStyle name="???b???b???b???b???????????????????????????????ma_QTR94_95_1ฟ๙ศธบ๑ณปฟช (2)" xfId="46"/>
    <cellStyle name="??[0]_LC (2)" xfId="47"/>
    <cellStyle name="??_0 Final FS G4SCT 2008 after Adj. 2008 -  Draft # 1 ---- Income Tax Provision_Revised_Final---- (version 1)" xfId="48"/>
    <cellStyle name="?鹎%U龡&amp;H鼼_x0008__x0001__x001f_?_x0007__x0001__x0001_" xfId="49"/>
    <cellStyle name="?鹎%U龡&amp;H鼼_x0008__x0001__x001f_?_x0007__x0001__x0001_ 2" xfId="50"/>
    <cellStyle name="_%(SignOnly)" xfId="51"/>
    <cellStyle name="_%(SignOnly) 2" xfId="52"/>
    <cellStyle name="_%(SignSpaceOnly)" xfId="53"/>
    <cellStyle name="_%(SignSpaceOnly) 2" xfId="54"/>
    <cellStyle name="_(ODP) 113-20-000 (46180)_  1209 (Allowance for Doubtful Bad Debt)" xfId="55"/>
    <cellStyle name="_~0035091" xfId="56"/>
    <cellStyle name="_~0035091_AUG_SuperSports_Report" xfId="57"/>
    <cellStyle name="_~0035091_AUG_SuperSports_Report_Thanakorn_YE'10" xfId="58"/>
    <cellStyle name="_~0035091_Lead_TVOp'10_Pang" xfId="59"/>
    <cellStyle name="_~0035091_SEP_SuperSports_Report" xfId="60"/>
    <cellStyle name="_~0035091_SEP_SuperSports_Report_Lead_TVOp'10_Pang" xfId="61"/>
    <cellStyle name="_~0035091_SEP_SuperSports_Report_Thanakorn_YE'10" xfId="62"/>
    <cellStyle name="_~0035091_SEP_SuperSports_Report_Thanakorn_YE'10_Pear" xfId="63"/>
    <cellStyle name="_~0035091_Thanakorn_YE'10" xfId="64"/>
    <cellStyle name="_~0035091_Thanakorn_YE'10_Pear" xfId="65"/>
    <cellStyle name="_~0804634" xfId="66"/>
    <cellStyle name="_~0804634 2" xfId="67"/>
    <cellStyle name="_~0804634_Thanakorn_YE'10" xfId="68"/>
    <cellStyle name="_~0804634_Thanakorn_YE'10 2" xfId="69"/>
    <cellStyle name="_~7091902" xfId="70"/>
    <cellStyle name="_11605400" xfId="71"/>
    <cellStyle name="_11605400 2" xfId="72"/>
    <cellStyle name="_11605400_Thanakorn_YE'10" xfId="73"/>
    <cellStyle name="_11605400_Thanakorn_YE'10 2" xfId="74"/>
    <cellStyle name="_20-30" xfId="75"/>
    <cellStyle name="_20-30 2" xfId="76"/>
    <cellStyle name="_20-TEST'04-yim" xfId="77"/>
    <cellStyle name="_20-TEST'04-yim 2" xfId="78"/>
    <cellStyle name="_222-00 RM" xfId="79"/>
    <cellStyle name="_30 11" xfId="80"/>
    <cellStyle name="_30 11 2" xfId="81"/>
    <cellStyle name="_AGING AR" xfId="82"/>
    <cellStyle name="_AGING AR 2" xfId="83"/>
    <cellStyle name="_AJE - RJE" xfId="84"/>
    <cellStyle name="_Amount" xfId="85"/>
    <cellStyle name="_Amount 2" xfId="86"/>
    <cellStyle name="_Anol_PCC_06.30.05" xfId="87"/>
    <cellStyle name="_Anol_PCC_06.30.05 2" xfId="88"/>
    <cellStyle name="_Anol_RocheDiag_12.31.05" xfId="89"/>
    <cellStyle name="_Anol_RocheDiag_12.31.05 2" xfId="90"/>
    <cellStyle name="_AP" xfId="91"/>
    <cellStyle name="_AP 2" xfId="92"/>
    <cellStyle name="_AP confirmation-Related" xfId="93"/>
    <cellStyle name="_Apr_Supersport_InvesReport" xfId="94"/>
    <cellStyle name="_Apr_Supersport_InvesReport_AUG_SuperSports_Report" xfId="95"/>
    <cellStyle name="_Apr_Supersport_InvesReport_AUG_SuperSports_Report_Thanakorn_YE'10" xfId="96"/>
    <cellStyle name="_Apr_Supersport_InvesReport_Lead_TVOp'10_Pang" xfId="97"/>
    <cellStyle name="_Apr_Supersport_InvesReport_SEP_SuperSports_Report" xfId="98"/>
    <cellStyle name="_Apr_Supersport_InvesReport_SEP_SuperSports_Report_Lead_TVOp'10_Pang" xfId="99"/>
    <cellStyle name="_Apr_Supersport_InvesReport_SEP_SuperSports_Report_Thanakorn_YE'10" xfId="100"/>
    <cellStyle name="_Apr_Supersport_InvesReport_SEP_SuperSports_Report_Thanakorn_YE'10_Pear" xfId="101"/>
    <cellStyle name="_Apr_Supersport_InvesReport_Thanakorn_YE'10" xfId="102"/>
    <cellStyle name="_Apr_Supersport_InvesReport_Thanakorn_YE'10_Pear" xfId="103"/>
    <cellStyle name="_AR" xfId="104"/>
    <cellStyle name="_AR 2" xfId="105"/>
    <cellStyle name="_AR_Lead_TVOp'10_Pang" xfId="106"/>
    <cellStyle name="_AR_Lead_TVOp'10_Pang 2" xfId="107"/>
    <cellStyle name="_AR_Thanakorn_YE'10" xfId="108"/>
    <cellStyle name="_AR_Thanakorn_YE'10 2" xfId="109"/>
    <cellStyle name="_AR_Thanakorn_YE'10_Pear" xfId="110"/>
    <cellStyle name="_AR_Thanakorn_YE'10_Pear 2" xfId="111"/>
    <cellStyle name="_AUG_Supersport_InvesReport" xfId="112"/>
    <cellStyle name="_AUG_Supersport_InvesReport_AUG_SuperSports_Report" xfId="113"/>
    <cellStyle name="_AUG_Supersport_InvesReport_AUG_SuperSports_Report_Thanakorn_YE'10" xfId="114"/>
    <cellStyle name="_AUG_Supersport_InvesReport_Lead_TVOp'10_Pang" xfId="115"/>
    <cellStyle name="_AUG_Supersport_InvesReport_SEP_SuperSports_Report" xfId="116"/>
    <cellStyle name="_AUG_Supersport_InvesReport_SEP_SuperSports_Report_Lead_TVOp'10_Pang" xfId="117"/>
    <cellStyle name="_AUG_Supersport_InvesReport_SEP_SuperSports_Report_Thanakorn_YE'10" xfId="118"/>
    <cellStyle name="_AUG_Supersport_InvesReport_SEP_SuperSports_Report_Thanakorn_YE'10_Pear" xfId="119"/>
    <cellStyle name="_AUG_Supersport_InvesReport_Thanakorn_YE'10" xfId="120"/>
    <cellStyle name="_AUG_Supersport_InvesReport_Thanakorn_YE'10_Pear" xfId="121"/>
    <cellStyle name="_Avon interim07_ju" xfId="122"/>
    <cellStyle name="_Avon interim07_ju 2" xfId="123"/>
    <cellStyle name="_Avon interim07_ju_Thanakorn_YE'10" xfId="124"/>
    <cellStyle name="_Avon interim07_ju_Thanakorn_YE'10 2" xfId="125"/>
    <cellStyle name="_BB" xfId="126"/>
    <cellStyle name="_BB 2" xfId="127"/>
    <cellStyle name="_BCC 30.11.07 K3 KSP" xfId="128"/>
    <cellStyle name="_BCC 31.12.07 K3-KSP Ve" xfId="129"/>
    <cellStyle name="_BCC 31.12.07 V KSP.ve" xfId="130"/>
    <cellStyle name="_BCC_31.12.06" xfId="131"/>
    <cellStyle name="_BCC_31.12.06 2" xfId="132"/>
    <cellStyle name="_BQP Cost" xfId="133"/>
    <cellStyle name="_BQP SGA" xfId="134"/>
    <cellStyle name="_cabtec cut" xfId="135"/>
    <cellStyle name="_Center" xfId="136"/>
    <cellStyle name="_Center 2" xfId="137"/>
    <cellStyle name="_Cleae Accrued Co-Brand CB (20090610)" xfId="138"/>
    <cellStyle name="_Cleae Accrued Co-Brand CB (20090610) 2" xfId="139"/>
    <cellStyle name="_Cleae Accrued Co-Brand CB (20090610)_Thanakorn_YE'10" xfId="140"/>
    <cellStyle name="_Cleae Accrued Co-Brand CB (20090610)_Thanakorn_YE'10 2" xfId="141"/>
    <cellStyle name="_Clear Accrued Co-Brand CB (20090626)" xfId="142"/>
    <cellStyle name="_Clear Accrued Co-Brand CB (20090626) 2" xfId="143"/>
    <cellStyle name="_Clear Accrued Co-Brand CB (20090626)_Thanakorn_YE'10" xfId="144"/>
    <cellStyle name="_Clear Accrued Co-Brand CB (20090626)_Thanakorn_YE'10 2" xfId="145"/>
    <cellStyle name="_Clear Accrued Trade Discount 2009.05 (20090703)" xfId="146"/>
    <cellStyle name="_Clear Accrued Trade Discount 2009.05 (20090703) 2" xfId="147"/>
    <cellStyle name="_Clear Accrued Trade Discount 2009.05 (20090703)_Thanakorn_YE'10" xfId="148"/>
    <cellStyle name="_Clear Accrued Trade Discount 2009.05 (20090703)_Thanakorn_YE'10 2" xfId="149"/>
    <cellStyle name="_COG1209-Inventory Roll forward-Nan" xfId="150"/>
    <cellStyle name="_Comma" xfId="151"/>
    <cellStyle name="_Comma 2" xfId="152"/>
    <cellStyle name="_Confirmation send item" xfId="153"/>
    <cellStyle name="_Confirmation send item 2" xfId="154"/>
    <cellStyle name="_Confirmation send item_Thanakorn_YE'10" xfId="155"/>
    <cellStyle name="_Confirmation send item_Thanakorn_YE'10 2" xfId="156"/>
    <cellStyle name="_cost &amp; sa -kei" xfId="157"/>
    <cellStyle name="_cost &amp; sa -kei 2" xfId="158"/>
    <cellStyle name="_CR Chiang Mai_'08up_140209_Sub" xfId="159"/>
    <cellStyle name="_CR Chiang Mai_'08up_140209_Sub 2" xfId="160"/>
    <cellStyle name="_CR Chiang Mai_'08up_140209_Sub_Lead_TVOp'10_Pang" xfId="161"/>
    <cellStyle name="_CR Chiang Mai_'08up_140209_Sub_Lead_TVOp'10_Pang 2" xfId="162"/>
    <cellStyle name="_CR Chiang Mai_'08up_140209_Sub_Thanakorn_YE'10" xfId="163"/>
    <cellStyle name="_CR Chiang Mai_'08up_140209_Sub_Thanakorn_YE'10 2" xfId="164"/>
    <cellStyle name="_CR Chiang Mai_'08up_140209_Sub_Thanakorn_YE'10_Pear" xfId="165"/>
    <cellStyle name="_CR Chiang Mai_'08up_140209_Sub_Thanakorn_YE'10_Pear 2" xfId="166"/>
    <cellStyle name="_Currency" xfId="167"/>
    <cellStyle name="_Currency 2" xfId="168"/>
    <cellStyle name="_CurrencySpace" xfId="169"/>
    <cellStyle name="_CurrencySpace 2" xfId="170"/>
    <cellStyle name="_Dec_Supersport_InvesReport" xfId="171"/>
    <cellStyle name="_Dec_Supersport_InvesReport_AUG_SuperSports_Report" xfId="172"/>
    <cellStyle name="_Dec_Supersport_InvesReport_AUG_SuperSports_Report_Thanakorn_YE'10" xfId="173"/>
    <cellStyle name="_Dec_Supersport_InvesReport_Lead_TVOp'10_Pang" xfId="174"/>
    <cellStyle name="_Dec_Supersport_InvesReport_SEP_SuperSports_Report" xfId="175"/>
    <cellStyle name="_Dec_Supersport_InvesReport_SEP_SuperSports_Report_Lead_TVOp'10_Pang" xfId="176"/>
    <cellStyle name="_Dec_Supersport_InvesReport_SEP_SuperSports_Report_Thanakorn_YE'10" xfId="177"/>
    <cellStyle name="_Dec_Supersport_InvesReport_SEP_SuperSports_Report_Thanakorn_YE'10_Pear" xfId="178"/>
    <cellStyle name="_Dec_Supersport_InvesReport_Thanakorn_YE'10" xfId="179"/>
    <cellStyle name="_Dec_Supersport_InvesReport_Thanakorn_YE'10_Pear" xfId="180"/>
    <cellStyle name="_Desc" xfId="181"/>
    <cellStyle name="_Desc 2" xfId="182"/>
    <cellStyle name="_Detail_0351" xfId="183"/>
    <cellStyle name="_detial AR confirmation (Related)" xfId="184"/>
    <cellStyle name="_Euro" xfId="185"/>
    <cellStyle name="_Euro 2" xfId="186"/>
    <cellStyle name="_FA Register-TSC" xfId="187"/>
    <cellStyle name="_FA_YE'08" xfId="188"/>
    <cellStyle name="_FA_YE'08_Thanakorn_YE'10" xfId="189"/>
    <cellStyle name="_FEB_Powerbuy_Report" xfId="190"/>
    <cellStyle name="_FEB_Powerbuy_Report_AUG_SuperSports_Report" xfId="191"/>
    <cellStyle name="_FEB_Powerbuy_Report_AUG_SuperSports_Report_Thanakorn_YE'10" xfId="192"/>
    <cellStyle name="_FEB_Powerbuy_Report_Lead_TVOp'10_Pang" xfId="193"/>
    <cellStyle name="_FEB_Powerbuy_Report_SEP_SuperSports_Report" xfId="194"/>
    <cellStyle name="_FEB_Powerbuy_Report_SEP_SuperSports_Report_Lead_TVOp'10_Pang" xfId="195"/>
    <cellStyle name="_FEB_Powerbuy_Report_SEP_SuperSports_Report_Thanakorn_YE'10" xfId="196"/>
    <cellStyle name="_FEB_Powerbuy_Report_SEP_SuperSports_Report_Thanakorn_YE'10_Pear" xfId="197"/>
    <cellStyle name="_FEB_Powerbuy_Report_Thanakorn_YE'10" xfId="198"/>
    <cellStyle name="_FEB_Powerbuy_Report_Thanakorn_YE'10_Pear" xfId="199"/>
    <cellStyle name="_Feb_Supersport_InvesReport" xfId="200"/>
    <cellStyle name="_Feb_Supersport_InvesReport_AUG_SuperSports_Report" xfId="201"/>
    <cellStyle name="_Feb_Supersport_InvesReport_AUG_SuperSports_Report_Thanakorn_YE'10" xfId="202"/>
    <cellStyle name="_Feb_Supersport_InvesReport_Lead_TVOp'10_Pang" xfId="203"/>
    <cellStyle name="_Feb_Supersport_InvesReport_SEP_SuperSports_Report" xfId="204"/>
    <cellStyle name="_Feb_Supersport_InvesReport_SEP_SuperSports_Report_Lead_TVOp'10_Pang" xfId="205"/>
    <cellStyle name="_Feb_Supersport_InvesReport_SEP_SuperSports_Report_Thanakorn_YE'10" xfId="206"/>
    <cellStyle name="_Feb_Supersport_InvesReport_SEP_SuperSports_Report_Thanakorn_YE'10_Pear" xfId="207"/>
    <cellStyle name="_Feb_Supersport_InvesReport_Thanakorn_YE'10" xfId="208"/>
    <cellStyle name="_Feb_Supersport_InvesReport_Thanakorn_YE'10_Pear" xfId="209"/>
    <cellStyle name="_Final AR ratio-BCC" xfId="210"/>
    <cellStyle name="_Final AR ratio-BCC 2" xfId="211"/>
    <cellStyle name="_Fix assets" xfId="212"/>
    <cellStyle name="_Fix assets 2" xfId="213"/>
    <cellStyle name="_Fix assets_Lead_TVOp'10_Pang" xfId="214"/>
    <cellStyle name="_Fix assets_Lead_TVOp'10_Pang 2" xfId="215"/>
    <cellStyle name="_Fix assets_Thanakorn_YE'10" xfId="216"/>
    <cellStyle name="_Fix assets_Thanakorn_YE'10 2" xfId="217"/>
    <cellStyle name="_Fix assets_Thanakorn_YE'10_Pear" xfId="218"/>
    <cellStyle name="_Fix assets_Thanakorn_YE'10_Pear 2" xfId="219"/>
    <cellStyle name="_fixed asset" xfId="220"/>
    <cellStyle name="_fixed asset 2" xfId="221"/>
    <cellStyle name="_Fixed Asset Working(Interim)" xfId="222"/>
    <cellStyle name="_Fixed Asset Working(Interim) 2" xfId="223"/>
    <cellStyle name="_F-L YE" xfId="224"/>
    <cellStyle name="_form" xfId="225"/>
    <cellStyle name="_form_Thanakorn_YE'10" xfId="226"/>
    <cellStyle name="_G300_Updated" xfId="227"/>
    <cellStyle name="_GLS 31.12.06 from ve" xfId="228"/>
    <cellStyle name="_group TB-Roche" xfId="229"/>
    <cellStyle name="_group TB-Roche 2" xfId="230"/>
    <cellStyle name="_Guarantee-rental" xfId="231"/>
    <cellStyle name="_Guarantee-rental 2" xfId="232"/>
    <cellStyle name="_Guarantee-rental_Thanakorn_YE'10" xfId="233"/>
    <cellStyle name="_Guarantee-rental_Thanakorn_YE'10 2" xfId="234"/>
    <cellStyle name="_H2 BALANCE" xfId="235"/>
    <cellStyle name="_Heading" xfId="236"/>
    <cellStyle name="_Highlight" xfId="237"/>
    <cellStyle name="_Highlight 2" xfId="238"/>
    <cellStyle name="_HW_ARR 12-09" xfId="239"/>
    <cellStyle name="_HW_ARR 12-09 2" xfId="240"/>
    <cellStyle name="_HW_ARR 12-09_Thanakorn_YE'10" xfId="241"/>
    <cellStyle name="_HW_ARR 12-09_Thanakorn_YE'10 2" xfId="242"/>
    <cellStyle name="_Hws-LEAD_Sub'09" xfId="243"/>
    <cellStyle name="_Hws-LEAD_Sub'09_Thanakorn_YE'10" xfId="244"/>
    <cellStyle name="_HWS-LEAD'09" xfId="245"/>
    <cellStyle name="_HWS-LEAD'09 2" xfId="246"/>
    <cellStyle name="_HWS-LEAD'09_Lead_TVOp'10_Pang" xfId="247"/>
    <cellStyle name="_HWS-LEAD'09_Lead_TVOp'10_Pang 2" xfId="248"/>
    <cellStyle name="_HWS-LEAD'09_Thanakorn_YE'10" xfId="249"/>
    <cellStyle name="_HWS-LEAD'09_Thanakorn_YE'10 2" xfId="250"/>
    <cellStyle name="_HWS-LEAD'09_Thanakorn_YE'10_Pear" xfId="251"/>
    <cellStyle name="_HWS-LEAD'09_Thanakorn_YE'10_Pear 2" xfId="252"/>
    <cellStyle name="_Ind.xls" xfId="253"/>
    <cellStyle name="_insurance invent-sima" xfId="254"/>
    <cellStyle name="_insurance invent-sima 2" xfId="255"/>
    <cellStyle name="_Inventories 2009" xfId="256"/>
    <cellStyle name="_JAN_Supersport_InvesReport" xfId="257"/>
    <cellStyle name="_JAN_Supersport_InvesReport_AUG_SuperSports_Report" xfId="258"/>
    <cellStyle name="_JAN_Supersport_InvesReport_AUG_SuperSports_Report_Thanakorn_YE'10" xfId="259"/>
    <cellStyle name="_JAN_Supersport_InvesReport_Lead_TVOp'10_Pang" xfId="260"/>
    <cellStyle name="_JAN_Supersport_InvesReport_SEP_SuperSports_Report" xfId="261"/>
    <cellStyle name="_JAN_Supersport_InvesReport_SEP_SuperSports_Report_Lead_TVOp'10_Pang" xfId="262"/>
    <cellStyle name="_JAN_Supersport_InvesReport_SEP_SuperSports_Report_Thanakorn_YE'10" xfId="263"/>
    <cellStyle name="_JAN_Supersport_InvesReport_SEP_SuperSports_Report_Thanakorn_YE'10_Pear" xfId="264"/>
    <cellStyle name="_JAN_Supersport_InvesReport_Thanakorn_YE'10" xfId="265"/>
    <cellStyle name="_JAN_Supersport_InvesReport_Thanakorn_YE'10_Pear" xfId="266"/>
    <cellStyle name="_JUL_Homework_LPMonthly" xfId="267"/>
    <cellStyle name="_JUL_Homework_LPMonthly_Lead_TVOp'10_Pang" xfId="268"/>
    <cellStyle name="_JUL_Homework_LPMonthly_Thanakorn_YE'10" xfId="269"/>
    <cellStyle name="_JUL_Homework_LPMonthly_Thanakorn_YE'10_Pear" xfId="270"/>
    <cellStyle name="_JULY_Supersport_InvesReport" xfId="271"/>
    <cellStyle name="_JULY_Supersport_InvesReport_AUG_SuperSports_Report" xfId="272"/>
    <cellStyle name="_JULY_Supersport_InvesReport_AUG_SuperSports_Report_Thanakorn_YE'10" xfId="273"/>
    <cellStyle name="_JULY_Supersport_InvesReport_Lead_TVOp'10_Pang" xfId="274"/>
    <cellStyle name="_JULY_Supersport_InvesReport_SEP_SuperSports_Report" xfId="275"/>
    <cellStyle name="_JULY_Supersport_InvesReport_SEP_SuperSports_Report_Lead_TVOp'10_Pang" xfId="276"/>
    <cellStyle name="_JULY_Supersport_InvesReport_SEP_SuperSports_Report_Thanakorn_YE'10" xfId="277"/>
    <cellStyle name="_JULY_Supersport_InvesReport_SEP_SuperSports_Report_Thanakorn_YE'10_Pear" xfId="278"/>
    <cellStyle name="_JULY_Supersport_InvesReport_Thanakorn_YE'10" xfId="279"/>
    <cellStyle name="_JULY_Supersport_InvesReport_Thanakorn_YE'10_Pear" xfId="280"/>
    <cellStyle name="_JUNE_Supersport_InvesReport" xfId="281"/>
    <cellStyle name="_JUNE_Supersport_InvesReport_AUG_SuperSports_Report" xfId="282"/>
    <cellStyle name="_JUNE_Supersport_InvesReport_AUG_SuperSports_Report_Thanakorn_YE'10" xfId="283"/>
    <cellStyle name="_JUNE_Supersport_InvesReport_Lead_TVOp'10_Pang" xfId="284"/>
    <cellStyle name="_JUNE_Supersport_InvesReport_SEP_SuperSports_Report" xfId="285"/>
    <cellStyle name="_JUNE_Supersport_InvesReport_SEP_SuperSports_Report_Lead_TVOp'10_Pang" xfId="286"/>
    <cellStyle name="_JUNE_Supersport_InvesReport_SEP_SuperSports_Report_Thanakorn_YE'10" xfId="287"/>
    <cellStyle name="_JUNE_Supersport_InvesReport_SEP_SuperSports_Report_Thanakorn_YE'10_Pear" xfId="288"/>
    <cellStyle name="_JUNE_Supersport_InvesReport_Thanakorn_YE'10" xfId="289"/>
    <cellStyle name="_JUNE_Supersport_InvesReport_Thanakorn_YE'10_Pear" xfId="290"/>
    <cellStyle name="_K - Inventories (Supporting Schedules)" xfId="291"/>
    <cellStyle name="_K3" xfId="292"/>
    <cellStyle name="_Kluber interim by Nat" xfId="293"/>
    <cellStyle name="_Kluber interim by Nat_Thanakorn_YE'10" xfId="294"/>
    <cellStyle name="_KSP-expenditure_2" xfId="295"/>
    <cellStyle name="_KSP-expenditure_2_Thanakorn_YE'10" xfId="296"/>
    <cellStyle name="_L300_SIIX" xfId="297"/>
    <cellStyle name="_L301.1" xfId="298"/>
    <cellStyle name="_L301.1_Thanakorn_YE'10" xfId="299"/>
    <cellStyle name="_L-AR,Sale" xfId="300"/>
    <cellStyle name="_L-AR,Sale 2" xfId="301"/>
    <cellStyle name="_Lead OG-Q3'10 (19-10-10)" xfId="302"/>
    <cellStyle name="_Lead OG-Q3'10 (19-10-10)_Thanakorn_YE'10" xfId="303"/>
    <cellStyle name="_Lead Seiko" xfId="304"/>
    <cellStyle name="_Lead Seiko 2" xfId="305"/>
    <cellStyle name="_Lead_update_Hws08_021909" xfId="306"/>
    <cellStyle name="_Lead_update_Hws08_021909 2" xfId="307"/>
    <cellStyle name="_Lead_update_Hws08_021909_Lead_TVOp'10_Pang" xfId="308"/>
    <cellStyle name="_Lead_update_Hws08_021909_Lead_TVOp'10_Pang 2" xfId="309"/>
    <cellStyle name="_Lead_update_Hws08_021909_Thanakorn_YE'10" xfId="310"/>
    <cellStyle name="_Lead_update_Hws08_021909_Thanakorn_YE'10 2" xfId="311"/>
    <cellStyle name="_Lead_update_Hws08_021909_Thanakorn_YE'10_Pear" xfId="312"/>
    <cellStyle name="_Lead_update_Hws08_021909_Thanakorn_YE'10_Pear 2" xfId="313"/>
    <cellStyle name="_Lead_update_Hws08_030609" xfId="314"/>
    <cellStyle name="_Lead_update_Hws08_030609 2" xfId="315"/>
    <cellStyle name="_Lead_update_Hws08_030609_Lead_TVOp'10_Pang" xfId="316"/>
    <cellStyle name="_Lead_update_Hws08_030609_Lead_TVOp'10_Pang 2" xfId="317"/>
    <cellStyle name="_Lead_update_Hws08_030609_Thanakorn_YE'10" xfId="318"/>
    <cellStyle name="_Lead_update_Hws08_030609_Thanakorn_YE'10 2" xfId="319"/>
    <cellStyle name="_Lead_update_Hws08_030609_Thanakorn_YE'10_Pear" xfId="320"/>
    <cellStyle name="_Lead_update_Hws08_030609_Thanakorn_YE'10_Pear 2" xfId="321"/>
    <cellStyle name="_Lead_update_Hws08_030909_Sub" xfId="322"/>
    <cellStyle name="_Lead_update_Hws08_030909_Sub_Thanakorn_YE'10" xfId="323"/>
    <cellStyle name="_Lead_update_Hws08_031709_Sub" xfId="324"/>
    <cellStyle name="_Lead_update_Hws08_031709_Sub_Thanakorn_YE'10" xfId="325"/>
    <cellStyle name="_Lead_update_Hws08_031909_Sub" xfId="326"/>
    <cellStyle name="_Lead_update_Hws08_031909_Sub_Thanakorn_YE'10" xfId="327"/>
    <cellStyle name="_Lead_update_Hws2009_112409" xfId="328"/>
    <cellStyle name="_Lead_update_Hws2009_112409 2" xfId="329"/>
    <cellStyle name="_Lead_update_Hws2009_112409_Lead_TVOp'10_Pang" xfId="330"/>
    <cellStyle name="_Lead_update_Hws2009_112409_Lead_TVOp'10_Pang 2" xfId="331"/>
    <cellStyle name="_Lead_update_Hws2009_112409_Thanakorn_YE'10" xfId="332"/>
    <cellStyle name="_Lead_update_Hws2009_112409_Thanakorn_YE'10 2" xfId="333"/>
    <cellStyle name="_Lead_update_Hws2009_112409_Thanakorn_YE'10_Pear" xfId="334"/>
    <cellStyle name="_Lead_update_Hws2009_112409_Thanakorn_YE'10_Pear 2" xfId="335"/>
    <cellStyle name="_Lead_update_ODP08" xfId="336"/>
    <cellStyle name="_Lead_update_ODP08 2" xfId="337"/>
    <cellStyle name="_Lead_update_ODP08_Lead_TVOp'10_Pang" xfId="338"/>
    <cellStyle name="_Lead_update_ODP08_Lead_TVOp'10_Pang 2" xfId="339"/>
    <cellStyle name="_Lead_update_ODP08_Thanakorn_YE'10" xfId="340"/>
    <cellStyle name="_Lead_update_ODP08_Thanakorn_YE'10 2" xfId="341"/>
    <cellStyle name="_Lead_update_ODP08_Thanakorn_YE'10_Pear" xfId="342"/>
    <cellStyle name="_Lead_update_ODP08_Thanakorn_YE'10_Pear 2" xfId="343"/>
    <cellStyle name="_Lead_update_ODP2009_113009" xfId="344"/>
    <cellStyle name="_Lead_update_ODP2009_113009 2" xfId="345"/>
    <cellStyle name="_Lead_update_ODP2009_113009_Lead_TVOp'10_Pang" xfId="346"/>
    <cellStyle name="_Lead_update_ODP2009_113009_Lead_TVOp'10_Pang 2" xfId="347"/>
    <cellStyle name="_Lead_update_ODP2009_113009_Thanakorn_YE'10" xfId="348"/>
    <cellStyle name="_Lead_update_ODP2009_113009_Thanakorn_YE'10 2" xfId="349"/>
    <cellStyle name="_Lead_update_ODP2009_113009_Thanakorn_YE'10_Pear" xfId="350"/>
    <cellStyle name="_Lead_update_ODP2009_113009_Thanakorn_YE'10_Pear 2" xfId="351"/>
    <cellStyle name="_LeadSchedule PB_09_1" xfId="352"/>
    <cellStyle name="_leadsheets-j" xfId="353"/>
    <cellStyle name="_leadsheets-j 2" xfId="354"/>
    <cellStyle name="_leadsheets-j_Thanakorn_YE'10" xfId="355"/>
    <cellStyle name="_leadsheets-j_Thanakorn_YE'10 2" xfId="356"/>
    <cellStyle name="_leadsheets-K" xfId="357"/>
    <cellStyle name="_leadsheets-K 2" xfId="358"/>
    <cellStyle name="_leadsheets-K_Thanakorn_YE'10" xfId="359"/>
    <cellStyle name="_leadsheets-K_Thanakorn_YE'10 2" xfId="360"/>
    <cellStyle name="_leadsheets-L" xfId="361"/>
    <cellStyle name="_leadsheets-N" xfId="362"/>
    <cellStyle name="_leadsheets-N 2" xfId="363"/>
    <cellStyle name="_leadsheets-N_Thanakorn_YE'10" xfId="364"/>
    <cellStyle name="_leadsheets-N_Thanakorn_YE'10 2" xfId="365"/>
    <cellStyle name="_leadsheets-P" xfId="366"/>
    <cellStyle name="_leadsheets-Y" xfId="367"/>
    <cellStyle name="_Loan" xfId="368"/>
    <cellStyle name="_Loan 2" xfId="369"/>
    <cellStyle name="_LTX-DEC05" xfId="370"/>
    <cellStyle name="_MAR_Homework_LPreport" xfId="371"/>
    <cellStyle name="_MAR_Homework_LPreport_Thanakorn_YE'10" xfId="372"/>
    <cellStyle name="_MAR_Supersport_InvesReport" xfId="373"/>
    <cellStyle name="_MAR_Supersport_InvesReport_AUG_SuperSports_Report" xfId="374"/>
    <cellStyle name="_MAR_Supersport_InvesReport_AUG_SuperSports_Report_Thanakorn_YE'10" xfId="375"/>
    <cellStyle name="_MAR_Supersport_InvesReport_Lead_TVOp'10_Pang" xfId="376"/>
    <cellStyle name="_MAR_Supersport_InvesReport_SEP_SuperSports_Report" xfId="377"/>
    <cellStyle name="_MAR_Supersport_InvesReport_SEP_SuperSports_Report_Lead_TVOp'10_Pang" xfId="378"/>
    <cellStyle name="_MAR_Supersport_InvesReport_SEP_SuperSports_Report_Thanakorn_YE'10" xfId="379"/>
    <cellStyle name="_MAR_Supersport_InvesReport_SEP_SuperSports_Report_Thanakorn_YE'10_Pear" xfId="380"/>
    <cellStyle name="_MAR_Supersport_InvesReport_Thanakorn_YE'10" xfId="381"/>
    <cellStyle name="_MAR_Supersport_InvesReport_Thanakorn_YE'10_Pear" xfId="382"/>
    <cellStyle name="_MATAQ2'05" xfId="383"/>
    <cellStyle name="_MATAQ2'05 2" xfId="384"/>
    <cellStyle name="_MAY_Supersport_InvesReport" xfId="385"/>
    <cellStyle name="_MAY_Supersport_InvesReport_AUG_SuperSports_Report" xfId="386"/>
    <cellStyle name="_MAY_Supersport_InvesReport_AUG_SuperSports_Report_Thanakorn_YE'10" xfId="387"/>
    <cellStyle name="_MAY_Supersport_InvesReport_Lead_TVOp'10_Pang" xfId="388"/>
    <cellStyle name="_MAY_Supersport_InvesReport_SEP_SuperSports_Report" xfId="389"/>
    <cellStyle name="_MAY_Supersport_InvesReport_SEP_SuperSports_Report_Lead_TVOp'10_Pang" xfId="390"/>
    <cellStyle name="_MAY_Supersport_InvesReport_SEP_SuperSports_Report_Thanakorn_YE'10" xfId="391"/>
    <cellStyle name="_MAY_Supersport_InvesReport_SEP_SuperSports_Report_Thanakorn_YE'10_Pear" xfId="392"/>
    <cellStyle name="_MAY_Supersport_InvesReport_Thanakorn_YE'10" xfId="393"/>
    <cellStyle name="_MAY_Supersport_InvesReport_Thanakorn_YE'10_Pear" xfId="394"/>
    <cellStyle name="_Movement AR" xfId="395"/>
    <cellStyle name="_Movement AR 2" xfId="396"/>
    <cellStyle name="_Movement AR_Lead_TVOp'10_Pang" xfId="397"/>
    <cellStyle name="_Movement AR_Lead_TVOp'10_Pang 2" xfId="398"/>
    <cellStyle name="_Movement AR_Thanakorn_YE'10" xfId="399"/>
    <cellStyle name="_Movement AR_Thanakorn_YE'10 2" xfId="400"/>
    <cellStyle name="_Movement AR_Thanakorn_YE'10_Pear" xfId="401"/>
    <cellStyle name="_Movement AR_Thanakorn_YE'10_Pear 2" xfId="402"/>
    <cellStyle name="_Movement PPE+vouch addition YE'09" xfId="403"/>
    <cellStyle name="_Multiple" xfId="404"/>
    <cellStyle name="_Multiple 2" xfId="405"/>
    <cellStyle name="_Multiple_Cheque On Hand" xfId="406"/>
    <cellStyle name="_Multiple_Cheque On Hand 2" xfId="407"/>
    <cellStyle name="_MultipleSpace" xfId="408"/>
    <cellStyle name="_MultipleSpace 2" xfId="409"/>
    <cellStyle name="_MultipleSpace_Cheque On Hand" xfId="410"/>
    <cellStyle name="_MultipleSpace_Cheque On Hand 2" xfId="411"/>
    <cellStyle name="_N" xfId="412"/>
    <cellStyle name="_N_Thanakorn_YE'10" xfId="413"/>
    <cellStyle name="_New Monthly Report 2007" xfId="414"/>
    <cellStyle name="_NI_12.31.05_WP_YIM" xfId="415"/>
    <cellStyle name="_Niles_31Mar09_270409.2" xfId="416"/>
    <cellStyle name="_NOV_HW_Audit _Scores" xfId="417"/>
    <cellStyle name="_NOV_HW_Audit _Scores_Lead_TVOp'10_Pang" xfId="418"/>
    <cellStyle name="_NOV_HW_Audit _Scores_MAR_Homework_LPreport" xfId="419"/>
    <cellStyle name="_NOV_HW_Audit _Scores_MAR_Homework_LPreport_Lead_TVOp'10_Pang" xfId="420"/>
    <cellStyle name="_NOV_HW_Audit _Scores_MAR_Homework_LPreport_Thanakorn_YE'10" xfId="421"/>
    <cellStyle name="_NOV_HW_Audit _Scores_MAR_Homework_LPreport_Thanakorn_YE'10_Pear" xfId="422"/>
    <cellStyle name="_NOV_HW_Audit _Scores_NOV_SuperSports_Report" xfId="423"/>
    <cellStyle name="_NOV_HW_Audit _Scores_NOV_SuperSports_Report_Lead_TVOp'10_Pang" xfId="424"/>
    <cellStyle name="_NOV_HW_Audit _Scores_NOV_SuperSports_Report_Thanakorn_YE'10" xfId="425"/>
    <cellStyle name="_NOV_HW_Audit _Scores_NOV_SuperSports_Report_Thanakorn_YE'10_Pear" xfId="426"/>
    <cellStyle name="_NOV_HW_Audit _Scores_OCT_SuperSports_Report" xfId="427"/>
    <cellStyle name="_NOV_HW_Audit _Scores_OCT_SuperSports_Report_Lead_TVOp'10_Pang" xfId="428"/>
    <cellStyle name="_NOV_HW_Audit _Scores_OCT_SuperSports_Report_Thanakorn_YE'10" xfId="429"/>
    <cellStyle name="_NOV_HW_Audit _Scores_OCT_SuperSports_Report_Thanakorn_YE'10_Pear" xfId="430"/>
    <cellStyle name="_NOV_HW_Audit _Scores_Thanakorn_YE'10" xfId="431"/>
    <cellStyle name="_NOV_HW_Audit _Scores_Thanakorn_YE'10_Pear" xfId="432"/>
    <cellStyle name="_Nov_Supersport_InvesReport" xfId="433"/>
    <cellStyle name="_Nov_Supersport_InvesReport_AUG_SuperSports_Report" xfId="434"/>
    <cellStyle name="_Nov_Supersport_InvesReport_AUG_SuperSports_Report_Thanakorn_YE'10" xfId="435"/>
    <cellStyle name="_Nov_Supersport_InvesReport_Lead_TVOp'10_Pang" xfId="436"/>
    <cellStyle name="_Nov_Supersport_InvesReport_SEP_SuperSports_Report" xfId="437"/>
    <cellStyle name="_Nov_Supersport_InvesReport_SEP_SuperSports_Report_Lead_TVOp'10_Pang" xfId="438"/>
    <cellStyle name="_Nov_Supersport_InvesReport_SEP_SuperSports_Report_Thanakorn_YE'10" xfId="439"/>
    <cellStyle name="_Nov_Supersport_InvesReport_SEP_SuperSports_Report_Thanakorn_YE'10_Pear" xfId="440"/>
    <cellStyle name="_Nov_Supersport_InvesReport_Thanakorn_YE'10" xfId="441"/>
    <cellStyle name="_Nov_Supersport_InvesReport_Thanakorn_YE'10_Pear" xfId="442"/>
    <cellStyle name="_O_Loan-Sample substantive work papers" xfId="443"/>
    <cellStyle name="_O_Loan-Sample substantive work papers 2" xfId="444"/>
    <cellStyle name="_O_Loan-Sample substantive work papers_Thanakorn_YE'10" xfId="445"/>
    <cellStyle name="_O_Loan-Sample substantive work papers_Thanakorn_YE'10 2" xfId="446"/>
    <cellStyle name="_OCT_SuperSports_Report" xfId="447"/>
    <cellStyle name="_OCT_SuperSports_Report_AUG_SuperSports_Report" xfId="448"/>
    <cellStyle name="_OCT_SuperSports_Report_AUG_SuperSports_Report_Thanakorn_YE'10" xfId="449"/>
    <cellStyle name="_OCT_SuperSports_Report_Lead_TVOp'10_Pang" xfId="450"/>
    <cellStyle name="_OCT_SuperSports_Report_SEP_SuperSports_Report" xfId="451"/>
    <cellStyle name="_OCT_SuperSports_Report_SEP_SuperSports_Report_Lead_TVOp'10_Pang" xfId="452"/>
    <cellStyle name="_OCT_SuperSports_Report_SEP_SuperSports_Report_Thanakorn_YE'10" xfId="453"/>
    <cellStyle name="_OCT_SuperSports_Report_SEP_SuperSports_Report_Thanakorn_YE'10_Pear" xfId="454"/>
    <cellStyle name="_OCT_SuperSports_Report_Thanakorn_YE'10" xfId="455"/>
    <cellStyle name="_OCT_SuperSports_Report_Thanakorn_YE'10_Pear" xfId="456"/>
    <cellStyle name="_ODP-ค้างรับ 10-09" xfId="457"/>
    <cellStyle name="_ODP-ค้างรับ 10-09 2" xfId="458"/>
    <cellStyle name="_ODP-ค้างรับ 10-09_Thanakorn_YE'10" xfId="459"/>
    <cellStyle name="_ODP-ค้างรับ 10-09_Thanakorn_YE'10 2" xfId="460"/>
    <cellStyle name="_PBC" xfId="461"/>
    <cellStyle name="_PBC 2" xfId="462"/>
    <cellStyle name="_PBC Done" xfId="463"/>
    <cellStyle name="_PBC_Thanakorn_YE'10" xfId="464"/>
    <cellStyle name="_PBC_Thanakorn_YE'10 2" xfId="465"/>
    <cellStyle name="_PBC-ICE_Updated 29Aug08" xfId="466"/>
    <cellStyle name="_PBC-ICE_Updated 29Aug08 2" xfId="467"/>
    <cellStyle name="_PBC-ICE_Updated 29Aug08_Thanakorn_YE'10" xfId="468"/>
    <cellStyle name="_PBC-ICE_Updated 29Aug08_Thanakorn_YE'10 2" xfId="469"/>
    <cellStyle name="_PCC_Q2'05" xfId="470"/>
    <cellStyle name="_PCC_Q'3 05-Tal" xfId="471"/>
    <cellStyle name="_PCC_Q'3 05-Tal 2" xfId="472"/>
    <cellStyle name="_PCC-Tal" xfId="473"/>
    <cellStyle name="_PCC-Tal 2" xfId="474"/>
    <cellStyle name="_PERSONAL" xfId="475"/>
    <cellStyle name="_PERSONAL_(ODP) 113-20-000 (46180)_  1209 (Allowance for Doubtful Bad Debt)" xfId="476"/>
    <cellStyle name="_PERSONAL_1" xfId="477"/>
    <cellStyle name="_PERSONAL_Thanakorn_YE'10" xfId="478"/>
    <cellStyle name="_Predictive interest exp._Thaipat" xfId="479"/>
    <cellStyle name="_Predictive interest exp._Thaipat 2" xfId="480"/>
    <cellStyle name="_Predictive interest exp._Thaipat_Lead_TVOp'10_Pang" xfId="481"/>
    <cellStyle name="_Predictive interest exp._Thaipat_Lead_TVOp'10_Pang 2" xfId="482"/>
    <cellStyle name="_Predictive interest exp._Thaipat_Thanakorn_YE'10" xfId="483"/>
    <cellStyle name="_Predictive interest exp._Thaipat_Thanakorn_YE'10 2" xfId="484"/>
    <cellStyle name="_Predictive interest exp._Thaipat_Thanakorn_YE'10_Pear" xfId="485"/>
    <cellStyle name="_Predictive interest exp._Thaipat_Thanakorn_YE'10_Pear 2" xfId="486"/>
    <cellStyle name="_Profit and Loss for Fon from p'um" xfId="487"/>
    <cellStyle name="_Profit and Loss for Fon from p'um 2" xfId="488"/>
    <cellStyle name="_prorate sampling plan BCC" xfId="489"/>
    <cellStyle name="_Q" xfId="490"/>
    <cellStyle name="_Q_Loan-Sample substantive work papers" xfId="491"/>
    <cellStyle name="_Q_Loan-Sample substantive work papers 2" xfId="492"/>
    <cellStyle name="_Q_Loan-Sample substantive work papers_Thanakorn_YE'10" xfId="493"/>
    <cellStyle name="_Q_Loan-Sample substantive work papers_Thanakorn_YE'10 2" xfId="494"/>
    <cellStyle name="_Q_Thanakorn_YE'10" xfId="495"/>
    <cellStyle name="_Q2'05-Jeab" xfId="496"/>
    <cellStyle name="_Q300-THA" xfId="497"/>
    <cellStyle name="_Report HW_July" xfId="498"/>
    <cellStyle name="_Report HW_July_Thanakorn_YE'10" xfId="499"/>
    <cellStyle name="_Roche Thailand 2005-1" xfId="500"/>
    <cellStyle name="_Roche Thailand 2005-1 2" xfId="501"/>
    <cellStyle name="_salary reconcile-sima" xfId="502"/>
    <cellStyle name="_salary reconcile-sima 2" xfId="503"/>
    <cellStyle name="_Sale" xfId="504"/>
    <cellStyle name="_Sale 2" xfId="505"/>
    <cellStyle name="_Sale_Lead_TVOp'10_Pang" xfId="506"/>
    <cellStyle name="_Sale_Lead_TVOp'10_Pang 2" xfId="507"/>
    <cellStyle name="_Sale_Thanakorn_YE'10" xfId="508"/>
    <cellStyle name="_Sale_Thanakorn_YE'10 2" xfId="509"/>
    <cellStyle name="_Sale_Thanakorn_YE'10_Pear" xfId="510"/>
    <cellStyle name="_Sale_Thanakorn_YE'10_Pear 2" xfId="511"/>
    <cellStyle name="_Seiko 07 31 06" xfId="512"/>
    <cellStyle name="_SEP_SuperSports_Report" xfId="513"/>
    <cellStyle name="_SEP_SuperSports_Report_Lead_TVOp'10_Pang" xfId="514"/>
    <cellStyle name="_SEP_SuperSports_Report_Thanakorn_YE'10" xfId="515"/>
    <cellStyle name="_SEP_SuperSports_Report_Thanakorn_YE'10_Pear" xfId="516"/>
    <cellStyle name="_Sheet1" xfId="517"/>
    <cellStyle name="_Sheet1_1" xfId="518"/>
    <cellStyle name="_Sheet1_1 2" xfId="519"/>
    <cellStyle name="_Sheet1_1_Lead_TVOp'10_Pang" xfId="520"/>
    <cellStyle name="_Sheet1_1_Lead_TVOp'10_Pang 2" xfId="521"/>
    <cellStyle name="_Sheet1_1_Thanakorn_YE'10" xfId="522"/>
    <cellStyle name="_Sheet1_1_Thanakorn_YE'10 2" xfId="523"/>
    <cellStyle name="_Sheet1_1_Thanakorn_YE'10_Pear" xfId="524"/>
    <cellStyle name="_Sheet1_1_Thanakorn_YE'10_Pear 2" xfId="525"/>
    <cellStyle name="_Showa-2004-Test" xfId="526"/>
    <cellStyle name="_Sima Top Q2'07" xfId="527"/>
    <cellStyle name="_SimaTech-Dec05" xfId="528"/>
    <cellStyle name="_SS_11" xfId="529"/>
    <cellStyle name="_SS_11_AUG_SuperSports_Report" xfId="530"/>
    <cellStyle name="_SS_11_AUG_SuperSports_Report_Thanakorn_YE'10" xfId="531"/>
    <cellStyle name="_SS_11_Lead_TVOp'10_Pang" xfId="532"/>
    <cellStyle name="_SS_11_SEP_SuperSports_Report" xfId="533"/>
    <cellStyle name="_SS_11_SEP_SuperSports_Report_Lead_TVOp'10_Pang" xfId="534"/>
    <cellStyle name="_SS_11_SEP_SuperSports_Report_Thanakorn_YE'10" xfId="535"/>
    <cellStyle name="_SS_11_SEP_SuperSports_Report_Thanakorn_YE'10_Pear" xfId="536"/>
    <cellStyle name="_SS_11_Thanakorn_YE'10" xfId="537"/>
    <cellStyle name="_SS_11_Thanakorn_YE'10_Pear" xfId="538"/>
    <cellStyle name="_SS_12" xfId="539"/>
    <cellStyle name="_SS_12_AUG_SuperSports_Report" xfId="540"/>
    <cellStyle name="_SS_12_AUG_SuperSports_Report_Thanakorn_YE'10" xfId="541"/>
    <cellStyle name="_SS_12_Lead_TVOp'10_Pang" xfId="542"/>
    <cellStyle name="_SS_12_SEP_SuperSports_Report" xfId="543"/>
    <cellStyle name="_SS_12_SEP_SuperSports_Report_Lead_TVOp'10_Pang" xfId="544"/>
    <cellStyle name="_SS_12_SEP_SuperSports_Report_Thanakorn_YE'10" xfId="545"/>
    <cellStyle name="_SS_12_SEP_SuperSports_Report_Thanakorn_YE'10_Pear" xfId="546"/>
    <cellStyle name="_SS_12_Thanakorn_YE'10" xfId="547"/>
    <cellStyle name="_SS_12_Thanakorn_YE'10_Pear" xfId="548"/>
    <cellStyle name="_ss_2" xfId="549"/>
    <cellStyle name="_ss_2_AUG_SuperSports_Report" xfId="550"/>
    <cellStyle name="_ss_2_AUG_SuperSports_Report_Thanakorn_YE'10" xfId="551"/>
    <cellStyle name="_ss_2_Lead_TVOp'10_Pang" xfId="552"/>
    <cellStyle name="_ss_2_SEP_SuperSports_Report" xfId="553"/>
    <cellStyle name="_ss_2_SEP_SuperSports_Report_Lead_TVOp'10_Pang" xfId="554"/>
    <cellStyle name="_ss_2_SEP_SuperSports_Report_Thanakorn_YE'10" xfId="555"/>
    <cellStyle name="_ss_2_SEP_SuperSports_Report_Thanakorn_YE'10_Pear" xfId="556"/>
    <cellStyle name="_ss_2_Thanakorn_YE'10" xfId="557"/>
    <cellStyle name="_ss_2_Thanakorn_YE'10_Pear" xfId="558"/>
    <cellStyle name="_ss_3" xfId="559"/>
    <cellStyle name="_ss_3_AUG_SuperSports_Report" xfId="560"/>
    <cellStyle name="_ss_3_AUG_SuperSports_Report_Thanakorn_YE'10" xfId="561"/>
    <cellStyle name="_ss_3_Lead_TVOp'10_Pang" xfId="562"/>
    <cellStyle name="_ss_3_SEP_SuperSports_Report" xfId="563"/>
    <cellStyle name="_ss_3_SEP_SuperSports_Report_Lead_TVOp'10_Pang" xfId="564"/>
    <cellStyle name="_ss_3_SEP_SuperSports_Report_Thanakorn_YE'10" xfId="565"/>
    <cellStyle name="_ss_3_SEP_SuperSports_Report_Thanakorn_YE'10_Pear" xfId="566"/>
    <cellStyle name="_ss_3_Thanakorn_YE'10" xfId="567"/>
    <cellStyle name="_ss_3_Thanakorn_YE'10_Pear" xfId="568"/>
    <cellStyle name="_ss_4" xfId="569"/>
    <cellStyle name="_ss_4_AUG_SuperSports_Report" xfId="570"/>
    <cellStyle name="_ss_4_AUG_SuperSports_Report_Thanakorn_YE'10" xfId="571"/>
    <cellStyle name="_ss_4_Lead_TVOp'10_Pang" xfId="572"/>
    <cellStyle name="_ss_4_SEP_SuperSports_Report" xfId="573"/>
    <cellStyle name="_ss_4_SEP_SuperSports_Report_Lead_TVOp'10_Pang" xfId="574"/>
    <cellStyle name="_ss_4_SEP_SuperSports_Report_Thanakorn_YE'10" xfId="575"/>
    <cellStyle name="_ss_4_SEP_SuperSports_Report_Thanakorn_YE'10_Pear" xfId="576"/>
    <cellStyle name="_ss_4_Thanakorn_YE'10" xfId="577"/>
    <cellStyle name="_ss_4_Thanakorn_YE'10_Pear" xfId="578"/>
    <cellStyle name="_ss_5" xfId="579"/>
    <cellStyle name="_ss_5_AUG_SuperSports_Report" xfId="580"/>
    <cellStyle name="_ss_5_AUG_SuperSports_Report_Thanakorn_YE'10" xfId="581"/>
    <cellStyle name="_ss_5_Lead_TVOp'10_Pang" xfId="582"/>
    <cellStyle name="_ss_5_SEP_SuperSports_Report" xfId="583"/>
    <cellStyle name="_ss_5_SEP_SuperSports_Report_Lead_TVOp'10_Pang" xfId="584"/>
    <cellStyle name="_ss_5_SEP_SuperSports_Report_Thanakorn_YE'10" xfId="585"/>
    <cellStyle name="_ss_5_SEP_SuperSports_Report_Thanakorn_YE'10_Pear" xfId="586"/>
    <cellStyle name="_ss_5_Thanakorn_YE'10" xfId="587"/>
    <cellStyle name="_ss_5_Thanakorn_YE'10_Pear" xfId="588"/>
    <cellStyle name="_ss_6" xfId="589"/>
    <cellStyle name="_ss_6_AUG_SuperSports_Report" xfId="590"/>
    <cellStyle name="_ss_6_AUG_SuperSports_Report_Thanakorn_YE'10" xfId="591"/>
    <cellStyle name="_ss_6_Lead_TVOp'10_Pang" xfId="592"/>
    <cellStyle name="_ss_6_SEP_SuperSports_Report" xfId="593"/>
    <cellStyle name="_ss_6_SEP_SuperSports_Report_Lead_TVOp'10_Pang" xfId="594"/>
    <cellStyle name="_ss_6_SEP_SuperSports_Report_Thanakorn_YE'10" xfId="595"/>
    <cellStyle name="_ss_6_SEP_SuperSports_Report_Thanakorn_YE'10_Pear" xfId="596"/>
    <cellStyle name="_ss_6_Thanakorn_YE'10" xfId="597"/>
    <cellStyle name="_ss_6_Thanakorn_YE'10_Pear" xfId="598"/>
    <cellStyle name="_ss_8" xfId="599"/>
    <cellStyle name="_ss_8_AUG_SuperSports_Report" xfId="600"/>
    <cellStyle name="_ss_8_AUG_SuperSports_Report_Thanakorn_YE'10" xfId="601"/>
    <cellStyle name="_ss_8_Lead_TVOp'10_Pang" xfId="602"/>
    <cellStyle name="_ss_8_SEP_SuperSports_Report" xfId="603"/>
    <cellStyle name="_ss_8_SEP_SuperSports_Report_Lead_TVOp'10_Pang" xfId="604"/>
    <cellStyle name="_ss_8_SEP_SuperSports_Report_Thanakorn_YE'10" xfId="605"/>
    <cellStyle name="_ss_8_SEP_SuperSports_Report_Thanakorn_YE'10_Pear" xfId="606"/>
    <cellStyle name="_ss_8_Thanakorn_YE'10" xfId="607"/>
    <cellStyle name="_ss_8_Thanakorn_YE'10_Pear" xfId="608"/>
    <cellStyle name="_SubHeading" xfId="609"/>
    <cellStyle name="_Sup top -HC 2009" xfId="610"/>
    <cellStyle name="_T_Loan-Sample substantive work papers" xfId="611"/>
    <cellStyle name="_T_Loan-Sample substantive work papers 2" xfId="612"/>
    <cellStyle name="_T_Loan-Sample substantive work papers_Thanakorn_YE'10" xfId="613"/>
    <cellStyle name="_T_Loan-Sample substantive work papers_Thanakorn_YE'10 2" xfId="614"/>
    <cellStyle name="_Table" xfId="615"/>
    <cellStyle name="_TableHead" xfId="616"/>
    <cellStyle name="_TableRowHead" xfId="617"/>
    <cellStyle name="_TableSuperHead" xfId="618"/>
    <cellStyle name="_test purchase-Mega" xfId="619"/>
    <cellStyle name="_test purchase-Mega 2" xfId="620"/>
    <cellStyle name="_Test sales-Kluber" xfId="621"/>
    <cellStyle name="_Test sales-Kluber_Thanakorn_YE'10" xfId="622"/>
    <cellStyle name="_Thai Semcon_Top_Midyear_06" xfId="623"/>
    <cellStyle name="_Thai Semcon_Top_Midyear_06_Thanakorn_YE'10" xfId="624"/>
    <cellStyle name="_TOP BCC YE07 ve" xfId="625"/>
    <cellStyle name="_TOP BCC YE07 ve 2" xfId="626"/>
    <cellStyle name="_top eve-06-ni" xfId="627"/>
    <cellStyle name="_top eve-06-ni 2" xfId="628"/>
    <cellStyle name="_Top HWS 07_Boup_up120308" xfId="629"/>
    <cellStyle name="_Top HWS 07_Boup_up120308_Thanakorn_YE'10" xfId="630"/>
    <cellStyle name="_Top- Kirin 07" xfId="631"/>
    <cellStyle name="_Top- Kirin 07 2" xfId="632"/>
    <cellStyle name="_Top May'07" xfId="633"/>
    <cellStyle name="_Top May'07 2" xfId="634"/>
    <cellStyle name="_Top May'07 2 2" xfId="635"/>
    <cellStyle name="_Top May'07 2 2 2" xfId="636"/>
    <cellStyle name="_Top May'07 2 3" xfId="637"/>
    <cellStyle name="_Top May'07 3" xfId="638"/>
    <cellStyle name="_Top May'07 3 2" xfId="639"/>
    <cellStyle name="_Top May'07 4" xfId="640"/>
    <cellStyle name="_TOP ODP'09__new09" xfId="641"/>
    <cellStyle name="_TOP ODP'09_new09" xfId="642"/>
    <cellStyle name="_TOP SSP'08" xfId="643"/>
    <cellStyle name="_TOP SSP'08_Thanakorn_YE'10" xfId="644"/>
    <cellStyle name="_TOP SSP'09 Standard" xfId="645"/>
    <cellStyle name="_TOP SSP'09_Standard_001" xfId="646"/>
    <cellStyle name="_Top Yamasei 31 Dec 06 Additional" xfId="647"/>
    <cellStyle name="_Top Yamasei 31 Dec 06 Additional_Thanakorn_YE'10" xfId="648"/>
    <cellStyle name="_TOP_KLUBER" xfId="649"/>
    <cellStyle name="_TOP_KLUBER 2" xfId="650"/>
    <cellStyle name="_top_PWB_08 super update" xfId="651"/>
    <cellStyle name="_top_PWB_08 super update_Thanakorn_YE'10" xfId="652"/>
    <cellStyle name="_Top_PWB08_ Update" xfId="653"/>
    <cellStyle name="_Top_PWB08_ Update_Thanakorn_YE'10" xfId="654"/>
    <cellStyle name="_Top_TPP'09" xfId="655"/>
    <cellStyle name="_Top_TPP'09 2" xfId="656"/>
    <cellStyle name="_Top_TPP'09_Lead_TVOp'10_Pang" xfId="657"/>
    <cellStyle name="_Top_TPP'09_Lead_TVOp'10_Pang 2" xfId="658"/>
    <cellStyle name="_Top_TPP'09_Thanakorn_YE'10" xfId="659"/>
    <cellStyle name="_Top_TPP'09_Thanakorn_YE'10 2" xfId="660"/>
    <cellStyle name="_Top_TPP'09_Thanakorn_YE'10_Pear" xfId="661"/>
    <cellStyle name="_Top_TPP'09_Thanakorn_YE'10_Pear 2" xfId="662"/>
    <cellStyle name="_TopQ3' 07" xfId="663"/>
    <cellStyle name="_TopQ3' 07 2" xfId="664"/>
    <cellStyle name="_Top-sima-p'yim" xfId="665"/>
    <cellStyle name="_trial30jun08" xfId="666"/>
    <cellStyle name="_TSC_detail AP" xfId="667"/>
    <cellStyle name="_V1" xfId="668"/>
    <cellStyle name="_Vouching-cost" xfId="669"/>
    <cellStyle name="_Vouching-cost 2" xfId="670"/>
    <cellStyle name="_wp 12.31.05" xfId="671"/>
    <cellStyle name="_wp 25.09.06" xfId="672"/>
    <cellStyle name="_wp bcc 31 12 06" xfId="673"/>
    <cellStyle name="_wp bcc 31.12.06 V,K3,ZC" xfId="674"/>
    <cellStyle name="_WP Confirm_ODP_031909" xfId="675"/>
    <cellStyle name="_WP Confirm_ODP_031909 2" xfId="676"/>
    <cellStyle name="_WP Confirm_ODP_031909_Lead_TVOp'10_Pang" xfId="677"/>
    <cellStyle name="_WP Confirm_ODP_031909_Lead_TVOp'10_Pang 2" xfId="678"/>
    <cellStyle name="_WP Confirm_ODP_031909_Thanakorn_YE'10" xfId="679"/>
    <cellStyle name="_WP Confirm_ODP_031909_Thanakorn_YE'10 2" xfId="680"/>
    <cellStyle name="_WP Confirm_ODP_031909_Thanakorn_YE'10_Pear" xfId="681"/>
    <cellStyle name="_WP Confirm_ODP_031909_Thanakorn_YE'10_Pear 2" xfId="682"/>
    <cellStyle name="_wp GLS31.12.07_ju (version 1)" xfId="683"/>
    <cellStyle name="_WP N.I." xfId="684"/>
    <cellStyle name="_wp nan-roche 31.12.06" xfId="685"/>
    <cellStyle name="_wp nan-roche 31.12.06 2" xfId="686"/>
    <cellStyle name="_wp NI31.12.06-nan.new" xfId="687"/>
    <cellStyle name="_WP_2003new" xfId="688"/>
    <cellStyle name="_wp_other assets_BCT" xfId="689"/>
    <cellStyle name="_wp_other income_BQR" xfId="690"/>
    <cellStyle name="_WP-Boral package-ju" xfId="691"/>
    <cellStyle name="_WP-Boral year ended-ju" xfId="692"/>
    <cellStyle name="_WP-BOY 31Dec'07" xfId="693"/>
    <cellStyle name="_WP-FA-new" xfId="694"/>
    <cellStyle name="_WP-FA-new 2" xfId="695"/>
    <cellStyle name="_WP-FA-new_Lead_TVOp'10_Pang" xfId="696"/>
    <cellStyle name="_WP-FA-new_Lead_TVOp'10_Pang 2" xfId="697"/>
    <cellStyle name="_WP-FA-new_Thanakorn_YE'10" xfId="698"/>
    <cellStyle name="_WP-FA-new_Thanakorn_YE'10 2" xfId="699"/>
    <cellStyle name="_WP-FA-new_Thanakorn_YE'10_Pear" xfId="700"/>
    <cellStyle name="_WP-FA-new_Thanakorn_YE'10_Pear 2" xfId="701"/>
    <cellStyle name="_Yamasei - FA 07" xfId="702"/>
    <cellStyle name="_Yamasei - FA 07_Thanakorn_YE'10" xfId="703"/>
    <cellStyle name="_YE" xfId="704"/>
    <cellStyle name="_ZC" xfId="705"/>
    <cellStyle name="_ZC 2" xfId="706"/>
    <cellStyle name="_กระดาษทำการ ODP_29.02.08" xfId="711"/>
    <cellStyle name="_กระดาษทำการ ODP_29.02.08_Thanakorn_YE'10" xfId="712"/>
    <cellStyle name="_แจ้งหนี้คูปอง-11-2009" xfId="707"/>
    <cellStyle name="_แจ้งหนี้คูปอง-11-2009 2" xfId="708"/>
    <cellStyle name="_แจ้งหนี้คูปอง-11-2009_Thanakorn_YE'10" xfId="709"/>
    <cellStyle name="_แจ้งหนี้คูปอง-11-2009_Thanakorn_YE'10 2" xfId="710"/>
    <cellStyle name="_รายงานการเดินสะพัด CPN1_1009" xfId="713"/>
    <cellStyle name="_รายงานการเดินสะพัด CPN1_1009 2" xfId="714"/>
    <cellStyle name="_รายงานการเดินสะพัด CPN1_1009_Thanakorn_YE'10" xfId="715"/>
    <cellStyle name="_รายงานการเดินสะพัด CPN1_1009_Thanakorn_YE'10 2" xfId="716"/>
    <cellStyle name="_รายระเอียดประกอบงบเดือน 12-52 Up 5-2-10" xfId="717"/>
    <cellStyle name="_รายละเอียด-รายได้ค้างรับ-พี่โก้" xfId="718"/>
    <cellStyle name="_รายละเอียด-รายได้ค้างรับ-พี่โก้_Thanakorn_YE'10" xfId="719"/>
    <cellStyle name="’??? [0.00]_TMCA Spreadsheet(body)" xfId="720"/>
    <cellStyle name="’???_TMCA Spreadsheet(body)" xfId="721"/>
    <cellStyle name="’ส [0.00]_her " xfId="722"/>
    <cellStyle name="’ส_her " xfId="723"/>
    <cellStyle name="¤@¯Elaroux" xfId="724"/>
    <cellStyle name="¤@¯Elaroux 2" xfId="725"/>
    <cellStyle name="¤@¯Elaroux 2 2" xfId="726"/>
    <cellStyle name="¤@¯Elaroux 3" xfId="727"/>
    <cellStyle name="¤d¤À¦E0]_laroux" xfId="728"/>
    <cellStyle name="¤d¤À¦Elaroux" xfId="729"/>
    <cellStyle name="¤d¤À¦Elaroux 2" xfId="730"/>
    <cellStyle name="¤d¤À¦Elaroux 2 2" xfId="731"/>
    <cellStyle name="¤d¤À¦Elaroux 3" xfId="732"/>
    <cellStyle name="=C:\WINNT\SYSTEM32\COMMAND.COM" xfId="733"/>
    <cellStyle name="=C:\WINNT\SYSTEM32\COMMAND.COM 2" xfId="734"/>
    <cellStyle name="»¡µô" xfId="735"/>
    <cellStyle name="•W?_TMCA Spreadsheet(body)" xfId="736"/>
    <cellStyle name="•W€_4m stock" xfId="737"/>
    <cellStyle name="•W_TMCA Spreadsheet(body)" xfId="738"/>
    <cellStyle name="\¦ÏÝÌnCp[N" xfId="739"/>
    <cellStyle name="…ๆุ่ [0.00]_her " xfId="740"/>
    <cellStyle name="…ๆุ่_her " xfId="741"/>
    <cellStyle name="nCp[N" xfId="742"/>
    <cellStyle name="W_formasset2002" xfId="743"/>
    <cellStyle name="0,0_x000d__x000a_NA_x000d__x000a_" xfId="744"/>
    <cellStyle name="2)" xfId="745"/>
    <cellStyle name="20% - Accent1 2" xfId="746"/>
    <cellStyle name="20% - Accent1 2 2" xfId="747"/>
    <cellStyle name="20% - Accent2 2" xfId="748"/>
    <cellStyle name="20% - Accent2 2 2" xfId="749"/>
    <cellStyle name="20% - Accent3 2" xfId="750"/>
    <cellStyle name="20% - Accent3 2 2" xfId="751"/>
    <cellStyle name="20% - Accent4 2" xfId="752"/>
    <cellStyle name="20% - Accent4 2 2" xfId="753"/>
    <cellStyle name="20% - Accent5 2" xfId="754"/>
    <cellStyle name="20% - Accent5 2 2" xfId="755"/>
    <cellStyle name="20% - Accent6 2" xfId="756"/>
    <cellStyle name="20% - Accent6 2 2" xfId="757"/>
    <cellStyle name="20% - Colore 1" xfId="758"/>
    <cellStyle name="20% - Colore 2" xfId="759"/>
    <cellStyle name="20% - Colore 3" xfId="760"/>
    <cellStyle name="20% - Colore 4" xfId="761"/>
    <cellStyle name="20% - Colore 5" xfId="762"/>
    <cellStyle name="20% - Colore 6" xfId="763"/>
    <cellStyle name="20% - アクセント 1" xfId="764"/>
    <cellStyle name="20% - アクセント 2" xfId="765"/>
    <cellStyle name="20% - アクセント 3" xfId="766"/>
    <cellStyle name="20% - アクセント 4" xfId="767"/>
    <cellStyle name="20% - アクセント 5" xfId="768"/>
    <cellStyle name="20% - アクセント 6" xfId="769"/>
    <cellStyle name="20% - ส่วนที่ถูกเน้น1" xfId="770"/>
    <cellStyle name="20% - ส่วนที่ถูกเน้น2" xfId="771"/>
    <cellStyle name="20% - ส่วนที่ถูกเน้น3" xfId="772"/>
    <cellStyle name="20% - ส่วนที่ถูกเน้น4" xfId="773"/>
    <cellStyle name="20% - ส่วนที่ถูกเน้น5" xfId="774"/>
    <cellStyle name="20% - ส่วนที่ถูกเน้น6" xfId="775"/>
    <cellStyle name="2decimal" xfId="776"/>
    <cellStyle name="2decimal 2" xfId="777"/>
    <cellStyle name="³f¹E[0]_laroux" xfId="778"/>
    <cellStyle name="³f¹ô_laroux" xfId="779"/>
    <cellStyle name="40% - Accent1 2" xfId="780"/>
    <cellStyle name="40% - Accent1 2 2" xfId="781"/>
    <cellStyle name="40% - Accent2 2" xfId="782"/>
    <cellStyle name="40% - Accent2 2 2" xfId="783"/>
    <cellStyle name="40% - Accent3 2" xfId="784"/>
    <cellStyle name="40% - Accent3 2 2" xfId="785"/>
    <cellStyle name="40% - Accent4 2" xfId="786"/>
    <cellStyle name="40% - Accent4 2 2" xfId="787"/>
    <cellStyle name="40% - Accent5 2" xfId="788"/>
    <cellStyle name="40% - Accent5 2 2" xfId="789"/>
    <cellStyle name="40% - Accent6 2" xfId="790"/>
    <cellStyle name="40% - Accent6 2 2" xfId="791"/>
    <cellStyle name="40% - Colore 1" xfId="792"/>
    <cellStyle name="40% - Colore 2" xfId="793"/>
    <cellStyle name="40% - Colore 3" xfId="794"/>
    <cellStyle name="40% - Colore 4" xfId="795"/>
    <cellStyle name="40% - Colore 5" xfId="796"/>
    <cellStyle name="40% - Colore 6" xfId="797"/>
    <cellStyle name="40% - アクセント 1" xfId="798"/>
    <cellStyle name="40% - アクセント 2" xfId="799"/>
    <cellStyle name="40% - アクセント 3" xfId="800"/>
    <cellStyle name="40% - アクセント 4" xfId="801"/>
    <cellStyle name="40% - アクセント 5" xfId="802"/>
    <cellStyle name="40% - アクセント 6" xfId="803"/>
    <cellStyle name="40% - ส่วนที่ถูกเน้น1" xfId="804"/>
    <cellStyle name="40% - ส่วนที่ถูกเน้น2" xfId="805"/>
    <cellStyle name="40% - ส่วนที่ถูกเน้น3" xfId="806"/>
    <cellStyle name="40% - ส่วนที่ถูกเน้น4" xfId="807"/>
    <cellStyle name="40% - ส่วนที่ถูกเน้น5" xfId="808"/>
    <cellStyle name="40% - ส่วนที่ถูกเน้น6" xfId="809"/>
    <cellStyle name="594941.25" xfId="810"/>
    <cellStyle name="60% - Colore 1" xfId="811"/>
    <cellStyle name="60% - Colore 2" xfId="812"/>
    <cellStyle name="60% - Colore 3" xfId="813"/>
    <cellStyle name="60% - Colore 4" xfId="814"/>
    <cellStyle name="60% - Colore 5" xfId="815"/>
    <cellStyle name="60% - Colore 6" xfId="816"/>
    <cellStyle name="60% - アクセント 1" xfId="817"/>
    <cellStyle name="60% - アクセント 2" xfId="818"/>
    <cellStyle name="60% - アクセント 3" xfId="819"/>
    <cellStyle name="60% - アクセント 4" xfId="820"/>
    <cellStyle name="60% - アクセント 5" xfId="821"/>
    <cellStyle name="60% - アクセント 6" xfId="822"/>
    <cellStyle name="60% - ส่วนที่ถูกเน้น1" xfId="823"/>
    <cellStyle name="60% - ส่วนที่ถูกเน้น2" xfId="824"/>
    <cellStyle name="60% - ส่วนที่ถูกเน้น3" xfId="825"/>
    <cellStyle name="60% - ส่วนที่ถูกเน้น4" xfId="826"/>
    <cellStyle name="60% - ส่วนที่ถูกเน้น5" xfId="827"/>
    <cellStyle name="60% - ส่วนที่ถูกเน้น6" xfId="828"/>
    <cellStyle name="75" xfId="829"/>
    <cellStyle name="a_QTR94_95_1ฟ๙ศธบ๑ณปฟช (2)" xfId="830"/>
    <cellStyle name="À¤ã×èí§ëáòâ¨øå" xfId="831"/>
    <cellStyle name="À¤ã×èí§ëáòâà»í" xfId="832"/>
    <cellStyle name="À¤ã×èí§ëáòâê¡ø" xfId="833"/>
    <cellStyle name="AA FRAME" xfId="834"/>
    <cellStyle name="AA HEADING" xfId="835"/>
    <cellStyle name="AA INITIALS" xfId="836"/>
    <cellStyle name="AA INPUT" xfId="837"/>
    <cellStyle name="AA LOCK" xfId="838"/>
    <cellStyle name="AA MGR NAME" xfId="839"/>
    <cellStyle name="AA NORMAL" xfId="840"/>
    <cellStyle name="AA NUMBER" xfId="841"/>
    <cellStyle name="AA NUMBER2" xfId="842"/>
    <cellStyle name="AA QUESTION" xfId="843"/>
    <cellStyle name="AA SHADE" xfId="844"/>
    <cellStyle name="abc" xfId="845"/>
    <cellStyle name="al_group" xfId="846"/>
    <cellStyle name="args.style" xfId="847"/>
    <cellStyle name="ber of montd" xfId="848"/>
    <cellStyle name="ber of montd 2" xfId="849"/>
    <cellStyle name="Berekening" xfId="850"/>
    <cellStyle name="BL - Style2" xfId="851"/>
    <cellStyle name="Body" xfId="852"/>
    <cellStyle name="BOLD10 - Style1" xfId="853"/>
    <cellStyle name="BOLD12 - Style3" xfId="854"/>
    <cellStyle name="Border" xfId="855"/>
    <cellStyle name="C01_Page_head" xfId="856"/>
    <cellStyle name="C02_Date line" xfId="857"/>
    <cellStyle name="C03_Col head general" xfId="858"/>
    <cellStyle name="C05_Current yr col head" xfId="859"/>
    <cellStyle name="C06_Previous yr col head" xfId="860"/>
    <cellStyle name="C08_Table text" xfId="861"/>
    <cellStyle name="C09_Text" xfId="862"/>
    <cellStyle name="C10_Text subhead" xfId="863"/>
    <cellStyle name="C11_Note head" xfId="864"/>
    <cellStyle name="C12_Annotation" xfId="865"/>
    <cellStyle name="C13_Annotation Superiors" xfId="866"/>
    <cellStyle name="C14_Current year figs" xfId="867"/>
    <cellStyle name="C14a_Current Year Figs 2 dec" xfId="868"/>
    <cellStyle name="C15_Previous year figs" xfId="869"/>
    <cellStyle name="C23_Folios" xfId="870"/>
    <cellStyle name="Calc Currency (0)" xfId="871"/>
    <cellStyle name="Calc Currency (0) 1" xfId="872"/>
    <cellStyle name="Calc Currency (0) 1 2" xfId="873"/>
    <cellStyle name="Calc Currency (0) 2" xfId="874"/>
    <cellStyle name="Calc Currency (0) 2 2" xfId="875"/>
    <cellStyle name="Calc Currency (0) 3" xfId="876"/>
    <cellStyle name="Calc Currency (0) 4" xfId="877"/>
    <cellStyle name="Calc Currency (0)_0 Final FS G4SCT 2008 after Adj. 2008 -  Draft # 1 ---- Income Tax Provision_Revised_Final---- (version 1)" xfId="878"/>
    <cellStyle name="Calc Currency (2)" xfId="879"/>
    <cellStyle name="Calc Currency (2) 1" xfId="880"/>
    <cellStyle name="Calc Currency (2) 1 2" xfId="881"/>
    <cellStyle name="Calc Currency (2) 2" xfId="882"/>
    <cellStyle name="Calc Currency (2)_0 Final FS G4SCT 2008 after Adj. 2008 -  Draft # 1 ---- Income Tax Provision_Revised_Final---- (version 1)" xfId="883"/>
    <cellStyle name="Calc Percent (0)" xfId="884"/>
    <cellStyle name="Calc Percent (0) 1" xfId="885"/>
    <cellStyle name="Calc Percent (0) 1 2" xfId="886"/>
    <cellStyle name="Calc Percent (0) 2" xfId="887"/>
    <cellStyle name="Calc Percent (0)_0 Final FS G4SCT 2008 after Adj. 2008 -  Draft # 1 ---- Income Tax Provision_Revised_Final---- (version 1)" xfId="888"/>
    <cellStyle name="Calc Percent (1)" xfId="889"/>
    <cellStyle name="Calc Percent (1) 1" xfId="890"/>
    <cellStyle name="Calc Percent (1) 1 2" xfId="891"/>
    <cellStyle name="Calc Percent (1) 2" xfId="892"/>
    <cellStyle name="Calc Percent (1)_0 Final FS G4SCT 2008 after Adj. 2008 -  Draft # 1 ---- Income Tax Provision_Revised_Final---- (version 1)" xfId="893"/>
    <cellStyle name="Calc Percent (2)" xfId="894"/>
    <cellStyle name="Calc Percent (2) 1" xfId="895"/>
    <cellStyle name="Calc Percent (2) 1 2" xfId="896"/>
    <cellStyle name="Calc Percent (2) 2" xfId="897"/>
    <cellStyle name="Calc Percent (2)_0 Final FS G4SCT 2008 after Adj. 2008 -  Draft # 1 ---- Income Tax Provision_Revised_Final---- (version 1)" xfId="898"/>
    <cellStyle name="Calc Units (0)" xfId="899"/>
    <cellStyle name="Calc Units (0) 1" xfId="900"/>
    <cellStyle name="Calc Units (0) 1 2" xfId="901"/>
    <cellStyle name="Calc Units (0) 2" xfId="902"/>
    <cellStyle name="Calc Units (0) 3" xfId="903"/>
    <cellStyle name="Calc Units (0)_0 Final FS G4SCT 2008 after Adj. 2008 -  Draft # 1 ---- Income Tax Provision_Revised_Final---- (version 1)" xfId="904"/>
    <cellStyle name="Calc Units (1)" xfId="905"/>
    <cellStyle name="Calc Units (1) 1" xfId="906"/>
    <cellStyle name="Calc Units (1) 1 2" xfId="907"/>
    <cellStyle name="Calc Units (1) 2" xfId="908"/>
    <cellStyle name="Calc Units (1)_0 Final FS G4SCT 2008 after Adj. 2008 -  Draft # 1 ---- Income Tax Provision_Revised_Final---- (version 1)" xfId="909"/>
    <cellStyle name="Calc Units (2)" xfId="910"/>
    <cellStyle name="Calc Units (2) 1" xfId="911"/>
    <cellStyle name="Calc Units (2) 1 2" xfId="912"/>
    <cellStyle name="Calc Units (2) 2" xfId="913"/>
    <cellStyle name="Calc Units (2)_0 Final FS G4SCT 2008 after Adj. 2008 -  Draft # 1 ---- Income Tax Provision_Revised_Final---- (version 1)" xfId="914"/>
    <cellStyle name="Calcolo" xfId="915"/>
    <cellStyle name="category" xfId="916"/>
    <cellStyle name="Cella collegata" xfId="917"/>
    <cellStyle name="Cella da controllare" xfId="918"/>
    <cellStyle name="Colore 1" xfId="919"/>
    <cellStyle name="Colore 2" xfId="920"/>
    <cellStyle name="Colore 3" xfId="921"/>
    <cellStyle name="Colore 4" xfId="922"/>
    <cellStyle name="Colore 5" xfId="923"/>
    <cellStyle name="Colore 6" xfId="924"/>
    <cellStyle name="Column Heading" xfId="925"/>
    <cellStyle name="Comma" xfId="926" builtinId="3"/>
    <cellStyle name="Comma  - Style1" xfId="927"/>
    <cellStyle name="Comma  - Style2" xfId="928"/>
    <cellStyle name="Comma  - Style3" xfId="929"/>
    <cellStyle name="Comma  - Style4" xfId="930"/>
    <cellStyle name="Comma  - Style5" xfId="931"/>
    <cellStyle name="Comma  - Style6" xfId="932"/>
    <cellStyle name="Comma  - Style7" xfId="933"/>
    <cellStyle name="Comma  - Style8" xfId="934"/>
    <cellStyle name="Comma (0.0)" xfId="935"/>
    <cellStyle name="Comma (0.00)" xfId="936"/>
    <cellStyle name="Comma (hidden)" xfId="937"/>
    <cellStyle name="Comma (index)" xfId="938"/>
    <cellStyle name="Comma [0] 2" xfId="939"/>
    <cellStyle name="Comma [0] 3" xfId="940"/>
    <cellStyle name="Comma [0] 3 2" xfId="941"/>
    <cellStyle name="Comma [00]" xfId="942"/>
    <cellStyle name="Comma [00] 1" xfId="943"/>
    <cellStyle name="Comma [00] 1 2" xfId="944"/>
    <cellStyle name="Comma [00] 2" xfId="945"/>
    <cellStyle name="Comma [00] 3" xfId="946"/>
    <cellStyle name="Comma [00]_0 Final FS G4SCT 2008 after Adj. 2008 -  Draft # 1 ---- Income Tax Provision_Revised_Final---- (version 1)" xfId="947"/>
    <cellStyle name="Comma 10" xfId="948"/>
    <cellStyle name="Comma 10 2" xfId="949"/>
    <cellStyle name="Comma 10 3" xfId="950"/>
    <cellStyle name="Comma 10 4" xfId="951"/>
    <cellStyle name="Comma 10 5" xfId="952"/>
    <cellStyle name="Comma 10_IPWL conv costs Oct 09" xfId="953"/>
    <cellStyle name="Comma 11" xfId="954"/>
    <cellStyle name="Comma 12" xfId="955"/>
    <cellStyle name="Comma 13" xfId="956"/>
    <cellStyle name="Comma 13 2" xfId="957"/>
    <cellStyle name="Comma 13 3" xfId="958"/>
    <cellStyle name="Comma 14" xfId="959"/>
    <cellStyle name="Comma 14 2" xfId="960"/>
    <cellStyle name="Comma 14 3" xfId="961"/>
    <cellStyle name="Comma 15" xfId="962"/>
    <cellStyle name="Comma 15 2" xfId="963"/>
    <cellStyle name="Comma 15 3" xfId="964"/>
    <cellStyle name="Comma 15_IRPE1209-Inventory-Nan" xfId="965"/>
    <cellStyle name="Comma 16" xfId="966"/>
    <cellStyle name="Comma 16 2" xfId="967"/>
    <cellStyle name="Comma 16 3" xfId="968"/>
    <cellStyle name="Comma 16 4" xfId="969"/>
    <cellStyle name="Comma 17" xfId="970"/>
    <cellStyle name="Comma 18" xfId="971"/>
    <cellStyle name="Comma 19" xfId="972"/>
    <cellStyle name="Comma 2" xfId="973"/>
    <cellStyle name="Comma 2 2" xfId="974"/>
    <cellStyle name="Comma 2 2 2" xfId="975"/>
    <cellStyle name="Comma 2 2 2 2" xfId="976"/>
    <cellStyle name="Comma 2 2 2 3" xfId="977"/>
    <cellStyle name="Comma 2 2 3" xfId="978"/>
    <cellStyle name="Comma 2 2 3 2" xfId="979"/>
    <cellStyle name="Comma 2 2 3 3" xfId="980"/>
    <cellStyle name="Comma 2 2 3 4" xfId="981"/>
    <cellStyle name="Comma 2 2 3_Raw Material Ledger 521 July to sept 08 040109" xfId="982"/>
    <cellStyle name="Comma 2 2 4" xfId="983"/>
    <cellStyle name="Comma 2 2 4 2" xfId="984"/>
    <cellStyle name="Comma 2 2 4 3" xfId="985"/>
    <cellStyle name="Comma 2 2 5" xfId="986"/>
    <cellStyle name="Comma 2 2 6" xfId="987"/>
    <cellStyle name="Comma 2 2 7" xfId="988"/>
    <cellStyle name="Comma 2 2 8" xfId="989"/>
    <cellStyle name="Comma 2 2_03_Mar 10 RM_RM Others_revised" xfId="990"/>
    <cellStyle name="Comma 2 3" xfId="991"/>
    <cellStyle name="Comma 2 3 2" xfId="992"/>
    <cellStyle name="Comma 2 3 3" xfId="993"/>
    <cellStyle name="Comma 2 3_TOP-WAN-HC-Sep'09-update" xfId="994"/>
    <cellStyle name="Comma 2 4" xfId="995"/>
    <cellStyle name="Comma 2 5" xfId="996"/>
    <cellStyle name="Comma 2 6" xfId="997"/>
    <cellStyle name="Comma 2 7" xfId="998"/>
    <cellStyle name="Comma 2 8" xfId="999"/>
    <cellStyle name="Comma 2_03_Mar 10 RM_RM Others_revised" xfId="1000"/>
    <cellStyle name="Comma 20" xfId="1001"/>
    <cellStyle name="Comma 20 2" xfId="1002"/>
    <cellStyle name="Comma 21" xfId="1003"/>
    <cellStyle name="Comma 22" xfId="1004"/>
    <cellStyle name="Comma 23" xfId="1005"/>
    <cellStyle name="Comma 24" xfId="1006"/>
    <cellStyle name="Comma 25" xfId="1007"/>
    <cellStyle name="Comma 26" xfId="1008"/>
    <cellStyle name="Comma 27" xfId="1009"/>
    <cellStyle name="Comma 28" xfId="1010"/>
    <cellStyle name="Comma 29" xfId="1011"/>
    <cellStyle name="Comma 3" xfId="1012"/>
    <cellStyle name="Comma 3 2" xfId="1013"/>
    <cellStyle name="Comma 3 2 2" xfId="1014"/>
    <cellStyle name="Comma 3 2 3" xfId="1015"/>
    <cellStyle name="Comma 3 2 4" xfId="1016"/>
    <cellStyle name="Comma 3 2 5" xfId="1017"/>
    <cellStyle name="Comma 3 2_03_Mar 10 RM_RM Others_revised" xfId="1018"/>
    <cellStyle name="Comma 3 3" xfId="1019"/>
    <cellStyle name="Comma 3 4" xfId="1020"/>
    <cellStyle name="Comma 3 5" xfId="1021"/>
    <cellStyle name="Comma 3 6" xfId="1022"/>
    <cellStyle name="Comma 3 7" xfId="1023"/>
    <cellStyle name="Comma 3_03_Mar 10 RM_RM Others_revised" xfId="1024"/>
    <cellStyle name="Comma 30" xfId="1025"/>
    <cellStyle name="Comma 31" xfId="1026"/>
    <cellStyle name="Comma 32" xfId="1027"/>
    <cellStyle name="Comma 33" xfId="1028"/>
    <cellStyle name="Comma 33 2" xfId="1029"/>
    <cellStyle name="Comma 34" xfId="1030"/>
    <cellStyle name="Comma 35" xfId="1031"/>
    <cellStyle name="Comma 36" xfId="1032"/>
    <cellStyle name="Comma 37" xfId="1033"/>
    <cellStyle name="Comma 38" xfId="1034"/>
    <cellStyle name="Comma 38 2" xfId="1035"/>
    <cellStyle name="Comma 39" xfId="1036"/>
    <cellStyle name="Comma 39 2" xfId="1037"/>
    <cellStyle name="Comma 4" xfId="1038"/>
    <cellStyle name="Comma 4 2" xfId="1039"/>
    <cellStyle name="Comma 4 3" xfId="1040"/>
    <cellStyle name="Comma 4 4" xfId="1041"/>
    <cellStyle name="Comma 4_Inventory reconciliation IRP workington2008" xfId="1042"/>
    <cellStyle name="Comma 40" xfId="1043"/>
    <cellStyle name="Comma 41" xfId="1044"/>
    <cellStyle name="Comma 42" xfId="1045"/>
    <cellStyle name="Comma 42 2" xfId="1046"/>
    <cellStyle name="Comma 43" xfId="1047"/>
    <cellStyle name="Comma 43 2" xfId="1048"/>
    <cellStyle name="Comma 43 2 2" xfId="1049"/>
    <cellStyle name="Comma 43 3" xfId="1050"/>
    <cellStyle name="Comma 44" xfId="1051"/>
    <cellStyle name="Comma 44 2" xfId="1052"/>
    <cellStyle name="Comma 45" xfId="1053"/>
    <cellStyle name="Comma 45 2" xfId="1054"/>
    <cellStyle name="Comma 46" xfId="1055"/>
    <cellStyle name="Comma 46 2" xfId="1056"/>
    <cellStyle name="Comma 47" xfId="1057"/>
    <cellStyle name="Comma 5" xfId="1058"/>
    <cellStyle name="Comma 5 2" xfId="1059"/>
    <cellStyle name="Comma 5 3" xfId="1060"/>
    <cellStyle name="Comma 5 4" xfId="1061"/>
    <cellStyle name="Comma 5 4 2" xfId="1062"/>
    <cellStyle name="Comma 5 5" xfId="1063"/>
    <cellStyle name="Comma 5_Inventory reconciliation IRP workington2008" xfId="1064"/>
    <cellStyle name="Comma 6" xfId="1065"/>
    <cellStyle name="Comma 6 2" xfId="1066"/>
    <cellStyle name="Comma 6 3" xfId="1067"/>
    <cellStyle name="Comma 6 4" xfId="1068"/>
    <cellStyle name="Comma 6_Inventory reconciliation IRP workington2008" xfId="1069"/>
    <cellStyle name="Comma 7" xfId="1070"/>
    <cellStyle name="Comma 7 2" xfId="1071"/>
    <cellStyle name="Comma 7 2 2" xfId="1072"/>
    <cellStyle name="Comma 7 2 3" xfId="1073"/>
    <cellStyle name="Comma 7 3" xfId="1074"/>
    <cellStyle name="Comma 7 4" xfId="1075"/>
    <cellStyle name="Comma 7 5" xfId="1076"/>
    <cellStyle name="Comma 7_03_Mar 10 RM_RM Others_revised" xfId="1077"/>
    <cellStyle name="Comma 8" xfId="1078"/>
    <cellStyle name="Comma 8 2" xfId="1079"/>
    <cellStyle name="Comma 8 3" xfId="1080"/>
    <cellStyle name="Comma 8 4" xfId="1081"/>
    <cellStyle name="Comma 8_IRH Europe MIS Jul 08" xfId="1082"/>
    <cellStyle name="Comma 9" xfId="1083"/>
    <cellStyle name="Comma 9 2" xfId="1084"/>
    <cellStyle name="Comma 9 3" xfId="1085"/>
    <cellStyle name="Comma 9 4" xfId="1086"/>
    <cellStyle name="Comma 9 5" xfId="1087"/>
    <cellStyle name="Comma 9_IRH Europe MIS Jul 08" xfId="1088"/>
    <cellStyle name="comma zerodec" xfId="1089"/>
    <cellStyle name="Comma0" xfId="1090"/>
    <cellStyle name="Comma0 - Modelo1" xfId="1091"/>
    <cellStyle name="Comma0 - Style1" xfId="1092"/>
    <cellStyle name="Comma0 2" xfId="1093"/>
    <cellStyle name="Comma0 2 2" xfId="1094"/>
    <cellStyle name="Comma0 2 2 2" xfId="1095"/>
    <cellStyle name="Comma0 2 3" xfId="1096"/>
    <cellStyle name="Comma0 3" xfId="1097"/>
    <cellStyle name="Comma0 3 2" xfId="1098"/>
    <cellStyle name="Comma0 4" xfId="1099"/>
    <cellStyle name="Comma0 4 2" xfId="1100"/>
    <cellStyle name="Comma0 5" xfId="1101"/>
    <cellStyle name="Comma0 6" xfId="1102"/>
    <cellStyle name="Comma0_AR" xfId="1103"/>
    <cellStyle name="Comma1 - Modelo2" xfId="1104"/>
    <cellStyle name="Comma1 - Style2" xfId="1105"/>
    <cellStyle name="company_title" xfId="1106"/>
    <cellStyle name="Controlecel" xfId="1107"/>
    <cellStyle name="Copied" xfId="1108"/>
    <cellStyle name="Cover Date" xfId="1109"/>
    <cellStyle name="Cover Subtitle" xfId="1110"/>
    <cellStyle name="Cover Title" xfId="1111"/>
    <cellStyle name="Credit" xfId="1112"/>
    <cellStyle name="Credit subtotal" xfId="1113"/>
    <cellStyle name="Curpency_FGCOST-1_TCC-LCASH" xfId="1114"/>
    <cellStyle name="Curren - Style3" xfId="1115"/>
    <cellStyle name="Curren - Style4" xfId="1116"/>
    <cellStyle name="Currency (hidden)" xfId="1117"/>
    <cellStyle name="Currency [0]b" xfId="1118"/>
    <cellStyle name="Currency [00]" xfId="1119"/>
    <cellStyle name="Currency [00] 1" xfId="1120"/>
    <cellStyle name="Currency [00] 1 2" xfId="1121"/>
    <cellStyle name="Currency [00] 2" xfId="1122"/>
    <cellStyle name="Currency [00] 3" xfId="1123"/>
    <cellStyle name="Currency [00]_0 Final FS G4SCT 2008 after Adj. 2008 -  Draft # 1 ---- Income Tax Provision_Revised_Final---- (version 1)" xfId="1124"/>
    <cellStyle name="Currency _x001b_0]_laroux_MATERAL2_REINT98" xfId="1125"/>
    <cellStyle name="Currency 2" xfId="1126"/>
    <cellStyle name="currency(2)" xfId="1127"/>
    <cellStyle name="currency(2) 2" xfId="1128"/>
    <cellStyle name="Currency0" xfId="1129"/>
    <cellStyle name="Currency0 2" xfId="1130"/>
    <cellStyle name="Currency0 3" xfId="1131"/>
    <cellStyle name="Currency0 3 2" xfId="1132"/>
    <cellStyle name="Currency1" xfId="1133"/>
    <cellStyle name="Currency2" xfId="1134"/>
    <cellStyle name="Currency2 2" xfId="1135"/>
    <cellStyle name="Custom" xfId="1136"/>
    <cellStyle name="Custom - Style8" xfId="1137"/>
    <cellStyle name="Dan" xfId="1138"/>
    <cellStyle name="Data   - Style2" xfId="1139"/>
    <cellStyle name="Date" xfId="1140"/>
    <cellStyle name="Date 2" xfId="1141"/>
    <cellStyle name="Date 2 2" xfId="1142"/>
    <cellStyle name="Date 2 2 2" xfId="1143"/>
    <cellStyle name="Date 2 3" xfId="1144"/>
    <cellStyle name="Date 3" xfId="1145"/>
    <cellStyle name="Date 3 2" xfId="1146"/>
    <cellStyle name="Date 4" xfId="1147"/>
    <cellStyle name="Date 4 2" xfId="1148"/>
    <cellStyle name="Date 5" xfId="1149"/>
    <cellStyle name="Date Short" xfId="1150"/>
    <cellStyle name="Date Short 1" xfId="1151"/>
    <cellStyle name="Date Short 1 2" xfId="1152"/>
    <cellStyle name="Date Short 2" xfId="1153"/>
    <cellStyle name="Date Short 3" xfId="1154"/>
    <cellStyle name="Date Short_0 Final FS G4SCT 2008 after Adj. 2008 -  Draft # 1 ---- Income Tax Provision_Revised_Final---- (version 1)" xfId="1155"/>
    <cellStyle name="Date_5.BSR Q4-12 2006 Taxes (15 23)" xfId="1156"/>
    <cellStyle name="day of the month before or after" xfId="1157"/>
    <cellStyle name="day of the month before or after 2" xfId="1158"/>
    <cellStyle name="Debit" xfId="1159"/>
    <cellStyle name="DELTA" xfId="1160"/>
    <cellStyle name="Deviant" xfId="1161"/>
    <cellStyle name="Deviant 2" xfId="1162"/>
    <cellStyle name="Dezimal [0]_35ERI8T2gbIEMixb4v26icuOo" xfId="1163"/>
    <cellStyle name="Dezimal_35ERI8T2gbIEMixb4v26icuOo" xfId="1164"/>
    <cellStyle name="Dia" xfId="1165"/>
    <cellStyle name="Dollar (zero dec)" xfId="1166"/>
    <cellStyle name="Dziesi๊tny [0]_laroux" xfId="1167"/>
    <cellStyle name="Dziesi๊tny_laroux" xfId="1168"/>
    <cellStyle name="E&amp;Y House" xfId="1169"/>
    <cellStyle name="Encabez1" xfId="1170"/>
    <cellStyle name="Encabez2" xfId="1171"/>
    <cellStyle name="Enter Currency (0)" xfId="1172"/>
    <cellStyle name="Enter Currency (0) 1" xfId="1173"/>
    <cellStyle name="Enter Currency (0) 2" xfId="1174"/>
    <cellStyle name="Enter Currency (0)_0 Final FS G4SCT 2008 after Adj. 2008 -  Draft # 1 ---- Income Tax Provision_Revised_Final---- (version 1)" xfId="1175"/>
    <cellStyle name="Enter Currency (2)" xfId="1176"/>
    <cellStyle name="Enter Currency (2) 1" xfId="1177"/>
    <cellStyle name="Enter Currency (2) 2" xfId="1178"/>
    <cellStyle name="Enter Currency (2) 3" xfId="1179"/>
    <cellStyle name="Enter Currency (2) 3 2" xfId="1180"/>
    <cellStyle name="Enter Currency (2)_0 Final FS G4SCT 2008 after Adj. 2008 -  Draft # 1 ---- Income Tax Provision_Revised_Final---- (version 1)" xfId="1181"/>
    <cellStyle name="Enter Units (0)" xfId="1182"/>
    <cellStyle name="Enter Units (0) 1" xfId="1183"/>
    <cellStyle name="Enter Units (0) 2" xfId="1184"/>
    <cellStyle name="Enter Units (0)_0 Final FS G4SCT 2008 after Adj. 2008 -  Draft # 1 ---- Income Tax Provision_Revised_Final---- (version 1)" xfId="1185"/>
    <cellStyle name="Enter Units (1)" xfId="1186"/>
    <cellStyle name="Enter Units (1) 1" xfId="1187"/>
    <cellStyle name="Enter Units (1) 1 2" xfId="1188"/>
    <cellStyle name="Enter Units (1) 2" xfId="1189"/>
    <cellStyle name="Enter Units (1)_0 Final FS G4SCT 2008 after Adj. 2008 -  Draft # 1 ---- Income Tax Provision_Revised_Final---- (version 1)" xfId="1190"/>
    <cellStyle name="Enter Units (2)" xfId="1191"/>
    <cellStyle name="Enter Units (2) 1" xfId="1192"/>
    <cellStyle name="Enter Units (2) 1 2" xfId="1193"/>
    <cellStyle name="Enter Units (2) 2" xfId="1194"/>
    <cellStyle name="Enter Units (2)_0 Final FS G4SCT 2008 after Adj. 2008 -  Draft # 1 ---- Income Tax Provision_Revised_Final---- (version 1)" xfId="1195"/>
    <cellStyle name="Entered" xfId="1196"/>
    <cellStyle name="entry" xfId="1197"/>
    <cellStyle name="Euro" xfId="1198"/>
    <cellStyle name="Euro 2" xfId="1199"/>
    <cellStyle name="Excel_BuiltIn_Comma 1" xfId="1200"/>
    <cellStyle name="F2" xfId="1201"/>
    <cellStyle name="F3" xfId="1202"/>
    <cellStyle name="F4" xfId="1203"/>
    <cellStyle name="F5" xfId="1204"/>
    <cellStyle name="F6" xfId="1205"/>
    <cellStyle name="F7" xfId="1206"/>
    <cellStyle name="F8" xfId="1207"/>
    <cellStyle name="Factor" xfId="1208"/>
    <cellStyle name="Fijo" xfId="1209"/>
    <cellStyle name="Financiero" xfId="1210"/>
    <cellStyle name="Fixed" xfId="1211"/>
    <cellStyle name="Fixed 2" xfId="1212"/>
    <cellStyle name="Fixed 2 2" xfId="1213"/>
    <cellStyle name="Fixed 2 2 2" xfId="1214"/>
    <cellStyle name="Fixed 2 3" xfId="1215"/>
    <cellStyle name="Fixed 3" xfId="1216"/>
    <cellStyle name="Fixed 3 2" xfId="1217"/>
    <cellStyle name="Fixed 4" xfId="1218"/>
    <cellStyle name="Fixed 4 2" xfId="1219"/>
    <cellStyle name="Fixed 5" xfId="1220"/>
    <cellStyle name="Footer SBILogo1" xfId="1221"/>
    <cellStyle name="Footer SBILogo2" xfId="1222"/>
    <cellStyle name="Footnote" xfId="1223"/>
    <cellStyle name="Footnote Reference" xfId="1224"/>
    <cellStyle name="Footnote_2005_1st Draft_Tax computation_Valspar_011906" xfId="1225"/>
    <cellStyle name="Format Number Column" xfId="1226"/>
    <cellStyle name="Gekoppelde cel" xfId="1227"/>
    <cellStyle name="Goed" xfId="1228"/>
    <cellStyle name="Grey" xfId="1229"/>
    <cellStyle name="Grey 2" xfId="1230"/>
    <cellStyle name="gs]_x000d__x000a_Window=23,56,584,348, , ,1_x000d__x000a_dir1=0,0,491,191,-1,-1,1,30,201,1905,245,H:\WINDOWS\*.*_x000d__x000a_dir10=44,44,544,323," xfId="1231"/>
    <cellStyle name="gs]_x000d__x000a_Window=23,56,584,348, , ,1_x000d__x000a_dir1=0,0,491,191,-1,-1,1,30,201,1905,245,H:\WINDOWS\*.*_x000d__x000a_dir10=44,44,544,323, 2" xfId="1232"/>
    <cellStyle name="gs]_x000d__x000a_Window=23,56,584,348, , ,1_x000d__x000a_dir1=0,0,491,191,-1,-1,1,30,201,1905,245,H:\WINDOWS\*.*_x000d__x000a_dir10=44,44,544,323, 2 2" xfId="1233"/>
    <cellStyle name="gs]_x000d__x000a_Window=23,56,584,348, , ,1_x000d__x000a_dir1=0,0,491,191,-1,-1,1,30,201,1905,245,H:\WINDOWS\*.*_x000d__x000a_dir10=44,44,544,323, 2 2 2" xfId="1234"/>
    <cellStyle name="gs]_x000d__x000a_Window=23,56,584,348, , ,1_x000d__x000a_dir1=0,0,491,191,-1,-1,1,30,201,1905,245,H:\WINDOWS\*.*_x000d__x000a_dir10=44,44,544,323, 2 3" xfId="1235"/>
    <cellStyle name="gs]_x000d__x000a_Window=23,56,584,348, , ,1_x000d__x000a_dir1=0,0,491,191,-1,-1,1,30,201,1905,245,H:\WINDOWS\*.*_x000d__x000a_dir10=44,44,544,323, 3" xfId="1236"/>
    <cellStyle name="gs]_x000d__x000a_Window=23,56,584,348, , ,1_x000d__x000a_dir1=0,0,491,191,-1,-1,1,30,201,1905,245,H:\WINDOWS\*.*_x000d__x000a_dir10=44,44,544,323, 3 2" xfId="1237"/>
    <cellStyle name="gs]_x000d__x000a_Window=23,56,584,348, , ,1_x000d__x000a_dir1=0,0,491,191,-1,-1,1,30,201,1905,245,H:\WINDOWS\*.*_x000d__x000a_dir10=44,44,544,323, 4" xfId="1238"/>
    <cellStyle name="Head 1" xfId="1239"/>
    <cellStyle name="Header" xfId="1240"/>
    <cellStyle name="Header Draft Stamp" xfId="1241"/>
    <cellStyle name="Header_2005_1st Draft_Tax computation_Valspar_011906" xfId="1242"/>
    <cellStyle name="Header1" xfId="1243"/>
    <cellStyle name="Header1 1" xfId="1244"/>
    <cellStyle name="Header1 1 2" xfId="1245"/>
    <cellStyle name="Header1 2" xfId="1246"/>
    <cellStyle name="Header1 3" xfId="1247"/>
    <cellStyle name="Header1_0 Final FS G4SCT 2008 after Adj. 2008 -  Draft # 1 ---- Income Tax Provision_Revised_Final---- (version 1)" xfId="1248"/>
    <cellStyle name="Header2" xfId="1249"/>
    <cellStyle name="Header2 1" xfId="1250"/>
    <cellStyle name="Header2 1 2" xfId="1251"/>
    <cellStyle name="Header2 2" xfId="1252"/>
    <cellStyle name="Header2 3" xfId="1253"/>
    <cellStyle name="Header2_0 Final FS G4SCT 2008 after Adj. 2008 -  Draft # 1 ---- Income Tax Provision_Revised_Final---- (version 1)" xfId="1254"/>
    <cellStyle name="Heading" xfId="1255"/>
    <cellStyle name="Heading 1 1" xfId="1256"/>
    <cellStyle name="Heading 1 2" xfId="1257"/>
    <cellStyle name="Heading 1 3" xfId="1258"/>
    <cellStyle name="Heading 1 Above" xfId="1259"/>
    <cellStyle name="Heading 1+" xfId="1260"/>
    <cellStyle name="Heading 2 2" xfId="1261"/>
    <cellStyle name="Heading 2 3" xfId="1262"/>
    <cellStyle name="Heading 2 Below" xfId="1263"/>
    <cellStyle name="Heading 2+" xfId="1264"/>
    <cellStyle name="Heading 3+" xfId="1265"/>
    <cellStyle name="HEADING, MAJOR" xfId="1266"/>
    <cellStyle name="HEADING, MINOR" xfId="1267"/>
    <cellStyle name="HEADING, RIGHT" xfId="1268"/>
    <cellStyle name="HEADING,MAJOR" xfId="1269"/>
    <cellStyle name="HEADING1" xfId="1270"/>
    <cellStyle name="HEADING2" xfId="1271"/>
    <cellStyle name="HEADING2 2" xfId="1272"/>
    <cellStyle name="HEADINGS" xfId="1273"/>
    <cellStyle name="HEADINGSTOP" xfId="1274"/>
    <cellStyle name="Hidden" xfId="1275"/>
    <cellStyle name="Hyperlink 1" xfId="1276"/>
    <cellStyle name="Hyperlink 2" xfId="1277"/>
    <cellStyle name="Indent" xfId="1278"/>
    <cellStyle name="Info_Main" xfId="1279"/>
    <cellStyle name="Input [yellow]" xfId="1280"/>
    <cellStyle name="Input [yellow] 2" xfId="1281"/>
    <cellStyle name="InputCurrency" xfId="1282"/>
    <cellStyle name="InputCurrency 2" xfId="1283"/>
    <cellStyle name="InputPercent1" xfId="1284"/>
    <cellStyle name="Integer" xfId="1285"/>
    <cellStyle name="Integer 2" xfId="1286"/>
    <cellStyle name="Invoer" xfId="1287"/>
    <cellStyle name="Kop 1" xfId="1288"/>
    <cellStyle name="Kop 2" xfId="1289"/>
    <cellStyle name="Kop 3" xfId="1290"/>
    <cellStyle name="Kop 4" xfId="1291"/>
    <cellStyle name="KPMG Heading 1" xfId="1292"/>
    <cellStyle name="KPMG Heading 2" xfId="1293"/>
    <cellStyle name="KPMG Heading 3" xfId="1294"/>
    <cellStyle name="KPMG Heading 4" xfId="1295"/>
    <cellStyle name="KPMG Normal" xfId="1296"/>
    <cellStyle name="KPMG Normal 2" xfId="1297"/>
    <cellStyle name="KPMG Normal Text" xfId="1298"/>
    <cellStyle name="KPMG Normal Text 2" xfId="1299"/>
    <cellStyle name="KPMG Normal_10" xfId="1300"/>
    <cellStyle name="Labels - Style3" xfId="1301"/>
    <cellStyle name="left" xfId="1302"/>
    <cellStyle name="Link Currency (0)" xfId="1303"/>
    <cellStyle name="Link Currency (0) 1" xfId="1304"/>
    <cellStyle name="Link Currency (0) 2" xfId="1305"/>
    <cellStyle name="Link Currency (0)_0 Final FS G4SCT 2008 after Adj. 2008 -  Draft # 1 ---- Income Tax Provision_Revised_Final---- (version 1)" xfId="1306"/>
    <cellStyle name="Link Currency (2)" xfId="1307"/>
    <cellStyle name="Link Currency (2) 1" xfId="1308"/>
    <cellStyle name="Link Currency (2) 1 2" xfId="1309"/>
    <cellStyle name="Link Currency (2) 2" xfId="1310"/>
    <cellStyle name="Link Currency (2)_0 Final FS G4SCT 2008 after Adj. 2008 -  Draft # 1 ---- Income Tax Provision_Revised_Final---- (version 1)" xfId="1311"/>
    <cellStyle name="Link Units (0)" xfId="1312"/>
    <cellStyle name="Link Units (0) 1" xfId="1313"/>
    <cellStyle name="Link Units (0) 2" xfId="1314"/>
    <cellStyle name="Link Units (0)_0 Final FS G4SCT 2008 after Adj. 2008 -  Draft # 1 ---- Income Tax Provision_Revised_Final---- (version 1)" xfId="1315"/>
    <cellStyle name="Link Units (1)" xfId="1316"/>
    <cellStyle name="Link Units (1) 1" xfId="1317"/>
    <cellStyle name="Link Units (1) 1 2" xfId="1318"/>
    <cellStyle name="Link Units (1) 2" xfId="1319"/>
    <cellStyle name="Link Units (1)_0 Final FS G4SCT 2008 after Adj. 2008 -  Draft # 1 ---- Income Tax Provision_Revised_Final---- (version 1)" xfId="1320"/>
    <cellStyle name="Link Units (2)" xfId="1321"/>
    <cellStyle name="Link Units (2) 1" xfId="1322"/>
    <cellStyle name="Link Units (2) 1 2" xfId="1323"/>
    <cellStyle name="Link Units (2) 2" xfId="1324"/>
    <cellStyle name="Link Units (2)_0 Final FS G4SCT 2008 after Adj. 2008 -  Draft # 1 ---- Income Tax Provision_Revised_Final---- (version 1)" xfId="1325"/>
    <cellStyle name="M" xfId="1326"/>
    <cellStyle name="Miglia - Stile1" xfId="1327"/>
    <cellStyle name="Miglia - Stile2" xfId="1328"/>
    <cellStyle name="Miglia - Stile3" xfId="1329"/>
    <cellStyle name="Miglia - Stile4" xfId="1330"/>
    <cellStyle name="Miglia - Stile5" xfId="1331"/>
    <cellStyle name="Migliaia (0)" xfId="1332"/>
    <cellStyle name="Migliaia (0) 2" xfId="1333"/>
    <cellStyle name="Migliaia_9611A02C" xfId="1334"/>
    <cellStyle name="Millares [0]_10 AVERIAS MASIVAS + ANT" xfId="1335"/>
    <cellStyle name="Millares_10 AVERIAS MASIVAS + ANT" xfId="1336"/>
    <cellStyle name="Milliers [0]_AR1194" xfId="1337"/>
    <cellStyle name="Milliers_AR1194" xfId="1338"/>
    <cellStyle name="Model" xfId="1339"/>
    <cellStyle name="Mon?taire [0]_AR1194" xfId="1340"/>
    <cellStyle name="Mon?taire_AR1194" xfId="1341"/>
    <cellStyle name="Moneda [0]_10 AVERIAS MASIVAS + ANT" xfId="1342"/>
    <cellStyle name="Moneda_10 AVERIAS MASIVAS + ANT" xfId="1343"/>
    <cellStyle name="Monétaire [0]_Capex2001" xfId="1344"/>
    <cellStyle name="Monétaire_Capex2001" xfId="1345"/>
    <cellStyle name="Monetario" xfId="1346"/>
    <cellStyle name="Mon้taire [0]_laroux" xfId="1347"/>
    <cellStyle name="Mon้taire_laroux" xfId="1348"/>
    <cellStyle name="Mon騁aire [0]_AR1194" xfId="1349"/>
    <cellStyle name="Mon騁aire_AR1194" xfId="1350"/>
    <cellStyle name="ms??9" xfId="1351"/>
    <cellStyle name="ms明朝9" xfId="1352"/>
    <cellStyle name="Multiple" xfId="1353"/>
    <cellStyle name="Multiple 2" xfId="1354"/>
    <cellStyle name="n" xfId="1355"/>
    <cellStyle name="n 2" xfId="1356"/>
    <cellStyle name="NATTIDA" xfId="1357"/>
    <cellStyle name="NEE" xfId="1358"/>
    <cellStyle name="Neutraal" xfId="1359"/>
    <cellStyle name="Neutrale" xfId="1360"/>
    <cellStyle name="New Times Roman" xfId="1361"/>
    <cellStyle name="New Times Roman 2" xfId="1362"/>
    <cellStyle name="no dec" xfId="1363"/>
    <cellStyle name="Nor}al" xfId="1364"/>
    <cellStyle name="Nor}al 2" xfId="1365"/>
    <cellStyle name="Norm੎੎" xfId="1366"/>
    <cellStyle name="Normal" xfId="0" builtinId="0"/>
    <cellStyle name="Normal - Stile6" xfId="1367"/>
    <cellStyle name="Normal - Stile7" xfId="1368"/>
    <cellStyle name="Normal - Stile8" xfId="1369"/>
    <cellStyle name="Normal - Style1" xfId="1370"/>
    <cellStyle name="Normal - Style2" xfId="1371"/>
    <cellStyle name="Normal - Style2 2" xfId="1372"/>
    <cellStyle name="Normal - Style2 2 2" xfId="1373"/>
    <cellStyle name="Normal - Style3" xfId="1374"/>
    <cellStyle name="Normal - Style4" xfId="1375"/>
    <cellStyle name="Normal - Style5" xfId="1376"/>
    <cellStyle name="Normal - Style6" xfId="1377"/>
    <cellStyle name="Normal - Style7" xfId="1378"/>
    <cellStyle name="Normal - Style8" xfId="1379"/>
    <cellStyle name="Normal 10" xfId="1380"/>
    <cellStyle name="Normal 10 2" xfId="1381"/>
    <cellStyle name="Normal 11" xfId="1382"/>
    <cellStyle name="Normal 11 2" xfId="1383"/>
    <cellStyle name="Normal 12" xfId="1384"/>
    <cellStyle name="Normal 12 2" xfId="1385"/>
    <cellStyle name="Normal 13" xfId="1386"/>
    <cellStyle name="Normal 13 2" xfId="1387"/>
    <cellStyle name="Normal 14" xfId="1388"/>
    <cellStyle name="Normal 14 2" xfId="1389"/>
    <cellStyle name="Normal 15" xfId="1390"/>
    <cellStyle name="Normal 16" xfId="1391"/>
    <cellStyle name="Normal 16 2" xfId="1392"/>
    <cellStyle name="Normal 17" xfId="1393"/>
    <cellStyle name="Normal 18" xfId="1394"/>
    <cellStyle name="Normal 19" xfId="1395"/>
    <cellStyle name="Normal 19 2" xfId="1396"/>
    <cellStyle name="Normal 2" xfId="1397"/>
    <cellStyle name="Normal 2 2" xfId="1398"/>
    <cellStyle name="Normal 2 2 2" xfId="1399"/>
    <cellStyle name="Normal 2 2 3" xfId="1400"/>
    <cellStyle name="Normal 2 2 4" xfId="1401"/>
    <cellStyle name="Normal 2 2_03_Mar 10 RM_RM Others_revised" xfId="1402"/>
    <cellStyle name="Normal 2 3" xfId="1403"/>
    <cellStyle name="Normal 2 3 2" xfId="1404"/>
    <cellStyle name="Normal 2 4" xfId="1405"/>
    <cellStyle name="Normal 2 4 2" xfId="1406"/>
    <cellStyle name="Normal 2 5" xfId="1407"/>
    <cellStyle name="Normal 2 6" xfId="1408"/>
    <cellStyle name="Normal 2 6 2" xfId="1409"/>
    <cellStyle name="Normal 2 7" xfId="1410"/>
    <cellStyle name="Normal 2_518 TB" xfId="1411"/>
    <cellStyle name="Normal 20" xfId="1412"/>
    <cellStyle name="Normal 20 2" xfId="1413"/>
    <cellStyle name="Normal 21" xfId="1414"/>
    <cellStyle name="Normal 21 2" xfId="1415"/>
    <cellStyle name="Normal 22" xfId="1416"/>
    <cellStyle name="Normal 22 2" xfId="1417"/>
    <cellStyle name="Normal 23" xfId="1418"/>
    <cellStyle name="Normal 24" xfId="1419"/>
    <cellStyle name="Normal 3" xfId="1420"/>
    <cellStyle name="Normal 3 2" xfId="1421"/>
    <cellStyle name="Normal 3 2 2" xfId="1422"/>
    <cellStyle name="Normal 3 3" xfId="1423"/>
    <cellStyle name="Normal 3 4" xfId="1424"/>
    <cellStyle name="Normal 3 5" xfId="1425"/>
    <cellStyle name="Normal 3 6" xfId="1426"/>
    <cellStyle name="Normal 3_IRH Europe MIS Jul 08" xfId="1427"/>
    <cellStyle name="Normal 30" xfId="1953"/>
    <cellStyle name="Normal 33" xfId="1954"/>
    <cellStyle name="Normal 4" xfId="1428"/>
    <cellStyle name="Normal 4 2" xfId="1429"/>
    <cellStyle name="Normal 4 3" xfId="1430"/>
    <cellStyle name="Normal 4 4" xfId="1431"/>
    <cellStyle name="Normal 4 4 2" xfId="1432"/>
    <cellStyle name="Normal 4 5" xfId="1433"/>
    <cellStyle name="Normal 4_Raw Material Ledger 521 July to sept 08 040109" xfId="1434"/>
    <cellStyle name="Normal 5" xfId="1435"/>
    <cellStyle name="Normal 5 2" xfId="1436"/>
    <cellStyle name="Normal 5 3" xfId="1437"/>
    <cellStyle name="Normal 5 4" xfId="1438"/>
    <cellStyle name="Normal 5 5" xfId="1439"/>
    <cellStyle name="Normal 5_IRH Europe MIS Jul 08" xfId="1440"/>
    <cellStyle name="Normal 6" xfId="1441"/>
    <cellStyle name="Normal 6 2" xfId="1442"/>
    <cellStyle name="Normal 6 2 2" xfId="1443"/>
    <cellStyle name="Normal 6 3" xfId="1444"/>
    <cellStyle name="Normal 7" xfId="1445"/>
    <cellStyle name="Normal 7 2" xfId="1446"/>
    <cellStyle name="Normal 7 2 2" xfId="1447"/>
    <cellStyle name="Normal 7 2 3" xfId="1448"/>
    <cellStyle name="Normal 7 2 4" xfId="1449"/>
    <cellStyle name="Normal 7 3" xfId="1450"/>
    <cellStyle name="Normal 7 3 2" xfId="1451"/>
    <cellStyle name="Normal 7 3 3" xfId="1452"/>
    <cellStyle name="Normal 7 4" xfId="1453"/>
    <cellStyle name="Normal 7 5" xfId="1454"/>
    <cellStyle name="Normal 7 6" xfId="1455"/>
    <cellStyle name="Normal 7_03_Mar 10 RM_RM Others_revised" xfId="1456"/>
    <cellStyle name="Normal 8" xfId="1457"/>
    <cellStyle name="Normal 8 2" xfId="1458"/>
    <cellStyle name="Normal 9" xfId="1459"/>
    <cellStyle name="Normal 9 2" xfId="1460"/>
    <cellStyle name="Normal 9 2 2" xfId="1461"/>
    <cellStyle name="Normal 9 2_03_Mar 10 RM_RM Others_revised" xfId="1462"/>
    <cellStyle name="Normal 9_03_Mar 10 RM_RM Others_revised" xfId="1463"/>
    <cellStyle name="Normal0" xfId="1464"/>
    <cellStyle name="Normal0 2" xfId="1465"/>
    <cellStyle name="Normale_9611A02C" xfId="1466"/>
    <cellStyle name="NormalGB" xfId="1467"/>
    <cellStyle name="normální_Site#13-Bangkok" xfId="1468"/>
    <cellStyle name="Normalny_laroux" xfId="1469"/>
    <cellStyle name="normแlnํ_laroux" xfId="1470"/>
    <cellStyle name="Nota" xfId="1471"/>
    <cellStyle name="Nota 2" xfId="1472"/>
    <cellStyle name="Note 2" xfId="1473"/>
    <cellStyle name="Note 3" xfId="1474"/>
    <cellStyle name="Note 3 2" xfId="1475"/>
    <cellStyle name="Note 4" xfId="1476"/>
    <cellStyle name="Note 4 2" xfId="1477"/>
    <cellStyle name="Note 5" xfId="1478"/>
    <cellStyle name="Note 5 2" xfId="1479"/>
    <cellStyle name="Note 6" xfId="1480"/>
    <cellStyle name="Note 6 2" xfId="1481"/>
    <cellStyle name="Notitie" xfId="1482"/>
    <cellStyle name="Notitie 2" xfId="1483"/>
    <cellStyle name="Number" xfId="1484"/>
    <cellStyle name="Œ…‹æØ‚è [0.00]_4m stock" xfId="1485"/>
    <cellStyle name="Œ…‹æØ‚è_4m stock" xfId="1486"/>
    <cellStyle name="oft Excel]_x000d__x000a_Comment=The open=/f lines load custom functions into the Paste Function list._x000d__x000a_Maximized=3_x000d__x000a_Basics=1_x000d__x000a_A" xfId="1487"/>
    <cellStyle name="Ongeldig" xfId="1488"/>
    <cellStyle name="Output Amounts" xfId="1489"/>
    <cellStyle name="Output Column Headings" xfId="1490"/>
    <cellStyle name="Output Line Items" xfId="1491"/>
    <cellStyle name="OUTPUT REPORT HEADING" xfId="1492"/>
    <cellStyle name="OUTPUT REPORT TITLE" xfId="1493"/>
    <cellStyle name="OUTPUTERROR" xfId="1494"/>
    <cellStyle name="OUTPUTNORMAL" xfId="1495"/>
    <cellStyle name="Page Number" xfId="1496"/>
    <cellStyle name="PageSubTitle" xfId="1497"/>
    <cellStyle name="PageTitle" xfId="1498"/>
    <cellStyle name="Pattern" xfId="1499"/>
    <cellStyle name="Pattern 2" xfId="1500"/>
    <cellStyle name="PCI" xfId="1501"/>
    <cellStyle name="per.style" xfId="1502"/>
    <cellStyle name="Percent (0%)" xfId="1503"/>
    <cellStyle name="Percent (0)" xfId="1504"/>
    <cellStyle name="Percent (0) 2" xfId="1505"/>
    <cellStyle name="Percent (0) 2 2" xfId="1506"/>
    <cellStyle name="Percent (0) 2 2 2" xfId="1507"/>
    <cellStyle name="Percent (0) 2 3" xfId="1508"/>
    <cellStyle name="Percent (0) 3" xfId="1509"/>
    <cellStyle name="Percent (0) 3 2" xfId="1510"/>
    <cellStyle name="Percent (0) 4" xfId="1511"/>
    <cellStyle name="Percent (0.0%)" xfId="1512"/>
    <cellStyle name="Percent (0.00%)" xfId="1513"/>
    <cellStyle name="Percent [0]" xfId="1514"/>
    <cellStyle name="Percent [0] 1" xfId="1515"/>
    <cellStyle name="Percent [0] 1 2" xfId="1516"/>
    <cellStyle name="Percent [0] 2" xfId="1517"/>
    <cellStyle name="Percent [0] 3" xfId="1518"/>
    <cellStyle name="Percent [0]_0 Final FS G4SCT 2008 after Adj. 2008 -  Draft # 1 ---- Income Tax Provision_Revised_Final---- (version 1)" xfId="1519"/>
    <cellStyle name="Percent [00]" xfId="1520"/>
    <cellStyle name="Percent [00] 1" xfId="1521"/>
    <cellStyle name="Percent [00] 1 2" xfId="1522"/>
    <cellStyle name="Percent [00] 2" xfId="1523"/>
    <cellStyle name="Percent [00] 3" xfId="1524"/>
    <cellStyle name="Percent [00]_0 Final FS G4SCT 2008 after Adj. 2008 -  Draft # 1 ---- Income Tax Provision_Revised_Final---- (version 1)" xfId="1525"/>
    <cellStyle name="Percent [2]" xfId="1526"/>
    <cellStyle name="Percent [2] 2" xfId="1527"/>
    <cellStyle name="Percent [2] 2 2" xfId="1528"/>
    <cellStyle name="Percent [2] 2 2 2" xfId="1529"/>
    <cellStyle name="Percent [2] 2 3" xfId="1530"/>
    <cellStyle name="Percent [2] 3" xfId="1531"/>
    <cellStyle name="Percent [2] 3 2" xfId="1532"/>
    <cellStyle name="Percent [2] 4" xfId="1533"/>
    <cellStyle name="Percent 10" xfId="1534"/>
    <cellStyle name="Percent 11" xfId="1535"/>
    <cellStyle name="Percent 12" xfId="1536"/>
    <cellStyle name="Percent 12 2" xfId="1537"/>
    <cellStyle name="Percent 13" xfId="1538"/>
    <cellStyle name="Percent 14" xfId="1539"/>
    <cellStyle name="Percent 15" xfId="1540"/>
    <cellStyle name="Percent 15 2" xfId="1541"/>
    <cellStyle name="Percent 16" xfId="1542"/>
    <cellStyle name="Percent 16 2" xfId="1543"/>
    <cellStyle name="Percent 17" xfId="1544"/>
    <cellStyle name="Percent 17 2" xfId="1545"/>
    <cellStyle name="Percent 2" xfId="1546"/>
    <cellStyle name="Percent 2 2" xfId="1547"/>
    <cellStyle name="Percent 2 2 2" xfId="1548"/>
    <cellStyle name="Percent 2 3" xfId="1549"/>
    <cellStyle name="Percent 2 3 2" xfId="1550"/>
    <cellStyle name="Percent 2 4" xfId="1551"/>
    <cellStyle name="Percent 3" xfId="1552"/>
    <cellStyle name="Percent 3 2" xfId="1553"/>
    <cellStyle name="Percent 3 2 2" xfId="1554"/>
    <cellStyle name="Percent 3 3" xfId="1555"/>
    <cellStyle name="Percent 4" xfId="1556"/>
    <cellStyle name="Percent 4 2" xfId="1557"/>
    <cellStyle name="Percent 4 3" xfId="1558"/>
    <cellStyle name="Percent 4 4" xfId="1559"/>
    <cellStyle name="Percent 4 5" xfId="1560"/>
    <cellStyle name="Percent 5" xfId="1561"/>
    <cellStyle name="Percent 5 2" xfId="1562"/>
    <cellStyle name="Percent 6" xfId="1563"/>
    <cellStyle name="Percent 6 2" xfId="1564"/>
    <cellStyle name="Percent 7" xfId="1565"/>
    <cellStyle name="Percent 8" xfId="1566"/>
    <cellStyle name="Percent 9" xfId="1567"/>
    <cellStyle name="PERCENTAGE" xfId="1568"/>
    <cellStyle name="PLAN" xfId="1569"/>
    <cellStyle name="Porcentaje" xfId="1570"/>
    <cellStyle name="Porcentual_ret_conso_statu_2000" xfId="1571"/>
    <cellStyle name="PrePop Currency (0)" xfId="1572"/>
    <cellStyle name="PrePop Currency (0) 1" xfId="1573"/>
    <cellStyle name="PrePop Currency (0) 2" xfId="1574"/>
    <cellStyle name="PrePop Currency (0)_0 Final FS G4SCT 2008 after Adj. 2008 -  Draft # 1 ---- Income Tax Provision_Revised_Final---- (version 1)" xfId="1575"/>
    <cellStyle name="PrePop Currency (2)" xfId="1576"/>
    <cellStyle name="PrePop Currency (2) 1" xfId="1577"/>
    <cellStyle name="PrePop Currency (2) 1 2" xfId="1578"/>
    <cellStyle name="PrePop Currency (2) 2" xfId="1579"/>
    <cellStyle name="PrePop Currency (2)_0 Final FS G4SCT 2008 after Adj. 2008 -  Draft # 1 ---- Income Tax Provision_Revised_Final---- (version 1)" xfId="1580"/>
    <cellStyle name="PrePop Units (0)" xfId="1581"/>
    <cellStyle name="PrePop Units (0) 1" xfId="1582"/>
    <cellStyle name="PrePop Units (0) 2" xfId="1583"/>
    <cellStyle name="PrePop Units (0)_0 Final FS G4SCT 2008 after Adj. 2008 -  Draft # 1 ---- Income Tax Provision_Revised_Final---- (version 1)" xfId="1584"/>
    <cellStyle name="PrePop Units (1)" xfId="1585"/>
    <cellStyle name="PrePop Units (1) 1" xfId="1586"/>
    <cellStyle name="PrePop Units (1) 1 2" xfId="1587"/>
    <cellStyle name="PrePop Units (1) 2" xfId="1588"/>
    <cellStyle name="PrePop Units (1)_0 Final FS G4SCT 2008 after Adj. 2008 -  Draft # 1 ---- Income Tax Provision_Revised_Final---- (version 1)" xfId="1589"/>
    <cellStyle name="PrePop Units (2)" xfId="1590"/>
    <cellStyle name="PrePop Units (2) 1" xfId="1591"/>
    <cellStyle name="PrePop Units (2) 1 2" xfId="1592"/>
    <cellStyle name="PrePop Units (2) 2" xfId="1593"/>
    <cellStyle name="PrePop Units (2)_0 Final FS G4SCT 2008 after Adj. 2008 -  Draft # 1 ---- Income Tax Provision_Revised_Final---- (version 1)" xfId="1594"/>
    <cellStyle name="price" xfId="1595"/>
    <cellStyle name="PSChar" xfId="1596"/>
    <cellStyle name="PSDate" xfId="1597"/>
    <cellStyle name="PSDec" xfId="1598"/>
    <cellStyle name="PSHeading" xfId="1599"/>
    <cellStyle name="PSInt" xfId="1600"/>
    <cellStyle name="PSSpacer" xfId="1601"/>
    <cellStyle name="pwstyle" xfId="1602"/>
    <cellStyle name="Q" xfId="1603"/>
    <cellStyle name="Q 2" xfId="1604"/>
    <cellStyle name="Q 2 2" xfId="1605"/>
    <cellStyle name="Q 2 2 2" xfId="1606"/>
    <cellStyle name="Q 2 3" xfId="1607"/>
    <cellStyle name="Q 3" xfId="1608"/>
    <cellStyle name="Q 3 2" xfId="1609"/>
    <cellStyle name="Q 4" xfId="1610"/>
    <cellStyle name="Q_Thanakorn_YE'10" xfId="1611"/>
    <cellStyle name="Q_Thanakorn_YE'10 2" xfId="1612"/>
    <cellStyle name="QTR94_95_INCOME CTMP#1 98" xfId="1613"/>
    <cellStyle name="Quantity" xfId="1614"/>
    <cellStyle name="Quantity 2" xfId="1615"/>
    <cellStyle name="Quantity 2 2" xfId="1616"/>
    <cellStyle name="Quantity 2 2 2" xfId="1617"/>
    <cellStyle name="Quantity 2 3" xfId="1618"/>
    <cellStyle name="Quantity 3" xfId="1619"/>
    <cellStyle name="Quantity 3 2" xfId="1620"/>
    <cellStyle name="Quantity 4" xfId="1621"/>
    <cellStyle name="Quantity_BS" xfId="1622"/>
    <cellStyle name="regstoresfromspecstores" xfId="1623"/>
    <cellStyle name="report_title" xfId="1624"/>
    <cellStyle name="Reset  - Style7" xfId="1625"/>
    <cellStyle name="revised" xfId="1626"/>
    <cellStyle name="RevList" xfId="1627"/>
    <cellStyle name="RevList 2" xfId="1628"/>
    <cellStyle name="RevList 2 2" xfId="1629"/>
    <cellStyle name="RevList 3" xfId="1630"/>
    <cellStyle name="RM" xfId="1631"/>
    <cellStyle name="rmal_h2 composition" xfId="1632"/>
    <cellStyle name="Salomon Logo" xfId="1633"/>
    <cellStyle name="SAPBEXaggData" xfId="1634"/>
    <cellStyle name="SAPBEXaggDataEmph" xfId="1635"/>
    <cellStyle name="SAPBEXaggDataEmph 2" xfId="1636"/>
    <cellStyle name="SAPBEXaggItem" xfId="1637"/>
    <cellStyle name="SAPBEXaggItemX" xfId="1638"/>
    <cellStyle name="SAPBEXchaText" xfId="1639"/>
    <cellStyle name="SAPBEXexcBad7" xfId="1640"/>
    <cellStyle name="SAPBEXexcBad8" xfId="1641"/>
    <cellStyle name="SAPBEXexcBad9" xfId="1642"/>
    <cellStyle name="SAPBEXexcCritical4" xfId="1643"/>
    <cellStyle name="SAPBEXexcCritical5" xfId="1644"/>
    <cellStyle name="SAPBEXexcCritical6" xfId="1645"/>
    <cellStyle name="SAPBEXexcGood1" xfId="1646"/>
    <cellStyle name="SAPBEXexcGood2" xfId="1647"/>
    <cellStyle name="SAPBEXexcGood3" xfId="1648"/>
    <cellStyle name="SAPBEXfilterDrill" xfId="1649"/>
    <cellStyle name="SAPBEXfilterItem" xfId="1650"/>
    <cellStyle name="SAPBEXfilterText" xfId="1651"/>
    <cellStyle name="SAPBEXformats" xfId="1652"/>
    <cellStyle name="SAPBEXformats 2" xfId="1653"/>
    <cellStyle name="SAPBEXheaderItem" xfId="1654"/>
    <cellStyle name="SAPBEXheaderText" xfId="1655"/>
    <cellStyle name="SAPBEXHLevel0" xfId="1656"/>
    <cellStyle name="SAPBEXHLevel0 2" xfId="1657"/>
    <cellStyle name="SAPBEXHLevel0X" xfId="1658"/>
    <cellStyle name="SAPBEXHLevel0X 2" xfId="1659"/>
    <cellStyle name="SAPBEXHLevel1" xfId="1660"/>
    <cellStyle name="SAPBEXHLevel1 2" xfId="1661"/>
    <cellStyle name="SAPBEXHLevel1X" xfId="1662"/>
    <cellStyle name="SAPBEXHLevel1X 2" xfId="1663"/>
    <cellStyle name="SAPBEXHLevel2" xfId="1664"/>
    <cellStyle name="SAPBEXHLevel2 2" xfId="1665"/>
    <cellStyle name="SAPBEXHLevel2X" xfId="1666"/>
    <cellStyle name="SAPBEXHLevel2X 2" xfId="1667"/>
    <cellStyle name="SAPBEXHLevel3" xfId="1668"/>
    <cellStyle name="SAPBEXHLevel3 2" xfId="1669"/>
    <cellStyle name="SAPBEXHLevel3X" xfId="1670"/>
    <cellStyle name="SAPBEXHLevel3X 2" xfId="1671"/>
    <cellStyle name="SAPBEXresData" xfId="1672"/>
    <cellStyle name="SAPBEXresDataEmph" xfId="1673"/>
    <cellStyle name="SAPBEXresDataEmph 2" xfId="1674"/>
    <cellStyle name="SAPBEXresItem" xfId="1675"/>
    <cellStyle name="SAPBEXresItemX" xfId="1676"/>
    <cellStyle name="SAPBEXstdData" xfId="1677"/>
    <cellStyle name="SAPBEXstdDataEmph" xfId="1678"/>
    <cellStyle name="SAPBEXstdDataEmph 2" xfId="1679"/>
    <cellStyle name="SAPBEXstdItem" xfId="1680"/>
    <cellStyle name="SAPBEXstdItem 2" xfId="1681"/>
    <cellStyle name="SAPBEXstdItem 2 2" xfId="1682"/>
    <cellStyle name="SAPBEXstdItem 3" xfId="1683"/>
    <cellStyle name="SAPBEXstdItemX" xfId="1684"/>
    <cellStyle name="SAPBEXtitle" xfId="1685"/>
    <cellStyle name="SAPBEXundefined" xfId="1686"/>
    <cellStyle name="SCH1" xfId="1687"/>
    <cellStyle name="section" xfId="1688"/>
    <cellStyle name="section head" xfId="1689"/>
    <cellStyle name="SHADEDSTORES" xfId="1690"/>
    <cellStyle name="small border line" xfId="1691"/>
    <cellStyle name="specstores" xfId="1692"/>
    <cellStyle name="Standard" xfId="1693"/>
    <cellStyle name="Style 1" xfId="1694"/>
    <cellStyle name="Style 1 2" xfId="1695"/>
    <cellStyle name="Style 1 3" xfId="1696"/>
    <cellStyle name="Style 2" xfId="1697"/>
    <cellStyle name="Style 2 2" xfId="1698"/>
    <cellStyle name="Style 22" xfId="1699"/>
    <cellStyle name="Style 23" xfId="1700"/>
    <cellStyle name="Style 24" xfId="1701"/>
    <cellStyle name="Style 26" xfId="1702"/>
    <cellStyle name="Style 27" xfId="1703"/>
    <cellStyle name="style1" xfId="1704"/>
    <cellStyle name="STYLE2" xfId="1705"/>
    <cellStyle name="STYLE3" xfId="1706"/>
    <cellStyle name="STYLE4" xfId="1707"/>
    <cellStyle name="STYLE5" xfId="1708"/>
    <cellStyle name="STYLE6" xfId="1709"/>
    <cellStyle name="STYLE7" xfId="1710"/>
    <cellStyle name="STYLE8" xfId="1711"/>
    <cellStyle name="subhead" xfId="1712"/>
    <cellStyle name="SubHeading" xfId="1713"/>
    <cellStyle name="Subtotal" xfId="1714"/>
    <cellStyle name="Table  - Style6" xfId="1715"/>
    <cellStyle name="Table Head" xfId="1716"/>
    <cellStyle name="Table Source" xfId="1717"/>
    <cellStyle name="Table Text" xfId="1718"/>
    <cellStyle name="Table Title" xfId="1719"/>
    <cellStyle name="Table Units" xfId="1720"/>
    <cellStyle name="TB" xfId="1721"/>
    <cellStyle name="TB 2" xfId="1722"/>
    <cellStyle name="TED STANDARD" xfId="1723"/>
    <cellStyle name="Testo avviso" xfId="1724"/>
    <cellStyle name="Testo descrittivo" xfId="1725"/>
    <cellStyle name="Text" xfId="1726"/>
    <cellStyle name="Text 1" xfId="1727"/>
    <cellStyle name="Text 2" xfId="1728"/>
    <cellStyle name="Text 3" xfId="1729"/>
    <cellStyle name="Text Head 1" xfId="1730"/>
    <cellStyle name="Text Head 2" xfId="1731"/>
    <cellStyle name="Text Indent 1" xfId="1732"/>
    <cellStyle name="Text Indent 2" xfId="1733"/>
    <cellStyle name="Text Indent A" xfId="1734"/>
    <cellStyle name="Text Indent A 1" xfId="1735"/>
    <cellStyle name="Text Indent A 1 2" xfId="1736"/>
    <cellStyle name="Text Indent A 2" xfId="1737"/>
    <cellStyle name="Text Indent A 3" xfId="1738"/>
    <cellStyle name="Text Indent A_0 Final FS G4SCT 2008 after Adj. 2008 -  Draft # 1 ---- Income Tax Provision_Revised_Final---- (version 1)" xfId="1739"/>
    <cellStyle name="Text Indent B" xfId="1740"/>
    <cellStyle name="Text Indent B 1" xfId="1741"/>
    <cellStyle name="Text Indent B 1 2" xfId="1742"/>
    <cellStyle name="Text Indent B 2" xfId="1743"/>
    <cellStyle name="Text Indent B_0 Final FS G4SCT 2008 after Adj. 2008 -  Draft # 1 ---- Income Tax Provision_Revised_Final---- (version 1)" xfId="1744"/>
    <cellStyle name="Text Indent C" xfId="1745"/>
    <cellStyle name="Text Indent C 1" xfId="1746"/>
    <cellStyle name="Text Indent C 1 2" xfId="1747"/>
    <cellStyle name="Text Indent C 2" xfId="1748"/>
    <cellStyle name="Text Indent C_0 Final FS G4SCT 2008 after Adj. 2008 -  Draft # 1 ---- Income Tax Provision_Revised_Final---- (version 1)" xfId="1749"/>
    <cellStyle name="Text_0.Conso Note Q3.2011" xfId="1750"/>
    <cellStyle name="þ_x001d_ðK&amp;‚ý»&amp;{ý_x000b__x0008_n_x0008_B_x0009__x0007__x0001__x0001_" xfId="1751"/>
    <cellStyle name="þ_x001d_ðK&amp;‚ý»&amp;{ý_x000b__x0008_n_x0008_B_x0009__x0007__x0001__x0001_ 2" xfId="1752"/>
    <cellStyle name="Tickmark" xfId="1753"/>
    <cellStyle name="Titel" xfId="1754"/>
    <cellStyle name="Title  - Style1" xfId="1755"/>
    <cellStyle name="Title1" xfId="1756"/>
    <cellStyle name="Title2" xfId="1757"/>
    <cellStyle name="Title3" xfId="1758"/>
    <cellStyle name="Title3 2" xfId="1759"/>
    <cellStyle name="Titolo" xfId="1760"/>
    <cellStyle name="Titolo 1" xfId="1761"/>
    <cellStyle name="Titolo 2" xfId="1762"/>
    <cellStyle name="Titolo 3" xfId="1763"/>
    <cellStyle name="Titolo 4" xfId="1764"/>
    <cellStyle name="TOC 1" xfId="1765"/>
    <cellStyle name="TOC 2" xfId="1766"/>
    <cellStyle name="Totaal" xfId="1767"/>
    <cellStyle name="Total 2" xfId="1768"/>
    <cellStyle name="Total 2 2" xfId="1769"/>
    <cellStyle name="Total 2 2 2" xfId="1770"/>
    <cellStyle name="Total 2 3" xfId="1771"/>
    <cellStyle name="Total 3" xfId="1772"/>
    <cellStyle name="Total 3 2" xfId="1773"/>
    <cellStyle name="Total 4" xfId="1774"/>
    <cellStyle name="Totale" xfId="1775"/>
    <cellStyle name="TotCol - Style5" xfId="1776"/>
    <cellStyle name="TotRow - Style4" xfId="1777"/>
    <cellStyle name="turns the number of whole workdays between two dateœ" xfId="1778"/>
    <cellStyle name="turns the number of whole workdays between two dateœ 2" xfId="1779"/>
    <cellStyle name="Tusental (0)_laroux" xfId="1780"/>
    <cellStyle name="Tusental_laroux" xfId="1781"/>
    <cellStyle name="Uitvoer" xfId="1782"/>
    <cellStyle name="Undefined" xfId="1783"/>
    <cellStyle name="UR" xfId="1784"/>
    <cellStyle name="Valore non valido" xfId="1785"/>
    <cellStyle name="Valore valido" xfId="1786"/>
    <cellStyle name="Valuta (0)" xfId="1787"/>
    <cellStyle name="Valuta_9611A02C" xfId="1788"/>
    <cellStyle name="Verklarende tekst" xfId="1789"/>
    <cellStyle name="W" xfId="1790"/>
    <cellStyle name="W 2" xfId="1791"/>
    <cellStyle name="W 2 2" xfId="1792"/>
    <cellStyle name="W 2 2 2" xfId="1793"/>
    <cellStyle name="W 2 3" xfId="1794"/>
    <cellStyle name="W 3" xfId="1795"/>
    <cellStyle name="W 3 2" xfId="1796"/>
    <cellStyle name="W 4" xfId="1797"/>
    <cellStyle name="W_Thanakorn_YE'10" xfId="1798"/>
    <cellStyle name="W_Thanakorn_YE'10 2" xfId="1799"/>
    <cellStyle name="Waarschuwingstekst" xfId="1800"/>
    <cellStyle name="Währung [0]_Tabelle1" xfId="1801"/>
    <cellStyle name="Währung_Tabelle1" xfId="1802"/>
    <cellStyle name="Walutowy [0]_laroux" xfId="1803"/>
    <cellStyle name="Walutowy_laroux" xfId="1804"/>
    <cellStyle name="Work in progress" xfId="1805"/>
    <cellStyle name="Work in progress 2" xfId="1806"/>
    <cellStyle name="wrap" xfId="1807"/>
    <cellStyle name="Wไhrung [0]_35ERI8T2gbIEMixb4v26icuOo" xfId="1808"/>
    <cellStyle name="Wไhrung_35ERI8T2gbIEMixb4v26icuOo" xfId="1809"/>
    <cellStyle name="Year" xfId="1810"/>
    <cellStyle name="Year 2" xfId="1811"/>
    <cellStyle name="ZSAPBEXsubtitle" xfId="1812"/>
    <cellStyle name="アクセント 1" xfId="1813"/>
    <cellStyle name="アクセント 2" xfId="1814"/>
    <cellStyle name="アクセント 3" xfId="1815"/>
    <cellStyle name="アクセント 4" xfId="1816"/>
    <cellStyle name="アクセント 5" xfId="1817"/>
    <cellStyle name="アクセント 6" xfId="1818"/>
    <cellStyle name="ｵﾒﾁ｡ﾒﾃ爼ﾗ靉ﾁ篦ｧﾋﾅﾒﾂﾁﾔｵﾔ" xfId="1819"/>
    <cellStyle name="タイトル" xfId="1820"/>
    <cellStyle name="チェック セル" xfId="1821"/>
    <cellStyle name="どちらでもない" xfId="1822"/>
    <cellStyle name="パーセント()" xfId="1823"/>
    <cellStyle name="パーセント(0.00)" xfId="1824"/>
    <cellStyle name="パーセント[0.00]" xfId="1825"/>
    <cellStyle name="ハイパーリンク_管理BSPL_WK" xfId="1826"/>
    <cellStyle name="メモ" xfId="1827"/>
    <cellStyle name="リンク セル" xfId="1828"/>
    <cellStyle name="การคำนวณ" xfId="1863"/>
    <cellStyle name="ข้อความเตือน" xfId="1864"/>
    <cellStyle name="ข้อความอธิบาย" xfId="1865"/>
    <cellStyle name="ค@ฏ๋_1111D2111DQ2" xfId="1866"/>
    <cellStyle name="คdคภฆ์[0]_1111D2111DQ2" xfId="1867"/>
    <cellStyle name="คdคภฆ์_1111D2111DQ1" xfId="1868"/>
    <cellStyle name="เครื่องหมายจุลภาค" xfId="1830"/>
    <cellStyle name="เครื่องหมายจุลภาค [0]" xfId="1831"/>
    <cellStyle name="เครื่องหมายจุลภาค [0] 2" xfId="1832"/>
    <cellStyle name="เครื่องหมายจุลภาค [0] 3" xfId="1833"/>
    <cellStyle name="เครื่องหมายจุลภาค [0]_1" xfId="1834"/>
    <cellStyle name="เครื่องหมายจุลภาค 10" xfId="1835"/>
    <cellStyle name="เครื่องหมายจุลภาค 11" xfId="1836"/>
    <cellStyle name="เครื่องหมายจุลภาค 12" xfId="1837"/>
    <cellStyle name="เครื่องหมายจุลภาค 13" xfId="1838"/>
    <cellStyle name="เครื่องหมายจุลภาค 13 2" xfId="1839"/>
    <cellStyle name="เครื่องหมายจุลภาค 14" xfId="1840"/>
    <cellStyle name="เครื่องหมายจุลภาค 14 2" xfId="1841"/>
    <cellStyle name="เครื่องหมายจุลภาค 2" xfId="1842"/>
    <cellStyle name="เครื่องหมายจุลภาค 3" xfId="1843"/>
    <cellStyle name="เครื่องหมายจุลภาค 3 2" xfId="1844"/>
    <cellStyle name="เครื่องหมายจุลภาค 4" xfId="1845"/>
    <cellStyle name="เครื่องหมายจุลภาค 5" xfId="1846"/>
    <cellStyle name="เครื่องหมายจุลภาค 6" xfId="1847"/>
    <cellStyle name="เครื่องหมายจุลภาค 7" xfId="1848"/>
    <cellStyle name="เครื่องหมายจุลภาค 8" xfId="1849"/>
    <cellStyle name="เครื่องหมายจุลภาค 9" xfId="1850"/>
    <cellStyle name="เครื่องหมายจุลภาค_~0391937" xfId="1851"/>
    <cellStyle name="เครื่องหมายเปอร์เซ็นต์" xfId="1829"/>
    <cellStyle name="เครื่องหมายสกุลเงิน" xfId="1852"/>
    <cellStyle name="เครื่องหมายสกุลเงิน [0]" xfId="1853"/>
    <cellStyle name="เครื่องหมายสกุลเงิน_~0391937" xfId="1854"/>
    <cellStyle name="ชื่อเรื่อง" xfId="1869"/>
    <cellStyle name="เชื่อมโยงหลายมิติ" xfId="1855"/>
    <cellStyle name="เซลล์ตรวจสอบ" xfId="1856"/>
    <cellStyle name="เซลล์ที่มีการเชื่อมโยง" xfId="1857"/>
    <cellStyle name="ณfน๔ [0]_Book1" xfId="1870"/>
    <cellStyle name="ณfน๔_Book1" xfId="1871"/>
    <cellStyle name="ดี" xfId="1872"/>
    <cellStyle name="ตามการเชื่อมโยงหลายมิติ" xfId="1873"/>
    <cellStyle name="น้บะภฒ_95" xfId="1874"/>
    <cellStyle name="ปกติ 2" xfId="1875"/>
    <cellStyle name="ปกติ 2 2" xfId="1876"/>
    <cellStyle name="ปกติ 2 2 2" xfId="1877"/>
    <cellStyle name="ปกติ 2 2 2 2" xfId="1878"/>
    <cellStyle name="ปกติ 3" xfId="1879"/>
    <cellStyle name="ปกติ 4" xfId="1880"/>
    <cellStyle name="ปกติ 5" xfId="1881"/>
    <cellStyle name="ปกติ_~0391937" xfId="1882"/>
    <cellStyle name="ป้อนค่า" xfId="1883"/>
    <cellStyle name="ปานกลาง" xfId="1884"/>
    <cellStyle name="เปอร์เซ็นต์ 2" xfId="1858"/>
    <cellStyle name="เปอร์เซ็นต์ 3" xfId="1859"/>
    <cellStyle name="เปอร์เซ็นต์ 4" xfId="1860"/>
    <cellStyle name="ผลรวม" xfId="1885"/>
    <cellStyle name="แย่" xfId="1861"/>
    <cellStyle name="ฤ?ธถ [0]_95" xfId="1886"/>
    <cellStyle name="ฤ?ธถ_95" xfId="1887"/>
    <cellStyle name="ฤธถ [0]_0e82ylkxXsZu0YORaMwizTk2E" xfId="1888"/>
    <cellStyle name="ฤธถ_0e82ylkxXsZu0YORaMwizTk2E" xfId="1889"/>
    <cellStyle name="ลEญ [0]_laroux" xfId="1890"/>
    <cellStyle name="ลEญ_laroux" xfId="1891"/>
    <cellStyle name="ลวดลาย" xfId="1892"/>
    <cellStyle name="ล๋ศญ [0]_0e82ylkxXsZu0YORaMwizTk2E" xfId="1893"/>
    <cellStyle name="ล๋ศญ_0e82ylkxXsZu0YORaMwizTk2E" xfId="1894"/>
    <cellStyle name="วฅมุ_4ฟ๙ฝวภ๛" xfId="1895"/>
    <cellStyle name="ส่วนที่ถูกเน้น1" xfId="1896"/>
    <cellStyle name="ส่วนที่ถูกเน้น2" xfId="1897"/>
    <cellStyle name="ส่วนที่ถูกเน้น3" xfId="1898"/>
    <cellStyle name="ส่วนที่ถูกเน้น4" xfId="1899"/>
    <cellStyle name="ส่วนที่ถูกเน้น5" xfId="1900"/>
    <cellStyle name="ส่วนที่ถูกเน้น6" xfId="1901"/>
    <cellStyle name="แสดงผล" xfId="1862"/>
    <cellStyle name="หมายเหตุ" xfId="1902"/>
    <cellStyle name="หัวเรื่อง 1" xfId="1903"/>
    <cellStyle name="หัวเรื่อง 2" xfId="1904"/>
    <cellStyle name="หัวเรื่อง 3" xfId="1905"/>
    <cellStyle name="หัวเรื่อง 4" xfId="1906"/>
    <cellStyle name="ơ᪒＀＀＀＀＀＀＀＀＀＀＀＀＀＀＀＀＀＀＀＀＀＀＀＀＀＀＀＀ma_QTR94_95_1ฟ๙ศธบ๑ณปฟช (2)" xfId="1907"/>
    <cellStyle name="…_x000e__x000a_ธ๎_x000c_U_x0001_ฅ_x0005_ด_x000a__x0007__x0001__x0001_" xfId="1908"/>
    <cellStyle name="_x001d_๐'&amp;O—&amp;Hx_x0001_ํ_x0007__x0016__x0011__x0007__x0001__x0001_" xfId="1909"/>
    <cellStyle name="_x001d_๐7_x000c_๎_x0017__x000d_เU_x0001_า_x0006_|!_x0007__x0001__x0001_" xfId="1910"/>
    <cellStyle name="_x001d_๐7_x000c_๎_x0017__x000d_เU_x0001_า_x0006_!_x0007__x0001__x0001_" xfId="1911"/>
    <cellStyle name="_xddb0_̟ᩒb_xdddc_̟ᩢb_xde1c_̟ᩲbơ᪂bơ᪒＀＀＀＀＀＀＀＀＀＀＀＀＀＀＀＀＀＀＀＀＀＀＀＀＀＀＀＀ma_QTR94_95_1ฟ๙ศธบ๑ณปฟช (2)" xfId="1912"/>
    <cellStyle name="백분율_95" xfId="1913"/>
    <cellStyle name="콤마 [0]_12월" xfId="1914"/>
    <cellStyle name="콤마_12월" xfId="1915"/>
    <cellStyle name="통화 [0]_12월" xfId="1916"/>
    <cellStyle name="통화_12월" xfId="1917"/>
    <cellStyle name="표준_1.6GB" xfId="1918"/>
    <cellStyle name="一般_~4664860" xfId="1919"/>
    <cellStyle name="入力" xfId="1920"/>
    <cellStyle name="出力" xfId="1921"/>
    <cellStyle name="千位分隔_10原料汇总" xfId="1922"/>
    <cellStyle name="千分位[0]_6C-BITL(Apr03-Jan04)" xfId="1923"/>
    <cellStyle name="千分位_6C-BITL(Apr03-Jan04)" xfId="1924"/>
    <cellStyle name="后继超级链接" xfId="1925"/>
    <cellStyle name="常规_03-三表 (1)" xfId="1926"/>
    <cellStyle name="悪い" xfId="1927"/>
    <cellStyle name="折り返し" xfId="1928"/>
    <cellStyle name="未定義" xfId="1929"/>
    <cellStyle name="桁区切り [0.00]_4550" xfId="1930"/>
    <cellStyle name="桁区切り_272W_COSTBREWDOWN_1" xfId="1931"/>
    <cellStyle name="標準_00 AA-NOV99" xfId="1932"/>
    <cellStyle name="爼ﾗ靉ﾁ篦ｧﾋﾅﾒﾂﾁﾔｵﾔ" xfId="1933"/>
    <cellStyle name="百分比_BIT - Bank &amp; Credit Line Statement Jan 30 2004" xfId="1934"/>
    <cellStyle name="良い" xfId="1935"/>
    <cellStyle name="見出し 1" xfId="1936"/>
    <cellStyle name="見出し 2" xfId="1937"/>
    <cellStyle name="見出し 3" xfId="1938"/>
    <cellStyle name="見出し 4" xfId="1939"/>
    <cellStyle name="見出し１" xfId="1940"/>
    <cellStyle name="計算" xfId="1941"/>
    <cellStyle name="説明文" xfId="1942"/>
    <cellStyle name="警告文" xfId="1943"/>
    <cellStyle name="貨幣 [0]_6C-BITL(Apr03-Jan04)" xfId="1944"/>
    <cellStyle name="貨幣[0]_LC (2)" xfId="1945"/>
    <cellStyle name="貨幣_6C-BITL(Apr03-Jan04)" xfId="1946"/>
    <cellStyle name="超级链接" xfId="1947"/>
    <cellStyle name="超連結_8A-Balance_Sheet(M-T-M)_THB'M" xfId="1948"/>
    <cellStyle name="通貨 [0.00]_BI(A)" xfId="1949"/>
    <cellStyle name="通貨_BI(A)" xfId="1950"/>
    <cellStyle name="隨後的超連結_8A-Balance_Sheet(M-T-M)_THB'M" xfId="1951"/>
    <cellStyle name="集計" xfId="19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Documents%20and%20Settings/pongsak/My%20Documents/Budget/Model/NSM%20Breakeven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TViewer/Files/1336/HC14/temp/Temporary%20Directory%201%20for%202005%20NSM%20Budget%20Model%20(7).zip/MASTER%20-%202005%20NSM%20Budget%20Model_Ver04_15.12.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Overall PLATT"/>
      <sheetName val="Accure"/>
      <sheetName val="MR.MEYER"/>
      <sheetName val="BOT Rate"/>
      <sheetName val="Maturity Data"/>
      <sheetName val="Avg BOT"/>
      <sheetName val="Hedge Vol &amp; G-L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DealerData"/>
      <sheetName val="YQty"/>
      <sheetName val="SAP Open Items Data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#REF"/>
      <sheetName val="DETAIL"/>
      <sheetName val="Calculation PS"/>
      <sheetName val="คำชี้แจง"/>
      <sheetName val="TB"/>
      <sheetName val="TFB-1998"/>
      <sheetName val="Q2 EXPECTED"/>
      <sheetName val="data"/>
      <sheetName val="BATCH_M"/>
      <sheetName val="Deferred tax Adjs Clo (P) Q2'18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P&amp;L"/>
      <sheetName val="発停サイクル表"/>
      <sheetName val="2017 Expense Break down"/>
      <sheetName val="NSC-BS11-02"/>
      <sheetName val="Database"/>
      <sheetName val="BS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PNT-QUOT-#3"/>
      <sheetName val="COAT&amp;WRAP-QIOT-#3"/>
      <sheetName val="mapping"/>
      <sheetName val="F3-3GP"/>
      <sheetName val="Statement-BAH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L410"/>
      <sheetName val="SCB 1 - Current"/>
      <sheetName val="SCB 2 - Current"/>
      <sheetName val="co"/>
      <sheetName val="WIP"/>
      <sheetName val="国内HSP"/>
      <sheetName val="LCQ"/>
      <sheetName val="actlst01d"/>
      <sheetName val="AcqBS"/>
      <sheetName val="TBE_2004012"/>
      <sheetName val="손익"/>
      <sheetName val="2005 DATA"/>
      <sheetName val="PL"/>
      <sheetName val="TOTAL"/>
      <sheetName val="11"/>
      <sheetName val="FEBRUARY"/>
      <sheetName val="10"/>
      <sheetName val="BD"/>
      <sheetName val="OtherKPI"/>
      <sheetName val=" Code -สิทธิรักษาพยาบาล1-9-53"/>
      <sheetName val="Salary  StructureBK. 20-12- (2)"/>
      <sheetName val="REPORT"/>
      <sheetName val="MA"/>
      <sheetName val="group type"/>
      <sheetName val="SCB_1_-_Current"/>
      <sheetName val="SCB_2_-_Current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Breakeven Analysis"/>
      <sheetName val="Margins"/>
      <sheetName val="10K4"/>
      <sheetName val="donnee lct"/>
      <sheetName val="I-Données_de_bas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>
        <row r="769">
          <cell r="D769">
            <v>0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co"/>
      <sheetName val="WIP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Sheet4"/>
      <sheetName val="โกรเชอรี"/>
      <sheetName val="Sheet6"/>
      <sheetName val="Sheet7"/>
      <sheetName val="Sheet8"/>
      <sheetName val="สมภพ"/>
      <sheetName val="ทองดี"/>
      <sheetName val="ส.ธนะพล"/>
      <sheetName val="Sheet12"/>
      <sheetName val="Sheet13"/>
      <sheetName val="Sheet3"/>
      <sheetName val="Sheet5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emplate_ON-R8"/>
      <sheetName val="เทียบ-รายคน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V401 EMPLOYEES LIAB"/>
      <sheetName val="[V5 finstatSI (220699)...]Acc_2"/>
      <sheetName val="[V5 finstatSI (220699)...]Acc_3"/>
      <sheetName val="[V5 finstatSI (220699)...]Acc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1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 refreshError="1"/>
      <sheetData sheetId="65" refreshError="1"/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 t="str">
            <v>Brand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ราคาถัว เมษายน 2561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0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>
            <v>0</v>
          </cell>
        </row>
      </sheetData>
      <sheetData sheetId="80">
        <row r="1">
          <cell r="B1">
            <v>1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>
            <v>0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1</v>
          </cell>
        </row>
      </sheetData>
      <sheetData sheetId="85">
        <row r="1">
          <cell r="B1" t="str">
            <v>_+_ ช้อยซ์ เลขที่ช้อยซ์</v>
          </cell>
        </row>
      </sheetData>
      <sheetData sheetId="86">
        <row r="1">
          <cell r="B1">
            <v>0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_+_ ช้อยซ์ เลขที่ช้อยซ์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 t="str">
            <v>_+_ ช้อยซ์ เลขที่ช้อยซ์</v>
          </cell>
        </row>
      </sheetData>
      <sheetData sheetId="97">
        <row r="1">
          <cell r="B1">
            <v>1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 t="str">
            <v>Brand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 t="str">
            <v>_+_ ช้อยซ์ เลขที่ช้อยซ์</v>
          </cell>
        </row>
      </sheetData>
      <sheetData sheetId="107">
        <row r="1">
          <cell r="B1">
            <v>0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 t="str">
            <v>Brand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 t="str">
            <v>ราคาถัว เมษายน 2561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 t="str">
            <v>ราคาถัว เมษายน 2561</v>
          </cell>
        </row>
      </sheetData>
      <sheetData sheetId="118">
        <row r="1">
          <cell r="B1" t="str">
            <v>Brand</v>
          </cell>
        </row>
      </sheetData>
      <sheetData sheetId="119">
        <row r="1">
          <cell r="B1" t="str">
            <v>Brand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>
            <v>0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ราคาถัว เมษายน 2561</v>
          </cell>
        </row>
      </sheetData>
      <sheetData sheetId="125">
        <row r="1">
          <cell r="B1" t="str">
            <v>_+_ ช้อยซ์ เลขที่ช้อยซ์</v>
          </cell>
        </row>
      </sheetData>
      <sheetData sheetId="126">
        <row r="1">
          <cell r="B1">
            <v>0</v>
          </cell>
        </row>
      </sheetData>
      <sheetData sheetId="127">
        <row r="1">
          <cell r="B1">
            <v>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0</v>
          </cell>
        </row>
      </sheetData>
      <sheetData sheetId="131">
        <row r="1">
          <cell r="B1" t="str">
            <v>_+_ ช้อยซ์ เลขที่ช้อยซ์</v>
          </cell>
        </row>
      </sheetData>
      <sheetData sheetId="132">
        <row r="1">
          <cell r="B1" t="str">
            <v>_+_ ช้อยซ์ เลขที่ช้อยซ์</v>
          </cell>
        </row>
      </sheetData>
      <sheetData sheetId="133">
        <row r="1">
          <cell r="B1" t="str">
            <v>Brand</v>
          </cell>
        </row>
      </sheetData>
      <sheetData sheetId="134">
        <row r="1">
          <cell r="B1">
            <v>0</v>
          </cell>
        </row>
      </sheetData>
      <sheetData sheetId="135" refreshError="1"/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 t="str">
            <v>ราคาถัว เมษายน 2561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1</v>
          </cell>
        </row>
      </sheetData>
      <sheetData sheetId="145">
        <row r="1">
          <cell r="B1" t="str">
            <v>ราคาถัว เมษายน 2561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>
            <v>1</v>
          </cell>
        </row>
      </sheetData>
      <sheetData sheetId="151">
        <row r="1">
          <cell r="B1" t="str">
            <v>ราคาถัว เมษายน 2561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Brand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 t="str">
            <v>ทีมตรวจสอบภาคที่ 2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1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รายงานวันทำงาน : รายวัน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 t="str">
            <v>_+_ ช้อยซ์ เลขที่ช้อยซ์</v>
          </cell>
        </row>
      </sheetData>
      <sheetData sheetId="214">
        <row r="1">
          <cell r="B1" t="str">
            <v>_+_ ช้อยซ์ เลขที่ช้อยซ์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>
            <v>1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3">
          <cell r="C3" t="str">
            <v>เลขที่</v>
          </cell>
        </row>
      </sheetData>
      <sheetData sheetId="377">
        <row r="3">
          <cell r="C3" t="str">
            <v>เลขที่</v>
          </cell>
        </row>
      </sheetData>
      <sheetData sheetId="378">
        <row r="3">
          <cell r="C3" t="str">
            <v>เลขที่</v>
          </cell>
        </row>
      </sheetData>
      <sheetData sheetId="379">
        <row r="3">
          <cell r="C3" t="str">
            <v>เลขที่</v>
          </cell>
        </row>
      </sheetData>
      <sheetData sheetId="380">
        <row r="3">
          <cell r="C3" t="str">
            <v>เลขที่</v>
          </cell>
        </row>
      </sheetData>
      <sheetData sheetId="381">
        <row r="3">
          <cell r="C3" t="str">
            <v>เลขที่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1">
          <cell r="B1">
            <v>1</v>
          </cell>
        </row>
      </sheetData>
      <sheetData sheetId="4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Variabl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Wkgs_BS Lead"/>
      <sheetName val="G36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view="pageBreakPreview" topLeftCell="A70" zoomScale="92" zoomScaleNormal="84" zoomScaleSheetLayoutView="92" workbookViewId="0">
      <selection activeCell="I7" sqref="I7"/>
    </sheetView>
  </sheetViews>
  <sheetFormatPr defaultColWidth="9.140625" defaultRowHeight="15"/>
  <cols>
    <col min="1" max="1" width="48.28515625" customWidth="1"/>
    <col min="2" max="2" width="7.85546875" style="129" customWidth="1"/>
    <col min="3" max="3" width="14.42578125" customWidth="1"/>
    <col min="4" max="4" width="1.85546875" customWidth="1"/>
    <col min="5" max="5" width="14.42578125" customWidth="1"/>
  </cols>
  <sheetData>
    <row r="1" spans="1:5" ht="20.100000000000001" customHeight="1">
      <c r="A1" s="1" t="s">
        <v>48</v>
      </c>
    </row>
    <row r="2" spans="1:5" ht="20.100000000000001" customHeight="1">
      <c r="A2" s="130" t="s">
        <v>102</v>
      </c>
    </row>
    <row r="3" spans="1:5" ht="20.100000000000001" customHeight="1">
      <c r="A3" s="4"/>
    </row>
    <row r="4" spans="1:5" s="8" customFormat="1" ht="20.100000000000001" customHeight="1">
      <c r="A4" s="4"/>
      <c r="B4" s="9"/>
      <c r="C4" s="150" t="s">
        <v>118</v>
      </c>
      <c r="D4" s="132"/>
      <c r="E4" s="133" t="s">
        <v>45</v>
      </c>
    </row>
    <row r="5" spans="1:5" ht="20.100000000000001" customHeight="1">
      <c r="A5" s="4" t="s">
        <v>0</v>
      </c>
      <c r="B5" s="129" t="s">
        <v>1</v>
      </c>
      <c r="C5" s="10">
        <v>2021</v>
      </c>
      <c r="D5" s="10"/>
      <c r="E5" s="133">
        <v>2020</v>
      </c>
    </row>
    <row r="6" spans="1:5" ht="20.100000000000001" customHeight="1">
      <c r="A6" s="4"/>
      <c r="C6" s="134" t="s">
        <v>49</v>
      </c>
      <c r="D6" s="10"/>
      <c r="E6" s="135"/>
    </row>
    <row r="7" spans="1:5" ht="20.100000000000001" customHeight="1">
      <c r="C7" s="174" t="s">
        <v>56</v>
      </c>
      <c r="D7" s="174"/>
      <c r="E7" s="174"/>
    </row>
    <row r="8" spans="1:5" ht="20.100000000000001" customHeight="1">
      <c r="A8" s="6" t="s">
        <v>2</v>
      </c>
      <c r="C8" s="136"/>
      <c r="D8" s="136"/>
      <c r="E8" s="136"/>
    </row>
    <row r="9" spans="1:5" ht="20.100000000000001" customHeight="1">
      <c r="A9" t="s">
        <v>35</v>
      </c>
      <c r="C9" s="53">
        <v>59708</v>
      </c>
      <c r="D9" s="136"/>
      <c r="E9" s="53">
        <v>131666</v>
      </c>
    </row>
    <row r="10" spans="1:5" ht="20.100000000000001" customHeight="1">
      <c r="A10" t="s">
        <v>20</v>
      </c>
      <c r="B10" s="129">
        <v>4</v>
      </c>
      <c r="C10" s="53">
        <v>170832</v>
      </c>
      <c r="D10" s="136"/>
      <c r="E10" s="53">
        <v>90357</v>
      </c>
    </row>
    <row r="11" spans="1:5" ht="20.100000000000001" customHeight="1">
      <c r="A11" t="s">
        <v>79</v>
      </c>
      <c r="C11" s="53">
        <v>16582</v>
      </c>
      <c r="D11" s="136"/>
      <c r="E11" s="53">
        <v>13322</v>
      </c>
    </row>
    <row r="12" spans="1:5" ht="20.100000000000001" customHeight="1">
      <c r="A12" t="s">
        <v>21</v>
      </c>
      <c r="C12" s="53">
        <f>159456+1091</f>
        <v>160547</v>
      </c>
      <c r="D12" s="136"/>
      <c r="E12" s="53">
        <v>98007</v>
      </c>
    </row>
    <row r="13" spans="1:5" ht="20.100000000000001" customHeight="1">
      <c r="A13" t="s">
        <v>103</v>
      </c>
      <c r="B13" s="129">
        <v>9</v>
      </c>
      <c r="C13" s="137">
        <v>406967</v>
      </c>
      <c r="D13" s="136"/>
      <c r="E13" s="137">
        <v>336248</v>
      </c>
    </row>
    <row r="14" spans="1:5" ht="20.100000000000001" customHeight="1">
      <c r="A14" t="s">
        <v>3</v>
      </c>
      <c r="C14" s="53">
        <v>2673</v>
      </c>
      <c r="D14" s="136"/>
      <c r="E14" s="53">
        <v>2653</v>
      </c>
    </row>
    <row r="15" spans="1:5" ht="20.100000000000001" customHeight="1">
      <c r="A15" s="8" t="s">
        <v>4</v>
      </c>
      <c r="C15" s="71">
        <f>SUM(C9:C14)</f>
        <v>817309</v>
      </c>
      <c r="D15" s="136"/>
      <c r="E15" s="71">
        <f>SUM(E9:E14)</f>
        <v>672253</v>
      </c>
    </row>
    <row r="16" spans="1:5" ht="20.100000000000001" customHeight="1">
      <c r="C16" s="136"/>
      <c r="D16" s="136"/>
      <c r="E16" s="136"/>
    </row>
    <row r="17" spans="1:5" ht="20.100000000000001" customHeight="1">
      <c r="A17" s="6" t="s">
        <v>5</v>
      </c>
      <c r="C17" s="136"/>
      <c r="D17" s="136"/>
      <c r="E17" s="136"/>
    </row>
    <row r="18" spans="1:5" ht="19.5" customHeight="1">
      <c r="A18" t="s">
        <v>104</v>
      </c>
      <c r="C18" s="136">
        <v>43988</v>
      </c>
      <c r="D18" s="136"/>
      <c r="E18" s="136">
        <v>43988</v>
      </c>
    </row>
    <row r="19" spans="1:5" ht="20.100000000000001" customHeight="1">
      <c r="A19" t="s">
        <v>22</v>
      </c>
      <c r="B19" s="129" t="s">
        <v>128</v>
      </c>
      <c r="C19" s="138">
        <v>471209</v>
      </c>
      <c r="D19" s="136"/>
      <c r="E19" s="53">
        <v>475436</v>
      </c>
    </row>
    <row r="20" spans="1:5" ht="20.100000000000001" customHeight="1">
      <c r="A20" t="s">
        <v>105</v>
      </c>
      <c r="C20" s="62">
        <v>42915</v>
      </c>
      <c r="D20" s="136"/>
      <c r="E20" s="53">
        <v>41125</v>
      </c>
    </row>
    <row r="21" spans="1:5" ht="20.100000000000001" customHeight="1">
      <c r="A21" t="s">
        <v>23</v>
      </c>
      <c r="C21" s="62">
        <v>8348</v>
      </c>
      <c r="D21" s="136"/>
      <c r="E21" s="62">
        <v>8850</v>
      </c>
    </row>
    <row r="22" spans="1:5" ht="20.100000000000001" customHeight="1">
      <c r="A22" t="s">
        <v>64</v>
      </c>
      <c r="C22" s="62">
        <v>1455</v>
      </c>
      <c r="D22" s="136"/>
      <c r="E22" s="62">
        <v>1333</v>
      </c>
    </row>
    <row r="23" spans="1:5" ht="20.100000000000001" customHeight="1">
      <c r="A23" t="s">
        <v>66</v>
      </c>
      <c r="C23" s="53">
        <v>2536</v>
      </c>
      <c r="D23" s="136"/>
      <c r="E23" s="53">
        <v>1390</v>
      </c>
    </row>
    <row r="24" spans="1:5" ht="20.100000000000001" customHeight="1">
      <c r="A24" s="8" t="s">
        <v>6</v>
      </c>
      <c r="C24" s="71">
        <f>SUM(C18:C23)</f>
        <v>570451</v>
      </c>
      <c r="D24" s="73">
        <f>SUM(D19:D23)</f>
        <v>0</v>
      </c>
      <c r="E24" s="71">
        <f>SUM(E18:E23)</f>
        <v>572122</v>
      </c>
    </row>
    <row r="25" spans="1:5" ht="20.100000000000001" customHeight="1">
      <c r="A25" s="8"/>
      <c r="C25" s="139"/>
      <c r="D25" s="136"/>
      <c r="E25" s="139"/>
    </row>
    <row r="26" spans="1:5" ht="20.100000000000001" customHeight="1" thickBot="1">
      <c r="A26" s="8" t="s">
        <v>7</v>
      </c>
      <c r="C26" s="140">
        <f>SUM(C15+C24)</f>
        <v>1387760</v>
      </c>
      <c r="D26" s="136"/>
      <c r="E26" s="140">
        <f>SUM(E15+E24)</f>
        <v>1244375</v>
      </c>
    </row>
    <row r="27" spans="1:5" ht="20.100000000000001" customHeight="1" thickTop="1">
      <c r="C27" s="62"/>
      <c r="D27" s="136"/>
      <c r="E27" s="136"/>
    </row>
    <row r="28" spans="1:5" ht="20.100000000000001" customHeight="1">
      <c r="C28" s="136"/>
      <c r="D28" s="136"/>
      <c r="E28" s="136"/>
    </row>
    <row r="29" spans="1:5" ht="20.100000000000001" customHeight="1">
      <c r="A29" s="1" t="s">
        <v>48</v>
      </c>
    </row>
    <row r="30" spans="1:5" ht="20.100000000000001" customHeight="1">
      <c r="A30" s="130" t="s">
        <v>102</v>
      </c>
    </row>
    <row r="31" spans="1:5" ht="20.100000000000001" customHeight="1">
      <c r="C31" s="173"/>
      <c r="D31" s="173"/>
      <c r="E31" s="173"/>
    </row>
    <row r="32" spans="1:5" ht="20.100000000000001" customHeight="1">
      <c r="C32" s="131" t="s">
        <v>118</v>
      </c>
      <c r="D32" s="132"/>
      <c r="E32" s="133" t="s">
        <v>45</v>
      </c>
    </row>
    <row r="33" spans="1:5" ht="20.100000000000001" customHeight="1">
      <c r="A33" s="4" t="s">
        <v>24</v>
      </c>
      <c r="B33" s="129" t="s">
        <v>1</v>
      </c>
      <c r="C33" s="10">
        <v>2021</v>
      </c>
      <c r="D33" s="10"/>
      <c r="E33" s="133">
        <v>2020</v>
      </c>
    </row>
    <row r="34" spans="1:5" ht="20.100000000000001" customHeight="1">
      <c r="A34" s="4"/>
      <c r="C34" s="134" t="s">
        <v>49</v>
      </c>
      <c r="D34" s="10"/>
      <c r="E34" s="135"/>
    </row>
    <row r="35" spans="1:5" ht="20.100000000000001" customHeight="1">
      <c r="C35" s="174" t="s">
        <v>56</v>
      </c>
      <c r="D35" s="174"/>
      <c r="E35" s="174"/>
    </row>
    <row r="36" spans="1:5" ht="20.100000000000001" customHeight="1">
      <c r="A36" s="6" t="s">
        <v>8</v>
      </c>
      <c r="C36" s="136"/>
      <c r="D36" s="136"/>
      <c r="E36" s="136"/>
    </row>
    <row r="37" spans="1:5" ht="20.100000000000001" customHeight="1">
      <c r="A37" t="s">
        <v>9</v>
      </c>
      <c r="B37" s="129">
        <v>3</v>
      </c>
      <c r="C37" s="53">
        <f>118114+1091</f>
        <v>119205</v>
      </c>
      <c r="D37" s="136"/>
      <c r="E37" s="53">
        <v>86466</v>
      </c>
    </row>
    <row r="38" spans="1:5" ht="20.100000000000001" customHeight="1">
      <c r="A38" t="s">
        <v>80</v>
      </c>
      <c r="C38" s="53">
        <v>63635</v>
      </c>
      <c r="D38" s="136"/>
      <c r="E38" s="53">
        <v>74914</v>
      </c>
    </row>
    <row r="39" spans="1:5" ht="20.100000000000001" customHeight="1">
      <c r="A39" t="s">
        <v>106</v>
      </c>
      <c r="C39" s="53">
        <v>15028</v>
      </c>
      <c r="D39" s="136"/>
      <c r="E39" s="53">
        <v>6139</v>
      </c>
    </row>
    <row r="40" spans="1:5" ht="20.100000000000001" customHeight="1">
      <c r="A40" t="s">
        <v>107</v>
      </c>
      <c r="C40" s="53">
        <v>9128</v>
      </c>
      <c r="D40" s="136"/>
      <c r="E40" s="53">
        <v>8253</v>
      </c>
    </row>
    <row r="41" spans="1:5" ht="20.100000000000001" customHeight="1">
      <c r="A41" t="s">
        <v>108</v>
      </c>
      <c r="C41" s="137">
        <v>12698</v>
      </c>
      <c r="D41" s="136"/>
      <c r="E41" s="137">
        <v>7947</v>
      </c>
    </row>
    <row r="42" spans="1:5" ht="20.100000000000001" customHeight="1">
      <c r="A42" t="s">
        <v>132</v>
      </c>
      <c r="B42" s="162">
        <v>9</v>
      </c>
      <c r="C42" s="137">
        <v>2193</v>
      </c>
      <c r="D42" s="136"/>
      <c r="E42" s="137">
        <v>269</v>
      </c>
    </row>
    <row r="43" spans="1:5" ht="20.100000000000001" customHeight="1">
      <c r="A43" t="s">
        <v>18</v>
      </c>
      <c r="C43" s="141">
        <v>505</v>
      </c>
      <c r="D43" s="136"/>
      <c r="E43" s="141">
        <v>583</v>
      </c>
    </row>
    <row r="44" spans="1:5" ht="20.100000000000001" customHeight="1">
      <c r="A44" s="8" t="s">
        <v>10</v>
      </c>
      <c r="B44" s="9"/>
      <c r="C44" s="71">
        <f>SUM(C37:C43)</f>
        <v>222392</v>
      </c>
      <c r="D44" s="139"/>
      <c r="E44" s="71">
        <f>SUM(E37:E43)</f>
        <v>184571</v>
      </c>
    </row>
    <row r="45" spans="1:5" ht="20.100000000000001" customHeight="1">
      <c r="C45" s="136"/>
      <c r="D45" s="136"/>
      <c r="E45" s="136"/>
    </row>
    <row r="46" spans="1:5" ht="20.100000000000001" customHeight="1">
      <c r="A46" s="6" t="s">
        <v>33</v>
      </c>
      <c r="C46" s="136"/>
      <c r="D46" s="136"/>
      <c r="E46" s="136"/>
    </row>
    <row r="47" spans="1:5" ht="20.100000000000001" customHeight="1">
      <c r="A47" t="s">
        <v>136</v>
      </c>
      <c r="C47" s="142">
        <v>30029</v>
      </c>
      <c r="D47" s="136"/>
      <c r="E47" s="142">
        <v>29418</v>
      </c>
    </row>
    <row r="48" spans="1:5" ht="20.100000000000001" customHeight="1">
      <c r="A48" t="s">
        <v>109</v>
      </c>
      <c r="C48" s="142">
        <v>2882</v>
      </c>
      <c r="D48" s="136"/>
      <c r="E48" s="142">
        <v>2781</v>
      </c>
    </row>
    <row r="49" spans="1:5" ht="20.100000000000001" customHeight="1">
      <c r="A49" t="s">
        <v>110</v>
      </c>
      <c r="C49" s="53">
        <v>922</v>
      </c>
      <c r="D49" s="136"/>
      <c r="E49" s="53">
        <v>922</v>
      </c>
    </row>
    <row r="50" spans="1:5" ht="20.100000000000001" customHeight="1">
      <c r="A50" s="8" t="s">
        <v>34</v>
      </c>
      <c r="B50" s="9"/>
      <c r="C50" s="71">
        <f>SUM(C47:C49)</f>
        <v>33833</v>
      </c>
      <c r="D50" s="139"/>
      <c r="E50" s="71">
        <f>SUM(E47:E49)</f>
        <v>33121</v>
      </c>
    </row>
    <row r="51" spans="1:5" ht="20.100000000000001" customHeight="1">
      <c r="A51" s="8"/>
      <c r="B51" s="9"/>
      <c r="C51" s="73"/>
      <c r="D51" s="139"/>
      <c r="E51" s="73"/>
    </row>
    <row r="52" spans="1:5" ht="20.100000000000001" customHeight="1">
      <c r="A52" s="8" t="s">
        <v>19</v>
      </c>
      <c r="B52" s="9"/>
      <c r="C52" s="143">
        <f>C50+C44</f>
        <v>256225</v>
      </c>
      <c r="D52" s="139"/>
      <c r="E52" s="143">
        <f>E50+E44</f>
        <v>217692</v>
      </c>
    </row>
    <row r="53" spans="1:5" ht="20.100000000000001" customHeight="1">
      <c r="C53" s="136"/>
      <c r="D53" s="136"/>
      <c r="E53" s="136"/>
    </row>
    <row r="54" spans="1:5" ht="20.100000000000001" customHeight="1">
      <c r="A54" s="1" t="s">
        <v>48</v>
      </c>
    </row>
    <row r="55" spans="1:5" ht="20.100000000000001" customHeight="1">
      <c r="A55" s="130" t="s">
        <v>102</v>
      </c>
    </row>
    <row r="56" spans="1:5" ht="20.100000000000001" customHeight="1">
      <c r="C56" s="173"/>
      <c r="D56" s="173"/>
      <c r="E56" s="173"/>
    </row>
    <row r="57" spans="1:5" ht="20.100000000000001" customHeight="1">
      <c r="C57" s="170" t="s">
        <v>118</v>
      </c>
      <c r="D57" s="132"/>
      <c r="E57" s="133" t="s">
        <v>45</v>
      </c>
    </row>
    <row r="58" spans="1:5" ht="20.100000000000001" customHeight="1">
      <c r="A58" s="4" t="s">
        <v>24</v>
      </c>
      <c r="C58" s="10">
        <v>2021</v>
      </c>
      <c r="D58" s="10"/>
      <c r="E58" s="133">
        <v>2020</v>
      </c>
    </row>
    <row r="59" spans="1:5" ht="20.100000000000001" customHeight="1">
      <c r="A59" s="4"/>
      <c r="C59" s="134" t="s">
        <v>49</v>
      </c>
      <c r="D59" s="10"/>
      <c r="E59" s="135"/>
    </row>
    <row r="60" spans="1:5" ht="20.100000000000001" customHeight="1">
      <c r="C60" s="174" t="s">
        <v>56</v>
      </c>
      <c r="D60" s="174"/>
      <c r="E60" s="174"/>
    </row>
    <row r="61" spans="1:5" ht="20.100000000000001" customHeight="1">
      <c r="A61" s="6" t="s">
        <v>84</v>
      </c>
      <c r="C61" s="136"/>
      <c r="D61" s="136"/>
      <c r="E61" s="136"/>
    </row>
    <row r="62" spans="1:5" ht="20.100000000000001" customHeight="1">
      <c r="A62" t="s">
        <v>11</v>
      </c>
      <c r="C62" s="136"/>
      <c r="D62" s="136"/>
      <c r="E62" s="136"/>
    </row>
    <row r="63" spans="1:5" ht="20.100000000000001" customHeight="1">
      <c r="A63" s="13" t="s">
        <v>81</v>
      </c>
    </row>
    <row r="64" spans="1:5" ht="20.100000000000001" customHeight="1">
      <c r="A64" s="18" t="s">
        <v>111</v>
      </c>
    </row>
    <row r="65" spans="1:5" ht="20.100000000000001" customHeight="1" thickBot="1">
      <c r="A65" s="144" t="s">
        <v>112</v>
      </c>
      <c r="C65" s="145">
        <v>212540</v>
      </c>
      <c r="D65" s="136"/>
      <c r="E65" s="146">
        <v>212540</v>
      </c>
    </row>
    <row r="66" spans="1:5" ht="20.100000000000001" customHeight="1" thickTop="1">
      <c r="A66" t="s">
        <v>82</v>
      </c>
      <c r="C66" s="53"/>
      <c r="D66" s="136"/>
      <c r="E66" s="53"/>
    </row>
    <row r="67" spans="1:5" ht="20.100000000000001" customHeight="1">
      <c r="A67" s="18" t="s">
        <v>113</v>
      </c>
      <c r="C67" s="53"/>
      <c r="D67" s="136"/>
      <c r="E67" s="53"/>
    </row>
    <row r="68" spans="1:5" ht="20.100000000000001" customHeight="1">
      <c r="A68" s="144" t="s">
        <v>114</v>
      </c>
      <c r="C68" s="53">
        <v>212382</v>
      </c>
      <c r="D68" s="136"/>
      <c r="E68" s="53">
        <v>212382</v>
      </c>
    </row>
    <row r="69" spans="1:5" ht="20.100000000000001" customHeight="1">
      <c r="A69" t="s">
        <v>90</v>
      </c>
      <c r="C69" s="142">
        <v>374862</v>
      </c>
      <c r="D69" s="136"/>
      <c r="E69" s="142">
        <v>374862</v>
      </c>
    </row>
    <row r="70" spans="1:5" ht="20.100000000000001" customHeight="1">
      <c r="A70" t="s">
        <v>115</v>
      </c>
      <c r="C70" s="142">
        <v>7487</v>
      </c>
      <c r="D70" s="136"/>
      <c r="E70" s="142">
        <v>7487</v>
      </c>
    </row>
    <row r="71" spans="1:5" ht="20.100000000000001" customHeight="1">
      <c r="A71" s="13" t="s">
        <v>12</v>
      </c>
      <c r="C71" s="147"/>
      <c r="D71" s="136"/>
      <c r="E71" s="147"/>
    </row>
    <row r="72" spans="1:5" ht="20.100000000000001" customHeight="1">
      <c r="A72" t="s">
        <v>116</v>
      </c>
      <c r="C72" s="53">
        <v>21254</v>
      </c>
      <c r="D72" s="136"/>
      <c r="E72" s="53">
        <v>21254</v>
      </c>
    </row>
    <row r="73" spans="1:5" ht="20.100000000000001" customHeight="1">
      <c r="A73" s="13" t="s">
        <v>25</v>
      </c>
      <c r="C73" s="53">
        <v>515550</v>
      </c>
      <c r="D73" s="136"/>
      <c r="E73" s="53">
        <v>410698</v>
      </c>
    </row>
    <row r="74" spans="1:5" ht="20.100000000000001" hidden="1" customHeight="1">
      <c r="A74" t="s">
        <v>117</v>
      </c>
      <c r="C74" s="53">
        <v>0</v>
      </c>
      <c r="D74" s="136"/>
      <c r="E74" s="53">
        <v>0</v>
      </c>
    </row>
    <row r="75" spans="1:5" ht="20.100000000000001" customHeight="1">
      <c r="A75" s="8" t="s">
        <v>85</v>
      </c>
      <c r="C75" s="71">
        <f>SUM(C66:C74)</f>
        <v>1131535</v>
      </c>
      <c r="D75" s="136"/>
      <c r="E75" s="71">
        <f>SUM(E66:E74)</f>
        <v>1026683</v>
      </c>
    </row>
    <row r="76" spans="1:5" ht="20.100000000000001" customHeight="1">
      <c r="A76" s="8"/>
      <c r="C76" s="148"/>
      <c r="D76" s="136"/>
      <c r="E76" s="148"/>
    </row>
    <row r="77" spans="1:5" ht="20.100000000000001" customHeight="1" thickBot="1">
      <c r="A77" s="8" t="s">
        <v>86</v>
      </c>
      <c r="C77" s="149">
        <f>C75+C52</f>
        <v>1387760</v>
      </c>
      <c r="D77" s="136"/>
      <c r="E77" s="149">
        <f>E75+E52</f>
        <v>1244375</v>
      </c>
    </row>
    <row r="78" spans="1:5" ht="20.100000000000001" customHeight="1" thickTop="1"/>
    <row r="79" spans="1:5" ht="20.100000000000001" customHeight="1">
      <c r="A79" s="8"/>
      <c r="B79" s="9"/>
      <c r="C79" s="73"/>
      <c r="D79" s="139"/>
      <c r="E79" s="73"/>
    </row>
    <row r="80" spans="1:5" ht="20.100000000000001" customHeight="1">
      <c r="A80" s="8"/>
      <c r="B80" s="9"/>
      <c r="C80" s="73"/>
      <c r="D80" s="139"/>
      <c r="E80" s="73"/>
    </row>
    <row r="81" ht="20.100000000000001" customHeight="1"/>
    <row r="82" ht="20.100000000000001" customHeight="1"/>
    <row r="83" ht="20.100000000000001" customHeight="1"/>
    <row r="84" ht="20.100000000000001" customHeight="1"/>
  </sheetData>
  <mergeCells count="5">
    <mergeCell ref="C56:E56"/>
    <mergeCell ref="C60:E60"/>
    <mergeCell ref="C7:E7"/>
    <mergeCell ref="C31:E31"/>
    <mergeCell ref="C35:E35"/>
  </mergeCells>
  <pageMargins left="0.8" right="0.8" top="0.48" bottom="0.5" header="0.5" footer="0.5"/>
  <pageSetup paperSize="9" scale="9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28" max="16383" man="1"/>
    <brk id="53" max="16383" man="1"/>
  </rowBreaks>
  <ignoredErrors>
    <ignoredError sqref="E7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P38"/>
  <sheetViews>
    <sheetView view="pageBreakPreview" topLeftCell="A48" zoomScale="82" zoomScaleNormal="100" zoomScaleSheetLayoutView="82" workbookViewId="0">
      <selection activeCell="A18" sqref="A18"/>
    </sheetView>
  </sheetViews>
  <sheetFormatPr defaultColWidth="9.140625" defaultRowHeight="20.25" customHeight="1"/>
  <cols>
    <col min="1" max="1" width="54.140625" style="30" customWidth="1"/>
    <col min="2" max="2" width="11.42578125" style="75" customWidth="1"/>
    <col min="3" max="3" width="10.85546875" style="30" customWidth="1"/>
    <col min="4" max="4" width="1.42578125" style="30" customWidth="1"/>
    <col min="5" max="5" width="10.85546875" style="30" customWidth="1"/>
    <col min="6" max="6" width="9.140625" style="30"/>
    <col min="7" max="8" width="15.140625" style="30" bestFit="1" customWidth="1"/>
    <col min="9" max="16384" width="9.140625" style="30"/>
  </cols>
  <sheetData>
    <row r="1" spans="1:8" ht="20.25" customHeight="1">
      <c r="A1" s="29" t="s">
        <v>48</v>
      </c>
    </row>
    <row r="2" spans="1:8" ht="20.25" customHeight="1">
      <c r="A2" s="21" t="s">
        <v>51</v>
      </c>
    </row>
    <row r="3" spans="1:8" ht="20.25" customHeight="1">
      <c r="A3" s="31"/>
    </row>
    <row r="4" spans="1:8" ht="20.25" customHeight="1">
      <c r="A4" s="31"/>
      <c r="C4" s="175" t="s">
        <v>50</v>
      </c>
      <c r="D4" s="176"/>
      <c r="E4" s="176"/>
    </row>
    <row r="5" spans="1:8" ht="20.25" customHeight="1">
      <c r="A5" s="31"/>
      <c r="C5" s="177" t="s">
        <v>124</v>
      </c>
      <c r="D5" s="176"/>
      <c r="E5" s="176"/>
    </row>
    <row r="6" spans="1:8" ht="20.25" customHeight="1">
      <c r="B6" s="75" t="s">
        <v>1</v>
      </c>
      <c r="C6" s="10">
        <v>2021</v>
      </c>
      <c r="D6" s="10"/>
      <c r="E6" s="133">
        <v>2020</v>
      </c>
      <c r="G6" s="33"/>
      <c r="H6" s="33"/>
    </row>
    <row r="7" spans="1:8" ht="20.25" customHeight="1">
      <c r="A7" s="22"/>
      <c r="C7" s="178" t="s">
        <v>56</v>
      </c>
      <c r="D7" s="178"/>
      <c r="E7" s="178"/>
    </row>
    <row r="8" spans="1:8" ht="20.25" customHeight="1">
      <c r="A8" s="25" t="s">
        <v>47</v>
      </c>
      <c r="C8" s="17"/>
      <c r="D8" s="17"/>
      <c r="E8" s="17"/>
    </row>
    <row r="9" spans="1:8" ht="20.25" customHeight="1">
      <c r="A9" s="34" t="s">
        <v>96</v>
      </c>
      <c r="B9" s="75">
        <v>7</v>
      </c>
      <c r="C9" s="83">
        <v>351539</v>
      </c>
      <c r="D9" s="81"/>
      <c r="E9" s="83">
        <v>272462</v>
      </c>
      <c r="G9" s="108"/>
      <c r="H9" s="108"/>
    </row>
    <row r="10" spans="1:8" ht="18.95" customHeight="1">
      <c r="A10" s="34" t="s">
        <v>57</v>
      </c>
      <c r="C10" s="83">
        <v>1374</v>
      </c>
      <c r="D10" s="81"/>
      <c r="E10" s="83">
        <v>1663</v>
      </c>
      <c r="G10" s="108"/>
      <c r="H10" s="108"/>
    </row>
    <row r="11" spans="1:8" ht="20.25" customHeight="1">
      <c r="A11" s="30" t="s">
        <v>13</v>
      </c>
      <c r="C11" s="83">
        <v>2936</v>
      </c>
      <c r="D11" s="81"/>
      <c r="E11" s="83">
        <v>1684</v>
      </c>
      <c r="G11" s="108"/>
      <c r="H11" s="108"/>
    </row>
    <row r="12" spans="1:8" ht="20.25" customHeight="1">
      <c r="A12" s="23" t="s">
        <v>91</v>
      </c>
      <c r="B12" s="32"/>
      <c r="C12" s="35">
        <f>SUM(C9:C11)</f>
        <v>355849</v>
      </c>
      <c r="D12" s="81"/>
      <c r="E12" s="35">
        <f>SUM(E9:E11)</f>
        <v>275809</v>
      </c>
    </row>
    <row r="13" spans="1:8" ht="20.25" customHeight="1">
      <c r="C13" s="81"/>
      <c r="D13" s="81"/>
      <c r="E13" s="81"/>
    </row>
    <row r="14" spans="1:8" ht="20.25" customHeight="1">
      <c r="A14" s="25" t="s">
        <v>14</v>
      </c>
      <c r="C14" s="81"/>
      <c r="D14" s="81"/>
      <c r="E14" s="81"/>
    </row>
    <row r="15" spans="1:8" ht="20.25" customHeight="1">
      <c r="A15" s="30" t="s">
        <v>153</v>
      </c>
      <c r="C15" s="83">
        <v>191728</v>
      </c>
      <c r="D15" s="81"/>
      <c r="E15" s="83">
        <v>180525</v>
      </c>
      <c r="G15" s="108"/>
      <c r="H15" s="108"/>
    </row>
    <row r="16" spans="1:8" ht="20.25" customHeight="1">
      <c r="A16" s="34" t="s">
        <v>74</v>
      </c>
      <c r="C16" s="83">
        <v>22148</v>
      </c>
      <c r="D16" s="81"/>
      <c r="E16" s="83">
        <v>15800</v>
      </c>
      <c r="G16" s="108"/>
      <c r="H16" s="108"/>
    </row>
    <row r="17" spans="1:8" ht="20.25" customHeight="1">
      <c r="A17" s="34" t="s">
        <v>31</v>
      </c>
      <c r="C17" s="83">
        <v>32089</v>
      </c>
      <c r="D17" s="84"/>
      <c r="E17" s="83">
        <v>30364</v>
      </c>
      <c r="G17" s="108"/>
      <c r="H17" s="108"/>
    </row>
    <row r="18" spans="1:8" ht="20.25" customHeight="1">
      <c r="A18" s="26" t="s">
        <v>15</v>
      </c>
      <c r="C18" s="35">
        <f>SUM(C15:C17)</f>
        <v>245965</v>
      </c>
      <c r="D18" s="81"/>
      <c r="E18" s="35">
        <f>SUM(E15:E17)</f>
        <v>226689</v>
      </c>
    </row>
    <row r="19" spans="1:8" ht="20.25" customHeight="1">
      <c r="C19" s="81"/>
      <c r="D19" s="81"/>
      <c r="E19" s="81"/>
    </row>
    <row r="20" spans="1:8" ht="20.25" customHeight="1">
      <c r="A20" s="23" t="s">
        <v>129</v>
      </c>
      <c r="B20" s="155"/>
      <c r="C20" s="164">
        <f>C12-C18</f>
        <v>109884</v>
      </c>
      <c r="D20" s="81"/>
      <c r="E20" s="164">
        <f>E12-E18</f>
        <v>49120</v>
      </c>
    </row>
    <row r="21" spans="1:8" ht="20.25" customHeight="1">
      <c r="A21" s="30" t="s">
        <v>32</v>
      </c>
      <c r="B21" s="155"/>
      <c r="C21" s="169">
        <v>402</v>
      </c>
      <c r="D21" s="81"/>
      <c r="E21" s="169">
        <v>562</v>
      </c>
    </row>
    <row r="22" spans="1:8" ht="20.25" customHeight="1">
      <c r="A22" s="23" t="s">
        <v>60</v>
      </c>
      <c r="C22" s="37">
        <f>C20-C21</f>
        <v>109482</v>
      </c>
      <c r="D22" s="86"/>
      <c r="E22" s="37">
        <f>E20-E21</f>
        <v>48558</v>
      </c>
    </row>
    <row r="23" spans="1:8" ht="20.25" customHeight="1">
      <c r="A23" s="34" t="s">
        <v>67</v>
      </c>
      <c r="B23" s="75">
        <v>8</v>
      </c>
      <c r="C23" s="83">
        <v>4630</v>
      </c>
      <c r="D23" s="39"/>
      <c r="E23" s="83">
        <v>1249</v>
      </c>
      <c r="H23" s="108"/>
    </row>
    <row r="24" spans="1:8" ht="20.25" customHeight="1">
      <c r="A24" s="26" t="s">
        <v>87</v>
      </c>
      <c r="C24" s="40">
        <f>C22-C23</f>
        <v>104852</v>
      </c>
      <c r="D24" s="85"/>
      <c r="E24" s="40">
        <f>E22-E23</f>
        <v>47309</v>
      </c>
    </row>
    <row r="25" spans="1:8" ht="20.25" customHeight="1">
      <c r="A25" s="26"/>
      <c r="C25" s="37"/>
      <c r="D25" s="38"/>
      <c r="E25" s="37"/>
    </row>
    <row r="26" spans="1:8" ht="19.7" customHeight="1">
      <c r="A26" s="26" t="s">
        <v>58</v>
      </c>
      <c r="C26" s="79">
        <v>0</v>
      </c>
      <c r="D26" s="48"/>
      <c r="E26" s="79">
        <v>0</v>
      </c>
    </row>
    <row r="27" spans="1:8" ht="19.7" hidden="1" customHeight="1">
      <c r="A27" s="120" t="s">
        <v>93</v>
      </c>
      <c r="B27" s="113"/>
      <c r="C27" s="78"/>
      <c r="D27" s="48"/>
      <c r="E27" s="78"/>
    </row>
    <row r="28" spans="1:8" ht="19.7" hidden="1" customHeight="1">
      <c r="A28" s="125" t="s">
        <v>130</v>
      </c>
      <c r="B28" s="113"/>
      <c r="C28" s="78">
        <v>0</v>
      </c>
      <c r="D28" s="48"/>
      <c r="E28" s="78">
        <v>0</v>
      </c>
    </row>
    <row r="29" spans="1:8" ht="19.7" hidden="1" customHeight="1">
      <c r="A29" s="120" t="s">
        <v>94</v>
      </c>
      <c r="B29" s="113"/>
      <c r="C29" s="78"/>
      <c r="D29" s="48"/>
      <c r="E29" s="78"/>
    </row>
    <row r="30" spans="1:8" ht="19.7" hidden="1" customHeight="1">
      <c r="A30" s="125" t="s">
        <v>131</v>
      </c>
      <c r="B30" s="113"/>
      <c r="C30" s="79">
        <v>0</v>
      </c>
      <c r="D30" s="48"/>
      <c r="E30" s="79">
        <v>0</v>
      </c>
    </row>
    <row r="31" spans="1:8" ht="20.25" hidden="1" customHeight="1">
      <c r="A31" s="26" t="s">
        <v>97</v>
      </c>
      <c r="C31" s="166">
        <f>SUM(C28:C30)</f>
        <v>0</v>
      </c>
      <c r="D31" s="127"/>
      <c r="E31" s="126">
        <f>SUM(E28:E30)</f>
        <v>0</v>
      </c>
    </row>
    <row r="32" spans="1:8" ht="20.25" hidden="1" customHeight="1">
      <c r="A32" s="26"/>
      <c r="B32" s="155"/>
      <c r="C32" s="165"/>
      <c r="D32" s="127"/>
      <c r="E32" s="165"/>
    </row>
    <row r="33" spans="1:224" ht="20.25" customHeight="1" thickBot="1">
      <c r="A33" s="26" t="s">
        <v>55</v>
      </c>
      <c r="C33" s="41">
        <f>C24+C31</f>
        <v>104852</v>
      </c>
      <c r="D33" s="36"/>
      <c r="E33" s="41">
        <f>E24+E31</f>
        <v>47309</v>
      </c>
    </row>
    <row r="34" spans="1:224" s="26" customFormat="1" ht="20.25" customHeight="1" thickTop="1">
      <c r="A34" s="23"/>
      <c r="B34" s="75"/>
      <c r="C34" s="37"/>
      <c r="D34" s="36"/>
      <c r="E34" s="37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0"/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</row>
    <row r="35" spans="1:224" ht="20.25" hidden="1" customHeight="1">
      <c r="A35" s="23">
        <v>0</v>
      </c>
      <c r="B35" s="46">
        <v>9</v>
      </c>
      <c r="C35" s="37"/>
      <c r="D35" s="36"/>
      <c r="E35" s="37"/>
    </row>
    <row r="36" spans="1:224" ht="20.25" customHeight="1" thickBot="1">
      <c r="A36" s="52" t="s">
        <v>141</v>
      </c>
      <c r="C36" s="111">
        <v>0.25</v>
      </c>
      <c r="D36" s="85"/>
      <c r="E36" s="111">
        <v>0.11</v>
      </c>
    </row>
    <row r="37" spans="1:224" ht="20.25" customHeight="1" thickTop="1">
      <c r="C37" s="109"/>
      <c r="D37" s="110"/>
      <c r="E37" s="109"/>
    </row>
    <row r="38" spans="1:224" ht="20.25" customHeight="1">
      <c r="C38" s="115"/>
      <c r="E38" s="115"/>
    </row>
  </sheetData>
  <mergeCells count="3">
    <mergeCell ref="C4:E4"/>
    <mergeCell ref="C5:E5"/>
    <mergeCell ref="C7:E7"/>
  </mergeCells>
  <pageMargins left="0.8" right="0.7" top="0.48" bottom="0.5" header="0.5" footer="0.5"/>
  <pageSetup paperSize="9" scale="99" firstPageNumber="5" orientation="portrait" useFirstPageNumber="1" r:id="rId1"/>
  <headerFooter scaleWithDoc="0"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view="pageBreakPreview" topLeftCell="A43" zoomScaleNormal="70" zoomScaleSheetLayoutView="100" workbookViewId="0">
      <selection activeCell="J41" sqref="J41"/>
    </sheetView>
  </sheetViews>
  <sheetFormatPr defaultRowHeight="20.25" customHeight="1"/>
  <cols>
    <col min="1" max="1" width="46.5703125" customWidth="1"/>
    <col min="2" max="2" width="7.42578125" customWidth="1"/>
    <col min="3" max="3" width="1.5703125" customWidth="1"/>
    <col min="4" max="4" width="12.42578125" customWidth="1"/>
    <col min="5" max="5" width="1.5703125" customWidth="1"/>
    <col min="6" max="6" width="13.42578125" customWidth="1"/>
    <col min="7" max="7" width="1.5703125" customWidth="1"/>
    <col min="8" max="8" width="15.140625" customWidth="1"/>
    <col min="9" max="9" width="1.5703125" customWidth="1"/>
    <col min="10" max="10" width="14.42578125" customWidth="1"/>
    <col min="11" max="11" width="1.5703125" customWidth="1"/>
    <col min="12" max="12" width="15.140625" customWidth="1"/>
    <col min="13" max="13" width="1.85546875" customWidth="1"/>
    <col min="14" max="14" width="12.85546875" customWidth="1"/>
    <col min="15" max="15" width="10" bestFit="1" customWidth="1"/>
  </cols>
  <sheetData>
    <row r="1" spans="1:14" s="3" customFormat="1" ht="19.5" customHeight="1">
      <c r="A1" s="1" t="s">
        <v>48</v>
      </c>
      <c r="B1" s="2"/>
      <c r="C1" s="128"/>
    </row>
    <row r="2" spans="1:14" s="3" customFormat="1" ht="19.5" customHeight="1">
      <c r="A2" s="4" t="s">
        <v>52</v>
      </c>
      <c r="B2" s="2"/>
      <c r="C2" s="128"/>
    </row>
    <row r="3" spans="1:14" s="3" customFormat="1" ht="19.5" customHeight="1">
      <c r="A3" s="4"/>
      <c r="B3" s="2"/>
      <c r="C3" s="128"/>
    </row>
    <row r="4" spans="1:14" s="3" customFormat="1" ht="19.5" customHeight="1">
      <c r="B4" s="2"/>
      <c r="C4" s="128"/>
      <c r="D4" s="5"/>
      <c r="E4" s="5"/>
      <c r="F4" s="5"/>
      <c r="G4" s="5"/>
      <c r="H4" s="5"/>
      <c r="I4" s="5"/>
      <c r="J4" s="179" t="s">
        <v>12</v>
      </c>
      <c r="K4" s="179"/>
      <c r="L4" s="179"/>
      <c r="M4" s="76"/>
    </row>
    <row r="5" spans="1:14" s="3" customFormat="1" ht="19.5" customHeight="1">
      <c r="B5" s="2"/>
      <c r="C5" s="128"/>
      <c r="D5" s="5" t="s">
        <v>16</v>
      </c>
      <c r="E5" s="5"/>
      <c r="G5" s="5"/>
      <c r="H5" s="33" t="s">
        <v>98</v>
      </c>
      <c r="I5" s="5"/>
      <c r="J5" s="44"/>
      <c r="K5" s="44"/>
      <c r="L5" s="44"/>
      <c r="M5" s="5"/>
    </row>
    <row r="6" spans="1:14" s="3" customFormat="1" ht="19.5" customHeight="1">
      <c r="C6" s="128"/>
      <c r="D6" s="5" t="s">
        <v>101</v>
      </c>
      <c r="E6" s="5"/>
      <c r="F6" s="10" t="s">
        <v>76</v>
      </c>
      <c r="G6" s="5"/>
      <c r="H6" s="33" t="s">
        <v>99</v>
      </c>
      <c r="I6" s="5"/>
      <c r="J6" s="51" t="s">
        <v>27</v>
      </c>
      <c r="K6" s="43"/>
      <c r="L6" s="5"/>
      <c r="M6" s="10"/>
      <c r="N6" s="14" t="s">
        <v>28</v>
      </c>
    </row>
    <row r="7" spans="1:14" s="3" customFormat="1" ht="19.5" customHeight="1">
      <c r="B7" s="2"/>
      <c r="C7" s="154"/>
      <c r="D7" s="54" t="s">
        <v>17</v>
      </c>
      <c r="E7" s="5"/>
      <c r="F7" s="10" t="s">
        <v>88</v>
      </c>
      <c r="G7" s="5"/>
      <c r="H7" s="33" t="s">
        <v>100</v>
      </c>
      <c r="I7" s="5"/>
      <c r="J7" s="51" t="s">
        <v>30</v>
      </c>
      <c r="K7" s="5"/>
      <c r="L7" s="10" t="s">
        <v>26</v>
      </c>
      <c r="M7" s="10"/>
      <c r="N7" s="10" t="s">
        <v>29</v>
      </c>
    </row>
    <row r="8" spans="1:14" s="3" customFormat="1" ht="19.5" customHeight="1">
      <c r="B8" s="2"/>
      <c r="C8" s="128"/>
      <c r="D8" s="174" t="s">
        <v>56</v>
      </c>
      <c r="E8" s="174"/>
      <c r="F8" s="174"/>
      <c r="G8" s="174"/>
      <c r="H8" s="174"/>
      <c r="I8" s="174"/>
      <c r="J8" s="174"/>
      <c r="K8" s="174"/>
      <c r="L8" s="174"/>
      <c r="M8" s="174"/>
      <c r="N8" s="174"/>
    </row>
    <row r="9" spans="1:14" s="3" customFormat="1" ht="19.5" customHeight="1">
      <c r="A9" s="22" t="s">
        <v>127</v>
      </c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52"/>
      <c r="N9" s="129"/>
    </row>
    <row r="10" spans="1:14" s="3" customFormat="1" ht="19.5" customHeight="1">
      <c r="A10" s="15" t="s">
        <v>154</v>
      </c>
      <c r="B10" s="129"/>
      <c r="C10" s="129"/>
      <c r="D10" s="89">
        <v>212382</v>
      </c>
      <c r="E10" s="90"/>
      <c r="F10" s="89">
        <v>374862</v>
      </c>
      <c r="G10" s="90"/>
      <c r="H10" s="121">
        <v>7487</v>
      </c>
      <c r="I10" s="90"/>
      <c r="J10" s="89">
        <v>21185</v>
      </c>
      <c r="K10" s="89"/>
      <c r="L10" s="121">
        <v>184883</v>
      </c>
      <c r="M10" s="116"/>
      <c r="N10" s="42">
        <f>SUM(D10:M10)</f>
        <v>800799</v>
      </c>
    </row>
    <row r="11" spans="1:14" s="3" customFormat="1" ht="19.5" customHeight="1">
      <c r="A11" s="8"/>
      <c r="B11" s="129"/>
      <c r="C11" s="129"/>
      <c r="D11" s="17"/>
      <c r="E11" s="42"/>
      <c r="F11" s="42"/>
      <c r="G11" s="42"/>
      <c r="H11" s="42"/>
      <c r="I11" s="42"/>
      <c r="J11" s="42"/>
      <c r="K11" s="42"/>
      <c r="L11" s="167"/>
      <c r="M11" s="42"/>
      <c r="N11" s="42"/>
    </row>
    <row r="12" spans="1:14" s="3" customFormat="1" ht="19.5" customHeight="1">
      <c r="A12" s="8" t="s">
        <v>75</v>
      </c>
      <c r="B12" s="12"/>
      <c r="C12" s="12"/>
      <c r="D12" s="17"/>
      <c r="E12" s="11"/>
      <c r="F12" s="11"/>
      <c r="G12" s="11"/>
      <c r="H12" s="11"/>
      <c r="I12" s="11"/>
      <c r="J12" s="11"/>
      <c r="K12" s="11"/>
      <c r="L12" s="168"/>
      <c r="M12" s="11"/>
      <c r="N12" s="11"/>
    </row>
    <row r="13" spans="1:14" s="3" customFormat="1" ht="19.5" customHeight="1">
      <c r="A13" s="25" t="s">
        <v>125</v>
      </c>
      <c r="B13" s="12"/>
      <c r="C13" s="12"/>
      <c r="D13" s="11"/>
      <c r="E13" s="11"/>
      <c r="F13" s="11"/>
      <c r="G13" s="11"/>
      <c r="H13" s="11"/>
      <c r="I13" s="11"/>
      <c r="J13" s="11"/>
      <c r="K13" s="11"/>
      <c r="L13" s="168"/>
      <c r="M13" s="11"/>
      <c r="N13" s="11"/>
    </row>
    <row r="14" spans="1:14" s="3" customFormat="1" ht="19.5" customHeight="1">
      <c r="A14" t="s">
        <v>142</v>
      </c>
      <c r="B14" s="12"/>
      <c r="C14" s="12"/>
      <c r="D14" s="87">
        <v>0</v>
      </c>
      <c r="E14" s="93"/>
      <c r="F14" s="87">
        <v>0</v>
      </c>
      <c r="G14" s="93"/>
      <c r="H14" s="172">
        <v>0</v>
      </c>
      <c r="I14" s="93"/>
      <c r="J14" s="88">
        <v>0</v>
      </c>
      <c r="K14" s="94"/>
      <c r="L14" s="88">
        <v>-21238</v>
      </c>
      <c r="M14" s="87"/>
      <c r="N14" s="122">
        <f>SUM(D14:M14)</f>
        <v>-21238</v>
      </c>
    </row>
    <row r="15" spans="1:14" s="3" customFormat="1" ht="19.5" customHeight="1">
      <c r="A15" s="25" t="s">
        <v>143</v>
      </c>
      <c r="B15" s="12"/>
      <c r="C15" s="12"/>
      <c r="D15" s="68">
        <f>SUM(D14:D14)</f>
        <v>0</v>
      </c>
      <c r="E15" s="11"/>
      <c r="F15" s="68">
        <f>SUM(F14:F14)</f>
        <v>0</v>
      </c>
      <c r="G15" s="11"/>
      <c r="H15" s="68">
        <f>SUM(H14:H14)</f>
        <v>0</v>
      </c>
      <c r="I15" s="11"/>
      <c r="J15" s="68">
        <f>SUM(J14:J14)</f>
        <v>0</v>
      </c>
      <c r="K15" s="11"/>
      <c r="L15" s="63">
        <f>SUM(L14:L14)</f>
        <v>-21238</v>
      </c>
      <c r="M15" s="156"/>
      <c r="N15" s="123">
        <f>SUM(D15:M15)</f>
        <v>-21238</v>
      </c>
    </row>
    <row r="16" spans="1:14" s="3" customFormat="1" ht="19.5" customHeight="1">
      <c r="A16" s="25"/>
      <c r="B16" s="12"/>
      <c r="C16" s="12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s="3" customFormat="1" ht="19.5" customHeight="1">
      <c r="A17" s="22" t="s">
        <v>54</v>
      </c>
      <c r="B17" s="12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s="3" customFormat="1" ht="19.5" customHeight="1">
      <c r="A18" s="28" t="s">
        <v>65</v>
      </c>
      <c r="B18" s="12"/>
      <c r="C18" s="12"/>
      <c r="D18" s="91">
        <v>0</v>
      </c>
      <c r="E18" s="95"/>
      <c r="F18" s="91">
        <v>0</v>
      </c>
      <c r="G18" s="95"/>
      <c r="H18" s="119">
        <v>0</v>
      </c>
      <c r="I18" s="95"/>
      <c r="J18" s="96">
        <v>0</v>
      </c>
      <c r="K18" s="97"/>
      <c r="L18" s="96">
        <v>47309</v>
      </c>
      <c r="M18" s="96"/>
      <c r="N18" s="122">
        <f>SUM(D18:M18)</f>
        <v>47309</v>
      </c>
    </row>
    <row r="19" spans="1:14" s="3" customFormat="1" ht="19.5" customHeight="1">
      <c r="A19" s="24" t="s">
        <v>43</v>
      </c>
      <c r="B19" s="12"/>
      <c r="C19" s="12"/>
      <c r="D19" s="91">
        <v>0</v>
      </c>
      <c r="E19" s="98"/>
      <c r="F19" s="91">
        <v>0</v>
      </c>
      <c r="G19" s="98">
        <v>0</v>
      </c>
      <c r="H19" s="87">
        <v>0</v>
      </c>
      <c r="I19" s="98">
        <v>0</v>
      </c>
      <c r="J19" s="96">
        <v>0</v>
      </c>
      <c r="K19" s="99"/>
      <c r="L19" s="118">
        <v>0</v>
      </c>
      <c r="M19" s="118"/>
      <c r="N19" s="153">
        <f>SUM(D19:M19)</f>
        <v>0</v>
      </c>
    </row>
    <row r="20" spans="1:14" s="3" customFormat="1" ht="19.5" customHeight="1">
      <c r="A20" s="22" t="s">
        <v>55</v>
      </c>
      <c r="B20" s="12"/>
      <c r="C20" s="12"/>
      <c r="D20" s="57">
        <f>SUM(D18:D19)</f>
        <v>0</v>
      </c>
      <c r="E20" s="56"/>
      <c r="F20" s="57">
        <f>SUM(F18:F19)</f>
        <v>0</v>
      </c>
      <c r="G20" s="56"/>
      <c r="H20" s="57">
        <f>SUM(H18:H19)</f>
        <v>0</v>
      </c>
      <c r="I20" s="56"/>
      <c r="J20" s="57">
        <f>SUM(J18:J19)</f>
        <v>0</v>
      </c>
      <c r="K20" s="56"/>
      <c r="L20" s="63">
        <f>SUM(L18:L19)</f>
        <v>47309</v>
      </c>
      <c r="M20" s="56"/>
      <c r="N20" s="123">
        <f>SUM(D20:M20)</f>
        <v>47309</v>
      </c>
    </row>
    <row r="21" spans="1:14" s="3" customFormat="1" ht="19.5" customHeight="1">
      <c r="A21" s="22"/>
      <c r="B21" s="12"/>
      <c r="C21" s="12"/>
      <c r="D21" s="45"/>
      <c r="E21" s="47"/>
      <c r="F21" s="45"/>
      <c r="G21" s="47"/>
      <c r="H21" s="47"/>
      <c r="I21" s="47"/>
      <c r="J21" s="45"/>
      <c r="K21" s="47"/>
      <c r="L21" s="45"/>
      <c r="M21" s="47"/>
      <c r="N21" s="45"/>
    </row>
    <row r="22" spans="1:14" s="3" customFormat="1" ht="19.5" customHeight="1" thickBot="1">
      <c r="A22" s="22" t="s">
        <v>119</v>
      </c>
      <c r="B22" s="129"/>
      <c r="C22" s="129"/>
      <c r="D22" s="103">
        <f>D20+D15+D10</f>
        <v>212382</v>
      </c>
      <c r="E22" s="11"/>
      <c r="F22" s="103">
        <f>F20+F15+F10</f>
        <v>374862</v>
      </c>
      <c r="G22" s="11"/>
      <c r="H22" s="103">
        <f>H20+H15+H10</f>
        <v>7487</v>
      </c>
      <c r="I22" s="11"/>
      <c r="J22" s="103">
        <f>J20+J15+J10</f>
        <v>21185</v>
      </c>
      <c r="K22" s="11"/>
      <c r="L22" s="103">
        <f>L20+L15+L10</f>
        <v>210954</v>
      </c>
      <c r="M22" s="156"/>
      <c r="N22" s="103">
        <f>N20+N15+N10</f>
        <v>826870</v>
      </c>
    </row>
    <row r="23" spans="1:14" s="3" customFormat="1" ht="20.25" customHeight="1" thickTop="1">
      <c r="B23" s="2"/>
      <c r="C23" s="128"/>
    </row>
    <row r="24" spans="1:14" s="3" customFormat="1" ht="19.5" customHeight="1">
      <c r="A24" s="1" t="s">
        <v>48</v>
      </c>
      <c r="B24" s="77"/>
      <c r="C24" s="128"/>
    </row>
    <row r="25" spans="1:14" s="3" customFormat="1" ht="19.5" customHeight="1">
      <c r="A25" s="4" t="s">
        <v>52</v>
      </c>
      <c r="B25" s="77"/>
      <c r="C25" s="128"/>
    </row>
    <row r="26" spans="1:14" s="3" customFormat="1" ht="19.5" customHeight="1">
      <c r="A26" s="4"/>
      <c r="B26" s="77"/>
      <c r="C26" s="128"/>
    </row>
    <row r="27" spans="1:14" s="3" customFormat="1" ht="19.5" customHeight="1">
      <c r="B27" s="77"/>
      <c r="C27" s="128"/>
      <c r="D27" s="5"/>
      <c r="E27" s="5"/>
      <c r="F27" s="5"/>
      <c r="G27" s="5"/>
      <c r="H27" s="5"/>
      <c r="I27" s="5"/>
      <c r="J27" s="179" t="s">
        <v>12</v>
      </c>
      <c r="K27" s="179"/>
      <c r="L27" s="179"/>
      <c r="M27" s="76"/>
    </row>
    <row r="28" spans="1:14" s="3" customFormat="1" ht="19.5" customHeight="1">
      <c r="B28" s="77"/>
      <c r="C28" s="128"/>
      <c r="D28" s="5" t="s">
        <v>16</v>
      </c>
      <c r="E28" s="5"/>
      <c r="G28" s="5"/>
      <c r="H28" s="33" t="s">
        <v>98</v>
      </c>
      <c r="I28" s="5"/>
      <c r="J28" s="44"/>
      <c r="K28" s="44"/>
      <c r="L28" s="44"/>
      <c r="M28" s="44"/>
    </row>
    <row r="29" spans="1:14" s="3" customFormat="1" ht="19.5" customHeight="1">
      <c r="B29" s="77"/>
      <c r="C29" s="128"/>
      <c r="D29" s="5" t="s">
        <v>101</v>
      </c>
      <c r="E29" s="5"/>
      <c r="F29" s="10" t="s">
        <v>76</v>
      </c>
      <c r="G29" s="5"/>
      <c r="H29" s="33" t="s">
        <v>99</v>
      </c>
      <c r="I29" s="5"/>
      <c r="J29" s="76" t="s">
        <v>27</v>
      </c>
      <c r="K29" s="43"/>
      <c r="L29" s="5"/>
      <c r="M29" s="5"/>
      <c r="N29" s="14" t="s">
        <v>28</v>
      </c>
    </row>
    <row r="30" spans="1:14" s="3" customFormat="1" ht="19.5" customHeight="1">
      <c r="B30" s="77"/>
      <c r="C30" s="128"/>
      <c r="D30" s="54" t="s">
        <v>17</v>
      </c>
      <c r="E30" s="5"/>
      <c r="F30" s="10" t="s">
        <v>88</v>
      </c>
      <c r="G30" s="5"/>
      <c r="H30" s="33" t="s">
        <v>100</v>
      </c>
      <c r="I30" s="5"/>
      <c r="J30" s="76" t="s">
        <v>30</v>
      </c>
      <c r="K30" s="5"/>
      <c r="L30" s="10" t="s">
        <v>26</v>
      </c>
      <c r="M30" s="10"/>
      <c r="N30" s="10" t="s">
        <v>29</v>
      </c>
    </row>
    <row r="31" spans="1:14" s="3" customFormat="1" ht="19.5" customHeight="1">
      <c r="B31" s="77"/>
      <c r="C31" s="128"/>
      <c r="D31" s="174" t="s">
        <v>56</v>
      </c>
      <c r="E31" s="174"/>
      <c r="F31" s="174"/>
      <c r="G31" s="174"/>
      <c r="H31" s="174"/>
      <c r="I31" s="174"/>
      <c r="J31" s="174"/>
      <c r="K31" s="174"/>
      <c r="L31" s="174"/>
      <c r="M31" s="174"/>
      <c r="N31" s="174"/>
    </row>
    <row r="32" spans="1:14" s="3" customFormat="1" ht="19.5" customHeight="1">
      <c r="A32" s="22" t="s">
        <v>120</v>
      </c>
      <c r="B32" s="77"/>
      <c r="C32" s="128"/>
      <c r="D32" s="77"/>
      <c r="E32" s="77"/>
      <c r="F32" s="77"/>
      <c r="G32" s="77"/>
      <c r="H32" s="112"/>
      <c r="I32" s="112"/>
      <c r="J32" s="77"/>
      <c r="K32" s="77"/>
      <c r="L32" s="77"/>
      <c r="M32" s="152"/>
      <c r="N32" s="77"/>
    </row>
    <row r="33" spans="1:14" s="3" customFormat="1" ht="19.5" customHeight="1">
      <c r="A33" s="15" t="s">
        <v>121</v>
      </c>
      <c r="B33" s="77"/>
      <c r="C33" s="128"/>
      <c r="D33" s="89">
        <v>212382</v>
      </c>
      <c r="E33" s="90"/>
      <c r="F33" s="89">
        <v>374862</v>
      </c>
      <c r="G33" s="90"/>
      <c r="H33" s="121">
        <v>7487</v>
      </c>
      <c r="I33" s="90"/>
      <c r="J33" s="89">
        <v>21254</v>
      </c>
      <c r="K33" s="89"/>
      <c r="L33" s="121">
        <v>410698</v>
      </c>
      <c r="M33" s="116"/>
      <c r="N33" s="42">
        <f>SUM(D33:M33)</f>
        <v>1026683</v>
      </c>
    </row>
    <row r="34" spans="1:14" s="3" customFormat="1" ht="19.5" customHeight="1">
      <c r="A34" s="8"/>
      <c r="B34" s="77"/>
      <c r="C34" s="128"/>
      <c r="D34" s="17"/>
      <c r="E34" s="42"/>
      <c r="F34" s="42"/>
      <c r="G34" s="42"/>
      <c r="H34" s="42"/>
      <c r="I34" s="42"/>
      <c r="J34" s="42"/>
      <c r="K34" s="42"/>
      <c r="L34" s="42"/>
      <c r="M34" s="42"/>
      <c r="N34" s="42"/>
    </row>
    <row r="35" spans="1:14" s="3" customFormat="1" ht="19.5" hidden="1" customHeight="1">
      <c r="A35" s="8" t="s">
        <v>75</v>
      </c>
      <c r="B35" s="12"/>
      <c r="C35" s="12"/>
      <c r="D35" s="17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s="3" customFormat="1" ht="19.5" hidden="1" customHeight="1">
      <c r="A36" s="25" t="s">
        <v>125</v>
      </c>
      <c r="B36" s="12"/>
      <c r="C36" s="12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56"/>
    </row>
    <row r="37" spans="1:14" s="3" customFormat="1" ht="19.5" hidden="1" customHeight="1">
      <c r="A37" t="s">
        <v>62</v>
      </c>
      <c r="B37" s="12">
        <v>15</v>
      </c>
      <c r="C37" s="12"/>
      <c r="D37" s="87">
        <v>0</v>
      </c>
      <c r="E37" s="93"/>
      <c r="F37" s="87">
        <v>0</v>
      </c>
      <c r="G37" s="93"/>
      <c r="H37" s="117">
        <v>0</v>
      </c>
      <c r="I37" s="93"/>
      <c r="J37" s="88">
        <v>0</v>
      </c>
      <c r="K37" s="94"/>
      <c r="L37" s="87">
        <v>0</v>
      </c>
      <c r="M37" s="87"/>
      <c r="N37" s="153">
        <f>SUM(D37:M37)</f>
        <v>0</v>
      </c>
    </row>
    <row r="38" spans="1:14" s="3" customFormat="1" ht="19.5" hidden="1" customHeight="1">
      <c r="A38" s="26" t="s">
        <v>126</v>
      </c>
      <c r="B38" s="12"/>
      <c r="C38" s="12"/>
      <c r="D38" s="68">
        <f>SUM(D37:D37)</f>
        <v>0</v>
      </c>
      <c r="E38" s="156"/>
      <c r="F38" s="68">
        <f>SUM(F37:F37)</f>
        <v>0</v>
      </c>
      <c r="G38" s="156"/>
      <c r="H38" s="68">
        <f>SUM(H37:H37)</f>
        <v>0</v>
      </c>
      <c r="I38" s="156"/>
      <c r="J38" s="68">
        <f>SUM(J37:J37)</f>
        <v>0</v>
      </c>
      <c r="K38" s="156"/>
      <c r="L38" s="68">
        <f>SUM(L37:L37)</f>
        <v>0</v>
      </c>
      <c r="M38" s="156"/>
      <c r="N38" s="161">
        <f>SUM(D38:M38)</f>
        <v>0</v>
      </c>
    </row>
    <row r="39" spans="1:14" s="3" customFormat="1" ht="19.5" hidden="1" customHeight="1">
      <c r="A39" s="25"/>
      <c r="B39" s="12"/>
      <c r="C39" s="12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56"/>
    </row>
    <row r="40" spans="1:14" s="3" customFormat="1" ht="19.5" customHeight="1">
      <c r="A40" s="22" t="s">
        <v>54</v>
      </c>
      <c r="B40" s="12"/>
      <c r="C40" s="12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56"/>
    </row>
    <row r="41" spans="1:14" s="3" customFormat="1" ht="19.5" customHeight="1">
      <c r="A41" s="28" t="s">
        <v>65</v>
      </c>
      <c r="B41" s="12"/>
      <c r="C41" s="12"/>
      <c r="D41" s="91">
        <v>0</v>
      </c>
      <c r="E41" s="95"/>
      <c r="F41" s="91">
        <v>0</v>
      </c>
      <c r="G41" s="95"/>
      <c r="H41" s="119">
        <v>0</v>
      </c>
      <c r="I41" s="95"/>
      <c r="J41" s="96">
        <v>0</v>
      </c>
      <c r="K41" s="97"/>
      <c r="L41" s="96">
        <v>104852</v>
      </c>
      <c r="M41" s="96"/>
      <c r="N41" s="55">
        <f>SUM(D41:L41)</f>
        <v>104852</v>
      </c>
    </row>
    <row r="42" spans="1:14" s="3" customFormat="1" ht="19.5" customHeight="1">
      <c r="A42" s="24" t="s">
        <v>43</v>
      </c>
      <c r="B42" s="12"/>
      <c r="C42" s="12"/>
      <c r="D42" s="91">
        <v>0</v>
      </c>
      <c r="E42" s="98"/>
      <c r="F42" s="91">
        <v>0</v>
      </c>
      <c r="G42" s="98"/>
      <c r="H42" s="87">
        <v>0</v>
      </c>
      <c r="I42" s="98"/>
      <c r="J42" s="96">
        <v>0</v>
      </c>
      <c r="K42" s="99"/>
      <c r="L42" s="118">
        <v>0</v>
      </c>
      <c r="M42" s="118"/>
      <c r="N42" s="153">
        <f>SUM(D42:L42)</f>
        <v>0</v>
      </c>
    </row>
    <row r="43" spans="1:14" s="3" customFormat="1" ht="19.5" customHeight="1">
      <c r="A43" s="22" t="s">
        <v>55</v>
      </c>
      <c r="B43" s="12"/>
      <c r="C43" s="12"/>
      <c r="D43" s="57">
        <f>SUM(D41:D42)</f>
        <v>0</v>
      </c>
      <c r="E43" s="56"/>
      <c r="F43" s="57">
        <f>SUM(F41:F42)</f>
        <v>0</v>
      </c>
      <c r="G43" s="56"/>
      <c r="H43" s="57">
        <f>SUM(H41:H42)</f>
        <v>0</v>
      </c>
      <c r="I43" s="56"/>
      <c r="J43" s="57">
        <f>SUM(J41:J42)</f>
        <v>0</v>
      </c>
      <c r="K43" s="56"/>
      <c r="L43" s="63">
        <f>SUM(L41:L42)</f>
        <v>104852</v>
      </c>
      <c r="M43" s="56"/>
      <c r="N43" s="171">
        <f>SUM(D43:L43)</f>
        <v>104852</v>
      </c>
    </row>
    <row r="44" spans="1:14" s="3" customFormat="1" ht="19.5" customHeight="1">
      <c r="A44" s="22"/>
      <c r="B44" s="12"/>
      <c r="C44" s="12"/>
      <c r="D44" s="157"/>
      <c r="E44" s="56"/>
      <c r="F44" s="157"/>
      <c r="G44" s="56"/>
      <c r="H44" s="158"/>
      <c r="I44" s="56"/>
      <c r="J44" s="157"/>
      <c r="K44" s="56"/>
      <c r="L44" s="159"/>
      <c r="M44" s="56"/>
      <c r="N44" s="160"/>
    </row>
    <row r="45" spans="1:14" s="3" customFormat="1" ht="19.5" customHeight="1" thickBot="1">
      <c r="A45" s="22" t="s">
        <v>122</v>
      </c>
      <c r="B45" s="77"/>
      <c r="C45" s="128"/>
      <c r="D45" s="103">
        <f>SUM(D33,D38,D43)</f>
        <v>212382</v>
      </c>
      <c r="E45" s="11"/>
      <c r="F45" s="103">
        <f>SUM(F33,F38,F43)</f>
        <v>374862</v>
      </c>
      <c r="G45" s="11"/>
      <c r="H45" s="103">
        <f>SUM(H33,H38,H43)</f>
        <v>7487</v>
      </c>
      <c r="I45" s="11"/>
      <c r="J45" s="103">
        <f>SUM(J33,J38,J43)</f>
        <v>21254</v>
      </c>
      <c r="K45" s="11"/>
      <c r="L45" s="103">
        <f>SUM(L33,L38,L43)</f>
        <v>515550</v>
      </c>
      <c r="M45" s="11"/>
      <c r="N45" s="103">
        <f>SUM(D45:M45)</f>
        <v>1131535</v>
      </c>
    </row>
    <row r="46" spans="1:14" ht="20.25" customHeight="1" thickTop="1"/>
    <row r="47" spans="1:14" ht="20.25" customHeight="1">
      <c r="J47" s="124"/>
    </row>
  </sheetData>
  <mergeCells count="4">
    <mergeCell ref="J4:L4"/>
    <mergeCell ref="D8:N8"/>
    <mergeCell ref="D31:N31"/>
    <mergeCell ref="J27:L27"/>
  </mergeCells>
  <pageMargins left="0.7" right="0.7" top="0.48" bottom="0.5" header="0.5" footer="0.5"/>
  <pageSetup paperSize="9" scale="91" firstPageNumber="6" fitToHeight="2" orientation="landscape" useFirstPageNumber="1" r:id="rId1"/>
  <headerFooter scaleWithDoc="0">
    <oddFooter>&amp;LThe accompanying notes form an integral part of the interim financial statements.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view="pageBreakPreview" zoomScale="82" zoomScaleNormal="78" zoomScaleSheetLayoutView="82" workbookViewId="0">
      <selection activeCell="I69" sqref="I69"/>
    </sheetView>
  </sheetViews>
  <sheetFormatPr defaultColWidth="9.140625" defaultRowHeight="20.25" customHeight="1"/>
  <cols>
    <col min="1" max="1" width="59.42578125" style="3" customWidth="1"/>
    <col min="2" max="2" width="7.140625" style="2" customWidth="1"/>
    <col min="3" max="3" width="2" style="77" customWidth="1"/>
    <col min="4" max="4" width="13.42578125" style="3" customWidth="1"/>
    <col min="5" max="5" width="2" style="3" customWidth="1"/>
    <col min="6" max="6" width="13.42578125" style="3" customWidth="1"/>
    <col min="7" max="16384" width="9.140625" style="3"/>
  </cols>
  <sheetData>
    <row r="1" spans="1:6" ht="20.25" customHeight="1">
      <c r="A1" s="1" t="s">
        <v>48</v>
      </c>
    </row>
    <row r="2" spans="1:6" ht="20.25" customHeight="1">
      <c r="A2" s="21" t="s">
        <v>53</v>
      </c>
    </row>
    <row r="3" spans="1:6" ht="20.25" customHeight="1">
      <c r="A3" s="4"/>
    </row>
    <row r="4" spans="1:6" s="8" customFormat="1" ht="20.25" customHeight="1">
      <c r="A4" s="4"/>
      <c r="B4" s="9"/>
      <c r="C4" s="9"/>
      <c r="D4" s="180" t="s">
        <v>144</v>
      </c>
      <c r="E4" s="176"/>
      <c r="F4" s="176"/>
    </row>
    <row r="5" spans="1:6" s="8" customFormat="1" ht="20.25" customHeight="1">
      <c r="A5" s="4"/>
      <c r="B5" s="9"/>
      <c r="C5" s="9"/>
      <c r="D5" s="177" t="s">
        <v>118</v>
      </c>
      <c r="E5" s="176"/>
      <c r="F5" s="176"/>
    </row>
    <row r="6" spans="1:6" ht="20.25" customHeight="1">
      <c r="A6" s="4"/>
      <c r="D6" s="10">
        <v>2021</v>
      </c>
      <c r="E6" s="10"/>
      <c r="F6" s="133">
        <v>2020</v>
      </c>
    </row>
    <row r="7" spans="1:6" ht="20.25" customHeight="1">
      <c r="D7" s="174" t="s">
        <v>56</v>
      </c>
      <c r="E7" s="174"/>
      <c r="F7" s="174"/>
    </row>
    <row r="8" spans="1:6" ht="20.25" customHeight="1">
      <c r="A8" s="6" t="s">
        <v>36</v>
      </c>
      <c r="D8" s="7"/>
      <c r="E8" s="7"/>
      <c r="F8" s="7"/>
    </row>
    <row r="9" spans="1:6" ht="20.25" customHeight="1">
      <c r="A9" t="s">
        <v>59</v>
      </c>
      <c r="D9" s="92">
        <v>104852</v>
      </c>
      <c r="E9" s="100"/>
      <c r="F9" s="92">
        <v>47309</v>
      </c>
    </row>
    <row r="10" spans="1:6" ht="20.25" customHeight="1">
      <c r="A10" s="18" t="s">
        <v>145</v>
      </c>
      <c r="D10" s="82"/>
      <c r="E10" s="100"/>
      <c r="F10" s="82"/>
    </row>
    <row r="11" spans="1:6" ht="20.25" customHeight="1">
      <c r="A11" t="s">
        <v>67</v>
      </c>
      <c r="B11" s="66"/>
      <c r="D11" s="82">
        <v>4630</v>
      </c>
      <c r="E11" s="100"/>
      <c r="F11" s="82">
        <v>1249</v>
      </c>
    </row>
    <row r="12" spans="1:6" ht="20.25" customHeight="1">
      <c r="A12" t="s">
        <v>32</v>
      </c>
      <c r="D12" s="82">
        <v>402</v>
      </c>
      <c r="E12" s="100"/>
      <c r="F12" s="82">
        <v>562</v>
      </c>
    </row>
    <row r="13" spans="1:6" ht="20.25" customHeight="1">
      <c r="A13" s="3" t="s">
        <v>44</v>
      </c>
      <c r="D13" s="82">
        <v>13349</v>
      </c>
      <c r="E13" s="100"/>
      <c r="F13" s="82">
        <v>14411</v>
      </c>
    </row>
    <row r="14" spans="1:6" ht="20.25" customHeight="1">
      <c r="A14" t="s">
        <v>146</v>
      </c>
      <c r="D14" s="82">
        <v>603</v>
      </c>
      <c r="E14" s="100"/>
      <c r="F14" s="82">
        <v>584</v>
      </c>
    </row>
    <row r="15" spans="1:6" ht="20.25" customHeight="1">
      <c r="A15" t="s">
        <v>133</v>
      </c>
      <c r="D15" s="82">
        <v>-530</v>
      </c>
      <c r="E15" s="100"/>
      <c r="F15" s="82">
        <v>-15</v>
      </c>
    </row>
    <row r="16" spans="1:6" ht="20.25" customHeight="1">
      <c r="A16" t="s">
        <v>137</v>
      </c>
      <c r="B16" s="151"/>
      <c r="C16" s="151"/>
      <c r="D16" s="82">
        <v>1216</v>
      </c>
      <c r="E16" s="100"/>
      <c r="F16" s="82">
        <v>-216</v>
      </c>
    </row>
    <row r="17" spans="1:6" ht="20.25" customHeight="1">
      <c r="A17" t="s">
        <v>123</v>
      </c>
      <c r="D17" s="82">
        <v>-11</v>
      </c>
      <c r="E17" s="100"/>
      <c r="F17" s="82">
        <v>-357</v>
      </c>
    </row>
    <row r="18" spans="1:6" ht="20.25" customHeight="1">
      <c r="A18" s="34" t="s">
        <v>134</v>
      </c>
      <c r="B18" s="61"/>
      <c r="C18" s="75"/>
      <c r="D18" s="82">
        <v>197</v>
      </c>
      <c r="E18" s="82"/>
      <c r="F18" s="82">
        <v>155</v>
      </c>
    </row>
    <row r="19" spans="1:6" ht="20.25" customHeight="1">
      <c r="A19" s="34" t="s">
        <v>109</v>
      </c>
      <c r="B19" s="65"/>
      <c r="C19" s="75"/>
      <c r="D19" s="82">
        <v>101</v>
      </c>
      <c r="E19" s="82"/>
      <c r="F19" s="82">
        <v>97</v>
      </c>
    </row>
    <row r="20" spans="1:6" ht="20.25" customHeight="1">
      <c r="A20" t="s">
        <v>135</v>
      </c>
      <c r="D20" s="82">
        <v>-310</v>
      </c>
      <c r="E20" s="100"/>
      <c r="F20" s="82">
        <v>0</v>
      </c>
    </row>
    <row r="21" spans="1:6" ht="20.25" customHeight="1">
      <c r="D21" s="70">
        <f>SUM(D9:D20)</f>
        <v>124499</v>
      </c>
      <c r="E21" s="100"/>
      <c r="F21" s="70">
        <f>SUM(F9:F20)</f>
        <v>63779</v>
      </c>
    </row>
    <row r="22" spans="1:6" ht="20.25" customHeight="1">
      <c r="A22" s="18" t="s">
        <v>37</v>
      </c>
      <c r="D22" s="100"/>
      <c r="E22" s="100"/>
      <c r="F22" s="100"/>
    </row>
    <row r="23" spans="1:6" ht="20.25" customHeight="1">
      <c r="A23" s="3" t="s">
        <v>20</v>
      </c>
      <c r="D23" s="82">
        <v>-80030</v>
      </c>
      <c r="E23" s="100"/>
      <c r="F23" s="82">
        <v>-31980</v>
      </c>
    </row>
    <row r="24" spans="1:6" ht="20.25" customHeight="1">
      <c r="A24" s="3" t="s">
        <v>79</v>
      </c>
      <c r="D24" s="82">
        <v>-3260</v>
      </c>
      <c r="E24" s="100"/>
      <c r="F24" s="82">
        <v>302</v>
      </c>
    </row>
    <row r="25" spans="1:6" ht="20.25" customHeight="1">
      <c r="A25" s="3" t="s">
        <v>21</v>
      </c>
      <c r="D25" s="82">
        <f>-61646-1091</f>
        <v>-62737</v>
      </c>
      <c r="E25" s="100"/>
      <c r="F25" s="82">
        <v>-24987</v>
      </c>
    </row>
    <row r="26" spans="1:6" ht="20.25" customHeight="1">
      <c r="A26" s="13" t="s">
        <v>3</v>
      </c>
      <c r="D26" s="82">
        <v>-5</v>
      </c>
      <c r="E26" s="100"/>
      <c r="F26" s="82">
        <v>111</v>
      </c>
    </row>
    <row r="27" spans="1:6" ht="20.25" customHeight="1">
      <c r="A27" s="3" t="s">
        <v>66</v>
      </c>
      <c r="D27" s="82">
        <v>-1146</v>
      </c>
      <c r="E27" s="101"/>
      <c r="F27" s="82">
        <v>-1874</v>
      </c>
    </row>
    <row r="28" spans="1:6" ht="20.25" customHeight="1">
      <c r="A28" s="3" t="s">
        <v>38</v>
      </c>
      <c r="D28" s="82">
        <f>31614+1091</f>
        <v>32705</v>
      </c>
      <c r="E28" s="100"/>
      <c r="F28" s="82">
        <v>1971</v>
      </c>
    </row>
    <row r="29" spans="1:6" ht="20.25" customHeight="1">
      <c r="A29" s="3" t="s">
        <v>80</v>
      </c>
      <c r="D29" s="82">
        <v>-12112</v>
      </c>
      <c r="E29" s="100"/>
      <c r="F29" s="82">
        <v>10467</v>
      </c>
    </row>
    <row r="30" spans="1:6" ht="20.25" customHeight="1">
      <c r="A30" s="3" t="s">
        <v>106</v>
      </c>
      <c r="B30" s="80"/>
      <c r="C30" s="80"/>
      <c r="D30" s="82">
        <v>8889</v>
      </c>
      <c r="E30" s="101"/>
      <c r="F30" s="82">
        <v>3586</v>
      </c>
    </row>
    <row r="31" spans="1:6" ht="20.25" customHeight="1">
      <c r="A31" s="3" t="s">
        <v>39</v>
      </c>
      <c r="D31" s="82">
        <v>-78</v>
      </c>
      <c r="E31" s="101"/>
      <c r="F31" s="82">
        <v>-69</v>
      </c>
    </row>
    <row r="32" spans="1:6" ht="20.25" customHeight="1">
      <c r="A32" t="s">
        <v>68</v>
      </c>
      <c r="D32" s="70">
        <f>SUM(D21:D31)</f>
        <v>6725</v>
      </c>
      <c r="E32" s="101"/>
      <c r="F32" s="70">
        <f>SUM(F21:F31)</f>
        <v>21306</v>
      </c>
    </row>
    <row r="33" spans="1:6" ht="20.25" customHeight="1">
      <c r="A33" s="3" t="s">
        <v>69</v>
      </c>
      <c r="D33" s="82">
        <v>-15</v>
      </c>
      <c r="E33" s="101"/>
      <c r="F33" s="82">
        <v>-11</v>
      </c>
    </row>
    <row r="34" spans="1:6" ht="20.25" customHeight="1">
      <c r="A34" s="8" t="s">
        <v>61</v>
      </c>
      <c r="D34" s="71">
        <f>SUM(D32:D33)</f>
        <v>6710</v>
      </c>
      <c r="E34" s="100"/>
      <c r="F34" s="71">
        <f>SUM(F32:F33)</f>
        <v>21295</v>
      </c>
    </row>
    <row r="35" spans="1:6" ht="20.25" customHeight="1">
      <c r="A35" s="8"/>
      <c r="D35" s="72"/>
      <c r="E35" s="53"/>
      <c r="F35" s="72"/>
    </row>
    <row r="36" spans="1:6" ht="20.25" customHeight="1">
      <c r="A36" s="8"/>
      <c r="D36" s="60"/>
      <c r="E36" s="20"/>
      <c r="F36" s="60"/>
    </row>
    <row r="37" spans="1:6" ht="20.25" customHeight="1">
      <c r="A37" s="1" t="s">
        <v>48</v>
      </c>
      <c r="D37" s="58"/>
      <c r="F37" s="58"/>
    </row>
    <row r="38" spans="1:6" ht="20.25" customHeight="1">
      <c r="A38" s="21" t="s">
        <v>53</v>
      </c>
      <c r="D38" s="58"/>
      <c r="F38" s="58"/>
    </row>
    <row r="39" spans="1:6" ht="20.25" customHeight="1">
      <c r="A39" s="4"/>
      <c r="D39" s="58"/>
      <c r="F39" s="58"/>
    </row>
    <row r="40" spans="1:6" ht="20.25" customHeight="1">
      <c r="A40" s="4"/>
      <c r="B40" s="9"/>
      <c r="C40" s="9"/>
      <c r="D40" s="180" t="s">
        <v>144</v>
      </c>
      <c r="E40" s="176"/>
      <c r="F40" s="176"/>
    </row>
    <row r="41" spans="1:6" ht="20.25" customHeight="1">
      <c r="A41" s="4"/>
      <c r="B41" s="9"/>
      <c r="C41" s="9"/>
      <c r="D41" s="177" t="s">
        <v>118</v>
      </c>
      <c r="E41" s="176"/>
      <c r="F41" s="176"/>
    </row>
    <row r="42" spans="1:6" ht="20.25" customHeight="1">
      <c r="A42" s="4"/>
      <c r="D42" s="10">
        <v>2021</v>
      </c>
      <c r="E42" s="10"/>
      <c r="F42" s="133">
        <v>2020</v>
      </c>
    </row>
    <row r="43" spans="1:6" ht="20.25" customHeight="1">
      <c r="D43" s="174" t="s">
        <v>56</v>
      </c>
      <c r="E43" s="174"/>
      <c r="F43" s="174"/>
    </row>
    <row r="44" spans="1:6" ht="20.25" customHeight="1">
      <c r="A44" s="6" t="s">
        <v>40</v>
      </c>
      <c r="D44" s="50"/>
      <c r="E44" s="53"/>
      <c r="F44" s="50"/>
    </row>
    <row r="45" spans="1:6" ht="20.25" hidden="1" customHeight="1">
      <c r="A45" t="s">
        <v>77</v>
      </c>
      <c r="B45" s="64"/>
      <c r="D45" s="50"/>
      <c r="E45" s="53"/>
      <c r="F45" s="50">
        <v>0</v>
      </c>
    </row>
    <row r="46" spans="1:6" ht="20.25" hidden="1" customHeight="1">
      <c r="A46" t="s">
        <v>71</v>
      </c>
      <c r="B46" s="66"/>
      <c r="D46" s="50"/>
      <c r="E46" s="53"/>
      <c r="F46" s="50">
        <v>0</v>
      </c>
    </row>
    <row r="47" spans="1:6" ht="20.25" customHeight="1">
      <c r="A47" s="49" t="s">
        <v>147</v>
      </c>
      <c r="B47" s="162"/>
      <c r="C47" s="162"/>
      <c r="D47" s="50">
        <v>-101000</v>
      </c>
      <c r="E47" s="53"/>
      <c r="F47" s="50">
        <v>0</v>
      </c>
    </row>
    <row r="48" spans="1:6" ht="20.25" customHeight="1">
      <c r="A48" s="105" t="s">
        <v>148</v>
      </c>
      <c r="B48" s="104"/>
      <c r="C48" s="104"/>
      <c r="D48" s="50">
        <v>31000</v>
      </c>
      <c r="E48" s="53"/>
      <c r="F48" s="50">
        <v>50000</v>
      </c>
    </row>
    <row r="49" spans="1:6" ht="20.25" hidden="1" customHeight="1">
      <c r="A49" s="49" t="s">
        <v>89</v>
      </c>
      <c r="B49" s="106"/>
      <c r="C49" s="106"/>
      <c r="D49" s="50"/>
      <c r="E49" s="53"/>
      <c r="F49" s="50">
        <v>0</v>
      </c>
    </row>
    <row r="50" spans="1:6" ht="20.25" hidden="1" customHeight="1">
      <c r="A50" t="s">
        <v>70</v>
      </c>
      <c r="B50" s="66"/>
      <c r="D50" s="50"/>
      <c r="E50" s="53"/>
      <c r="F50" s="50">
        <v>0</v>
      </c>
    </row>
    <row r="51" spans="1:6" ht="20.25" customHeight="1">
      <c r="A51" s="34" t="s">
        <v>83</v>
      </c>
      <c r="B51" s="66"/>
      <c r="D51" s="50">
        <v>-4859</v>
      </c>
      <c r="E51" s="53"/>
      <c r="F51" s="50">
        <v>-6150</v>
      </c>
    </row>
    <row r="52" spans="1:6" ht="20.25" customHeight="1">
      <c r="A52" s="34" t="s">
        <v>72</v>
      </c>
      <c r="D52" s="50">
        <v>-45</v>
      </c>
      <c r="E52" s="69"/>
      <c r="F52" s="50">
        <v>-121</v>
      </c>
    </row>
    <row r="53" spans="1:6" ht="20.25" customHeight="1">
      <c r="A53" s="3" t="s">
        <v>42</v>
      </c>
      <c r="D53" s="50">
        <v>310</v>
      </c>
      <c r="E53" s="53"/>
      <c r="F53" s="50">
        <v>0</v>
      </c>
    </row>
    <row r="54" spans="1:6" ht="20.25" customHeight="1">
      <c r="A54" s="8" t="s">
        <v>149</v>
      </c>
      <c r="B54" s="16"/>
      <c r="C54" s="75"/>
      <c r="D54" s="71">
        <f>SUM(D47:D53)</f>
        <v>-74594</v>
      </c>
      <c r="E54" s="73"/>
      <c r="F54" s="71">
        <f>SUM(F47:F53)</f>
        <v>43729</v>
      </c>
    </row>
    <row r="55" spans="1:6" ht="20.25" customHeight="1">
      <c r="A55"/>
      <c r="D55" s="53"/>
      <c r="E55" s="53"/>
      <c r="F55" s="53"/>
    </row>
    <row r="56" spans="1:6" ht="20.25" customHeight="1">
      <c r="A56" s="6" t="s">
        <v>41</v>
      </c>
      <c r="D56" s="19"/>
      <c r="E56" s="19"/>
      <c r="F56" s="19"/>
    </row>
    <row r="57" spans="1:6" ht="20.25" hidden="1" customHeight="1">
      <c r="A57" s="30" t="s">
        <v>78</v>
      </c>
      <c r="B57" s="66"/>
      <c r="D57" s="53"/>
      <c r="E57" s="53"/>
      <c r="F57" s="53">
        <v>0</v>
      </c>
    </row>
    <row r="58" spans="1:6" ht="20.25" customHeight="1">
      <c r="A58" s="30" t="s">
        <v>150</v>
      </c>
      <c r="B58" s="66"/>
      <c r="D58" s="53">
        <v>0</v>
      </c>
      <c r="E58" s="53"/>
      <c r="F58" s="53">
        <v>-3933</v>
      </c>
    </row>
    <row r="59" spans="1:6" ht="20.25" customHeight="1">
      <c r="A59" s="30" t="s">
        <v>151</v>
      </c>
      <c r="B59" s="66"/>
      <c r="D59" s="53">
        <v>-3672</v>
      </c>
      <c r="E59" s="53"/>
      <c r="F59" s="53">
        <v>-4135</v>
      </c>
    </row>
    <row r="60" spans="1:6" ht="20.25" hidden="1" customHeight="1">
      <c r="A60" s="30" t="s">
        <v>73</v>
      </c>
      <c r="B60" s="66">
        <v>13</v>
      </c>
      <c r="D60" s="53"/>
      <c r="E60" s="53"/>
      <c r="F60" s="53">
        <v>0</v>
      </c>
    </row>
    <row r="61" spans="1:6" ht="20.25" customHeight="1">
      <c r="A61" s="13" t="s">
        <v>46</v>
      </c>
      <c r="B61" s="16"/>
      <c r="C61" s="75"/>
      <c r="D61" s="53">
        <v>-402</v>
      </c>
      <c r="E61" s="62"/>
      <c r="F61" s="53">
        <v>-562</v>
      </c>
    </row>
    <row r="62" spans="1:6" ht="20.25" hidden="1" customHeight="1">
      <c r="A62" t="s">
        <v>63</v>
      </c>
      <c r="B62" s="2">
        <v>10</v>
      </c>
      <c r="D62" s="55"/>
      <c r="E62" s="67"/>
      <c r="F62" s="55"/>
    </row>
    <row r="63" spans="1:6" ht="20.25" customHeight="1">
      <c r="A63" s="8" t="s">
        <v>95</v>
      </c>
      <c r="D63" s="71">
        <f>SUM(D57:D62)</f>
        <v>-4074</v>
      </c>
      <c r="E63" s="73"/>
      <c r="F63" s="71">
        <f>SUM(F57:F62)</f>
        <v>-8630</v>
      </c>
    </row>
    <row r="64" spans="1:6" ht="20.25" customHeight="1">
      <c r="A64"/>
      <c r="D64" s="59"/>
      <c r="E64" s="20"/>
      <c r="F64" s="59"/>
    </row>
    <row r="65" spans="1:6" ht="20.25" customHeight="1">
      <c r="A65" s="8" t="s">
        <v>152</v>
      </c>
      <c r="B65" s="9"/>
      <c r="C65" s="9"/>
      <c r="D65" s="73">
        <f>SUM(D34,D54,D63)</f>
        <v>-71958</v>
      </c>
      <c r="E65" s="73"/>
      <c r="F65" s="73">
        <f>SUM(F34,F54,F63)</f>
        <v>56394</v>
      </c>
    </row>
    <row r="66" spans="1:6" ht="20.25" customHeight="1">
      <c r="A66" s="3" t="s">
        <v>92</v>
      </c>
      <c r="B66" s="9"/>
      <c r="C66" s="9"/>
      <c r="D66" s="53">
        <v>131666</v>
      </c>
      <c r="E66" s="53"/>
      <c r="F66" s="53">
        <v>59770</v>
      </c>
    </row>
    <row r="67" spans="1:6" ht="20.25" customHeight="1" thickBot="1">
      <c r="A67" s="8" t="s">
        <v>138</v>
      </c>
      <c r="D67" s="74">
        <f>SUM(D65:D66)</f>
        <v>59708</v>
      </c>
      <c r="E67" s="53"/>
      <c r="F67" s="74">
        <f>SUM(F65:F66)</f>
        <v>116164</v>
      </c>
    </row>
    <row r="68" spans="1:6" ht="20.25" customHeight="1" thickTop="1">
      <c r="A68" s="6"/>
      <c r="D68" s="19"/>
      <c r="E68" s="19"/>
      <c r="F68" s="19"/>
    </row>
    <row r="69" spans="1:6" ht="20.25" customHeight="1">
      <c r="A69" s="25" t="s">
        <v>155</v>
      </c>
      <c r="B69" s="33"/>
      <c r="C69" s="33"/>
      <c r="D69" s="27"/>
      <c r="E69" s="27"/>
      <c r="F69" s="27"/>
    </row>
    <row r="70" spans="1:6" ht="20.25" customHeight="1">
      <c r="A70" s="102" t="s">
        <v>139</v>
      </c>
      <c r="D70" s="53">
        <v>0</v>
      </c>
      <c r="F70" s="53">
        <v>21238</v>
      </c>
    </row>
    <row r="71" spans="1:6" ht="20.25" customHeight="1">
      <c r="A71" s="107" t="s">
        <v>140</v>
      </c>
      <c r="D71" s="53">
        <v>0</v>
      </c>
      <c r="F71" s="53">
        <v>32000</v>
      </c>
    </row>
    <row r="72" spans="1:6" s="30" customFormat="1" ht="20.25" customHeight="1">
      <c r="A72" s="107"/>
      <c r="B72" s="163"/>
      <c r="C72" s="163"/>
    </row>
    <row r="73" spans="1:6" ht="20.25" customHeight="1">
      <c r="A73" s="107"/>
      <c r="B73" s="114"/>
      <c r="C73" s="114"/>
    </row>
  </sheetData>
  <mergeCells count="6">
    <mergeCell ref="D43:F43"/>
    <mergeCell ref="D7:F7"/>
    <mergeCell ref="D4:F4"/>
    <mergeCell ref="D5:F5"/>
    <mergeCell ref="D40:F40"/>
    <mergeCell ref="D41:F41"/>
  </mergeCells>
  <phoneticPr fontId="3" type="noConversion"/>
  <pageMargins left="0.8" right="0.8" top="0.48" bottom="0.5" header="0.5" footer="0.5"/>
  <pageSetup paperSize="9" scale="89" firstPageNumber="8" orientation="portrait" useFirstPageNumber="1" r:id="rId1"/>
  <headerFooter scaleWithDoc="0">
    <oddFooter>&amp;LThe accompanying notes form an integral part of the interim financial statements.
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BS-2-4</vt:lpstr>
      <vt:lpstr>PL-5</vt:lpstr>
      <vt:lpstr>Equity-6-7</vt:lpstr>
      <vt:lpstr>CF</vt:lpstr>
      <vt:lpstr>'BS-2-4'!Print_Area</vt:lpstr>
      <vt:lpstr>CF!Print_Area</vt:lpstr>
      <vt:lpstr>'PL-5'!Print_Area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Chatpong Bunkit</cp:lastModifiedBy>
  <cp:lastPrinted>2021-05-14T06:17:37Z</cp:lastPrinted>
  <dcterms:created xsi:type="dcterms:W3CDTF">2006-02-21T12:46:36Z</dcterms:created>
  <dcterms:modified xsi:type="dcterms:W3CDTF">2021-05-14T08:10:33Z</dcterms:modified>
</cp:coreProperties>
</file>