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\2021\M-03\"/>
    </mc:Choice>
  </mc:AlternateContent>
  <xr:revisionPtr revIDLastSave="0" documentId="13_ncr:1_{96C4B0B4-880B-4741-8C67-315269EF57D5}" xr6:coauthVersionLast="45" xr6:coauthVersionMax="45" xr10:uidLastSave="{00000000-0000-0000-0000-000000000000}"/>
  <bookViews>
    <workbookView xWindow="850" yWindow="350" windowWidth="16760" windowHeight="9710" xr2:uid="{00000000-000D-0000-FFFF-FFFF00000000}"/>
  </bookViews>
  <sheets>
    <sheet name="BL 3-5" sheetId="9" r:id="rId1"/>
    <sheet name="PL 6" sheetId="10" r:id="rId2"/>
    <sheet name="SH-conso 7-8" sheetId="8" r:id="rId3"/>
    <sheet name="CF 9-10" sheetId="11" r:id="rId4"/>
  </sheets>
  <definedNames>
    <definedName name="_xlnm.Print_Area" localSheetId="0">'BL 3-5'!$A$1:$F$79</definedName>
    <definedName name="_xlnm.Print_Area" localSheetId="3">'CF 9-10'!$A$1:$F$65</definedName>
    <definedName name="_xlnm.Print_Area" localSheetId="1">'PL 6'!$A$1:$F$33</definedName>
    <definedName name="_xlnm.Print_Area" localSheetId="2">'SH-conso 7-8'!$A$1:$L$37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6" i="11" l="1"/>
  <c r="F60" i="11" l="1"/>
  <c r="D60" i="11"/>
  <c r="F49" i="11"/>
  <c r="D49" i="11"/>
  <c r="F18" i="11"/>
  <c r="F32" i="11" s="1"/>
  <c r="F35" i="11" s="1"/>
  <c r="D18" i="11"/>
  <c r="D32" i="11" s="1"/>
  <c r="D35" i="11" s="1"/>
  <c r="D62" i="11" l="1"/>
  <c r="D64" i="11" s="1"/>
  <c r="F62" i="11"/>
  <c r="F64" i="11" s="1"/>
  <c r="J16" i="8"/>
  <c r="H16" i="8"/>
  <c r="F16" i="8"/>
  <c r="D16" i="8"/>
  <c r="L15" i="8"/>
  <c r="L16" i="8" s="1"/>
  <c r="J12" i="8"/>
  <c r="H12" i="8"/>
  <c r="F12" i="8"/>
  <c r="D12" i="8"/>
  <c r="L11" i="8"/>
  <c r="L10" i="8"/>
  <c r="L12" i="8" s="1"/>
  <c r="F21" i="10"/>
  <c r="F14" i="10"/>
  <c r="F23" i="10" l="1"/>
  <c r="F25" i="10" s="1"/>
  <c r="F27" i="10" s="1"/>
  <c r="H18" i="8"/>
  <c r="J18" i="8"/>
  <c r="L18" i="8"/>
  <c r="F18" i="8"/>
  <c r="D18" i="8"/>
  <c r="F76" i="9"/>
  <c r="F54" i="9"/>
  <c r="F45" i="9"/>
  <c r="F25" i="9"/>
  <c r="F16" i="9"/>
  <c r="F56" i="9" l="1"/>
  <c r="F78" i="9" s="1"/>
  <c r="F27" i="9"/>
  <c r="D76" i="9"/>
  <c r="G54" i="9"/>
  <c r="G59" i="9" s="1"/>
  <c r="G60" i="9" s="1"/>
  <c r="G53" i="9"/>
  <c r="D54" i="9"/>
  <c r="D45" i="9"/>
  <c r="D25" i="9"/>
  <c r="D16" i="9"/>
  <c r="D56" i="9" l="1"/>
  <c r="D78" i="9" s="1"/>
  <c r="D27" i="9"/>
  <c r="D21" i="10" l="1"/>
  <c r="D14" i="10" l="1"/>
  <c r="D23" i="10" s="1"/>
  <c r="D25" i="10" s="1"/>
  <c r="D34" i="8" l="1"/>
  <c r="D36" i="8" s="1"/>
  <c r="F34" i="8"/>
  <c r="F36" i="8" s="1"/>
  <c r="H34" i="8"/>
  <c r="H36" i="8" s="1"/>
  <c r="J34" i="8" l="1"/>
  <c r="J36" i="8" s="1"/>
  <c r="L33" i="8"/>
  <c r="L34" i="8" s="1"/>
  <c r="L36" i="8" l="1"/>
  <c r="D27" i="10" l="1"/>
</calcChain>
</file>

<file path=xl/sharedStrings.xml><?xml version="1.0" encoding="utf-8"?>
<sst xmlns="http://schemas.openxmlformats.org/spreadsheetml/2006/main" count="217" uniqueCount="143">
  <si>
    <t xml:space="preserve">บริษัท ภัทรลิสซิ่ง จำกัด (มหาชน) </t>
  </si>
  <si>
    <t>สินทรัพย์</t>
  </si>
  <si>
    <t>หมายเหตุ</t>
  </si>
  <si>
    <t>(พันบาท)</t>
  </si>
  <si>
    <t xml:space="preserve">สินทรัพย์หมุนเวียน </t>
  </si>
  <si>
    <t>เงินสดและรายการเทียบเท่าเงินสด</t>
  </si>
  <si>
    <t>ลูกหนี้ค่าเช่าตามสัญญาเช่าดำเนินงาน</t>
  </si>
  <si>
    <t>ทรัพย์สินรอการขาย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</si>
  <si>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</si>
  <si>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</si>
  <si>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</si>
  <si>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อาคารและอุปกรณ์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</si>
  <si>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</si>
  <si>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</si>
  <si>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</si>
  <si>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</si>
  <si>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</si>
  <si>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 xml:space="preserve">หนี้สินหมุนเวียน </t>
  </si>
  <si>
    <t>เงินกู้ยืมระยะสั้นจากสถาบันการเงิน</t>
  </si>
  <si>
    <t>เจ้าหนี้การค้า</t>
  </si>
  <si>
    <t>หุ้นกู้ที่ถึงกำหนดไถ่ถอนภายในหนึ่งปี</t>
  </si>
  <si>
    <t>เงินกู้ยืมระยะยาวจากสถาบันการเงินที่ถึงกำหนดชำระภายในหนึ่งปี</t>
  </si>
  <si>
    <t>รวมหนี้สินหมุนเวียน</t>
  </si>
  <si>
    <t>หนี้สินไม่หมุนเวียน</t>
  </si>
  <si>
    <t xml:space="preserve">หุ้นกู้ </t>
  </si>
  <si>
    <t>เงินกู้ยืมระยะยาวจากสถาบันการเงิน</t>
  </si>
  <si>
    <t>ค่าเช่ารับล่วงหน้า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</si>
  <si>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</si>
  <si>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</si>
  <si>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</si>
  <si>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</si>
  <si>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</si>
  <si>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</si>
  <si>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กำไรสะสม</t>
  </si>
  <si>
    <t xml:space="preserve">   จัดสรรแล้ว</t>
  </si>
  <si>
    <t xml:space="preserve">   ยังไม่ได้จัดสรร</t>
  </si>
  <si>
    <t>รวมหนี้สินและส่วนของผู้ถือหุ้น</t>
  </si>
  <si>
    <t>บริษัท ภัทรลิสซิ่ง จำกัด (มหาชน)</t>
  </si>
  <si>
    <t xml:space="preserve"> </t>
  </si>
  <si>
    <t>รายได้</t>
  </si>
  <si>
    <t>ค่าเช่ารับจากสัญญาเช่าดำเนินงาน</t>
  </si>
  <si>
    <t>รายได้อื่น</t>
  </si>
  <si>
    <t>รวมรายได้</t>
  </si>
  <si>
    <t xml:space="preserve">ค่าใช้จ่าย </t>
  </si>
  <si>
    <t>ต้นทุนทางตรงจากการให้เช่า</t>
  </si>
  <si>
    <t>ค่าใช้จ่ายในการบริหาร</t>
  </si>
  <si>
    <t>รวมค่าใช้จ่าย</t>
  </si>
  <si>
    <t>ต้นทุนทางการเงิน</t>
  </si>
  <si>
    <t>กำไรสำหรับงวด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</si>
  <si>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</si>
  <si>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</si>
  <si>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</si>
  <si>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เงินรับล่วงหน้าเพื่อสิทธิการซื้อเผื่อเลือกและเงินประกันการเช่า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</si>
  <si>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</si>
  <si>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</si>
  <si>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</si>
  <si>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ที่ออกและ</t>
  </si>
  <si>
    <t>ส่วนเกิน</t>
  </si>
  <si>
    <t>ทุนสำรองตาม</t>
  </si>
  <si>
    <t>ยังไม่ได้</t>
  </si>
  <si>
    <t>รวมส่วน</t>
  </si>
  <si>
    <t xml:space="preserve">ชำระแล้ว </t>
  </si>
  <si>
    <t>กฎหมาย</t>
  </si>
  <si>
    <t>จัดสรร</t>
  </si>
  <si>
    <t>ของผู้ถือหุ้น</t>
  </si>
  <si>
    <t>งบแสดงฐานะการเงิน</t>
  </si>
  <si>
    <t>เงินสดและรายการเทียบเท่าเงินสด ณ วันที่ 1 มกราคม</t>
  </si>
  <si>
    <t>ส่วนเกินมูลค่าหุ้นสามัญ</t>
  </si>
  <si>
    <t>รวมส่วนของผู้ถือหุ้น</t>
  </si>
  <si>
    <t>ลูกหนี้อื่น</t>
  </si>
  <si>
    <t>เจ้าหนี้อื่น</t>
  </si>
  <si>
    <t xml:space="preserve">กำไรสำหรับงวด </t>
  </si>
  <si>
    <t>มูลค่าหุ้นสามัญ</t>
  </si>
  <si>
    <t>สินทรัพย์ไม่มีตัวตน</t>
  </si>
  <si>
    <t>สินทรัพย์ที่ถือไว้เพื่อขาย</t>
  </si>
  <si>
    <t>สินค้าคงเหลือ</t>
  </si>
  <si>
    <t>รายได้จากการขายสินทรัพย์ให้เช่าตามสัญญาเช่าดำเนินงาน</t>
  </si>
  <si>
    <t>ต้นทุนขายสินทรัพย์ให้เช่าตามสัญญาเช่าดำเนินงาน</t>
  </si>
  <si>
    <t>เงินสดจ่ายซื้อสินทรัพย์ให้เช่าตามสัญญาเช่าดำเนินงาน</t>
  </si>
  <si>
    <t>สำหรับงวดสามเดือนสิ้นสุด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</si>
  <si>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</si>
  <si>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</si>
  <si>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 xml:space="preserve">งบกระแสเงินสด (ไม่ได้ตรวจสอบ) </t>
  </si>
  <si>
    <t>งบกระแสเงินสด (ไม่ได้ตรวจสอบ)</t>
  </si>
  <si>
    <t xml:space="preserve">       ทุนสำรองตามกฎหมาย</t>
  </si>
  <si>
    <t>กำไรต่อหุ้นปรับลด</t>
  </si>
  <si>
    <t xml:space="preserve">31 ธันวาคม </t>
  </si>
  <si>
    <t>(ไม่ได้ตรวจสอบ)</t>
  </si>
  <si>
    <t>เงินสดจ่ายเพื่อซื้ออุปกรณ์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</si>
  <si>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</si>
  <si>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เงินสดจ่ายเพื่อชำระคืนหุ้นกู้</t>
  </si>
  <si>
    <t>หมายเหตุประกอบงบการเงินเป็นส่วนหนึ่งของงบการเงินนี้</t>
  </si>
  <si>
    <t>ประมาณการหนี้สินไม่หมุนเวียนสำหรับผลประโยชน์พนักงาน</t>
  </si>
  <si>
    <t>กำไรก่อนภาษีเงินได้</t>
  </si>
  <si>
    <t>รายได้ภาษีเงินได้</t>
  </si>
  <si>
    <t>กระแสเงินสดสุทธิได้มาจากการดำเนินงาน</t>
  </si>
  <si>
    <t>จ่ายภาษีเงินได้</t>
  </si>
  <si>
    <t>เงินสดจ่ายเพื่อซื้อสินทรัพย์ไม่มีตัวตน</t>
  </si>
  <si>
    <t>เงินสดจ่ายต้นทุนทางการเงิน</t>
  </si>
  <si>
    <t>31 มีนาคม</t>
  </si>
  <si>
    <t>วันที่ 31 มีนาคม</t>
  </si>
  <si>
    <t>ซิ้อสินทรัพย์ไม่มีตัวตน</t>
  </si>
  <si>
    <t xml:space="preserve">เงินสดรับจากการขายอุปกรณ์ </t>
  </si>
  <si>
    <t>เงินสดและรายการเทียบเท่าเงินสด ณ วันที่ 31 มีนาคม</t>
  </si>
  <si>
    <t xml:space="preserve">กำไรจากการจำหน่ายอุปกรณ์และสินทรัพย์ที่ถือไว้เพื่อขาย </t>
  </si>
  <si>
    <t>ปรับรายการที่กระทบกำไรเป็นเงินสดรับ (จ่าย)</t>
  </si>
  <si>
    <t>กระแสเงินสดสุทธิใช้ไปในกิจกรรมลงทุน</t>
  </si>
  <si>
    <t>กระแสเงินสดสุทธิใช้ไปในกิจกรรมจัดหาเงิน</t>
  </si>
  <si>
    <t xml:space="preserve">กำไรจากการจำหน่ายอุปกรณ์ </t>
  </si>
  <si>
    <t>กระแสเงินสดสุทธิได้มาจากกิจกรรมดำเนินงาน</t>
  </si>
  <si>
    <t>ขาดทุนจากการปรับมูลค่าของสินค้าคงเหลือ</t>
  </si>
  <si>
    <t>2563</t>
  </si>
  <si>
    <t>สำหรับงวดสามเดือนสิ้นสุดวันที่ 31 มีนาคม 2563</t>
  </si>
  <si>
    <t>ยอดคงเหลือ ณ วันที่ 31 มีนาคม 2563</t>
  </si>
  <si>
    <t>ผลกระทบจากการเปลี่ยนแปลงนโยบายการบัญชี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</si>
  <si>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</si>
  <si>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เงินสดจ่ายเพื่อชำระคืนเงินกู้ยืมระยะยาวจากสถาบันการเงิน</t>
  </si>
  <si>
    <t xml:space="preserve">ยอดคงเหลือ ณ วันที่ 31 ธันวาคม 2562 ตามที่รายงานในงวดก่อน </t>
  </si>
  <si>
    <t>เงินสดรับจากเงินกู้ยืมระยะยาวจากสถาบันการเงิน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</si>
  <si>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</si>
  <si>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</si>
  <si>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ลูกหนี้ตามสัญญาเช่าเงินทุนที่ถึงกำหนดชำระภายในหนึ่งปี</t>
  </si>
  <si>
    <t>ลูกหนี้ตามสัญญาเช่าเงินทุน</t>
  </si>
  <si>
    <t>รายได้จากสัญญาเช่าเงินทุน</t>
  </si>
  <si>
    <t>กำไรจากกิจกรรมดำเนินงาน</t>
  </si>
  <si>
    <t>ค่าเช่ารับล่วงหน้าที่ถึงกำหนดชำระภายในหนึ่งปี</t>
  </si>
  <si>
    <t>(หุ้นสามัญจำนวน 646,800,483 หุ้น มูลค่า 1 บาทต่อหุ้น)</t>
  </si>
  <si>
    <t>(หุ้นสามัญจำนวน 596,509,825 หุ้น มูลค่า 1 บาทต่อหุ้น)</t>
  </si>
  <si>
    <t>2564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</si>
  <si>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</si>
  <si>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</si>
  <si>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</si>
  <si>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4, 7</t>
  </si>
  <si>
    <t>ยอดคงเหลือ ณ วันที่ 1 มกราคม 2563 ปรับปรุงใหม่</t>
  </si>
  <si>
    <t>กำไร</t>
  </si>
  <si>
    <t xml:space="preserve">เงินสดจ่ายเพื่อชำระคืนหนี้สินตามสัญญาเช่า </t>
  </si>
  <si>
    <t>กำไรขาดทุนเบ็ดเสร็จสำหรับงวด</t>
  </si>
  <si>
    <t>รวมกำไรขาดทุนเบ็ดเสร็จสำหรับงวด</t>
  </si>
  <si>
    <t>ขาดทุนจากการจำหน่ายอุปกรณ์และสินทรัพย์ที่ถือไว้เพื่อขาย</t>
  </si>
  <si>
    <t>4, 9</t>
  </si>
  <si>
    <t>ผลขาดทุนจากการด้อยค่า</t>
  </si>
  <si>
    <t>เงินสดรับจากการออกหุ้นกู้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</si>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</sst>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  <numFmt numFmtId="168" formatCode="#,##0.000\ ;\(#,##0.000\)"/>
  </numFmts>
  <fonts count="53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5"/>
      <name val="Angsana New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Times New Roman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2"/>
      <name val="Angsana New"/>
      <family val="1"/>
    </font>
    <font>
      <sz val="12"/>
      <name val="Angsana New"/>
      <family val="1"/>
    </font>
    <font>
      <sz val="15"/>
      <color theme="1"/>
      <name val="Angsana New"/>
      <family val="1"/>
    </font>
  </fonts>
  <fills count="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104">
    <xf numFmtId="0" fontId="0" fillId="0" borderId="0"/>
    <xf numFmtId="0" fontId="8" fillId="2" borderId="0" applyNumberFormat="0" applyBorder="0" applyAlignment="0" applyProtection="0"/>
    <xf numFmtId="0" fontId="33" fillId="24" borderId="0" applyNumberFormat="0" applyBorder="0" applyAlignment="0" applyProtection="0"/>
    <xf numFmtId="0" fontId="8" fillId="3" borderId="0" applyNumberFormat="0" applyBorder="0" applyAlignment="0" applyProtection="0"/>
    <xf numFmtId="0" fontId="33" fillId="25" borderId="0" applyNumberFormat="0" applyBorder="0" applyAlignment="0" applyProtection="0"/>
    <xf numFmtId="0" fontId="8" fillId="4" borderId="0" applyNumberFormat="0" applyBorder="0" applyAlignment="0" applyProtection="0"/>
    <xf numFmtId="0" fontId="33" fillId="26" borderId="0" applyNumberFormat="0" applyBorder="0" applyAlignment="0" applyProtection="0"/>
    <xf numFmtId="0" fontId="8" fillId="5" borderId="0" applyNumberFormat="0" applyBorder="0" applyAlignment="0" applyProtection="0"/>
    <xf numFmtId="0" fontId="33" fillId="27" borderId="0" applyNumberFormat="0" applyBorder="0" applyAlignment="0" applyProtection="0"/>
    <xf numFmtId="0" fontId="8" fillId="6" borderId="0" applyNumberFormat="0" applyBorder="0" applyAlignment="0" applyProtection="0"/>
    <xf numFmtId="0" fontId="33" fillId="28" borderId="0" applyNumberFormat="0" applyBorder="0" applyAlignment="0" applyProtection="0"/>
    <xf numFmtId="0" fontId="8" fillId="7" borderId="0" applyNumberFormat="0" applyBorder="0" applyAlignment="0" applyProtection="0"/>
    <xf numFmtId="0" fontId="33" fillId="29" borderId="0" applyNumberFormat="0" applyBorder="0" applyAlignment="0" applyProtection="0"/>
    <xf numFmtId="0" fontId="8" fillId="8" borderId="0" applyNumberFormat="0" applyBorder="0" applyAlignment="0" applyProtection="0"/>
    <xf numFmtId="0" fontId="33" fillId="30" borderId="0" applyNumberFormat="0" applyBorder="0" applyAlignment="0" applyProtection="0"/>
    <xf numFmtId="0" fontId="8" fillId="9" borderId="0" applyNumberFormat="0" applyBorder="0" applyAlignment="0" applyProtection="0"/>
    <xf numFmtId="0" fontId="33" fillId="31" borderId="0" applyNumberFormat="0" applyBorder="0" applyAlignment="0" applyProtection="0"/>
    <xf numFmtId="0" fontId="8" fillId="10" borderId="0" applyNumberFormat="0" applyBorder="0" applyAlignment="0" applyProtection="0"/>
    <xf numFmtId="0" fontId="33" fillId="32" borderId="0" applyNumberFormat="0" applyBorder="0" applyAlignment="0" applyProtection="0"/>
    <xf numFmtId="0" fontId="8" fillId="5" borderId="0" applyNumberFormat="0" applyBorder="0" applyAlignment="0" applyProtection="0"/>
    <xf numFmtId="0" fontId="33" fillId="33" borderId="0" applyNumberFormat="0" applyBorder="0" applyAlignment="0" applyProtection="0"/>
    <xf numFmtId="0" fontId="8" fillId="8" borderId="0" applyNumberFormat="0" applyBorder="0" applyAlignment="0" applyProtection="0"/>
    <xf numFmtId="0" fontId="33" fillId="34" borderId="0" applyNumberFormat="0" applyBorder="0" applyAlignment="0" applyProtection="0"/>
    <xf numFmtId="0" fontId="8" fillId="11" borderId="0" applyNumberFormat="0" applyBorder="0" applyAlignment="0" applyProtection="0"/>
    <xf numFmtId="0" fontId="33" fillId="35" borderId="0" applyNumberFormat="0" applyBorder="0" applyAlignment="0" applyProtection="0"/>
    <xf numFmtId="0" fontId="9" fillId="12" borderId="0" applyNumberFormat="0" applyBorder="0" applyAlignment="0" applyProtection="0"/>
    <xf numFmtId="0" fontId="34" fillId="36" borderId="0" applyNumberFormat="0" applyBorder="0" applyAlignment="0" applyProtection="0"/>
    <xf numFmtId="0" fontId="9" fillId="9" borderId="0" applyNumberFormat="0" applyBorder="0" applyAlignment="0" applyProtection="0"/>
    <xf numFmtId="0" fontId="34" fillId="37" borderId="0" applyNumberFormat="0" applyBorder="0" applyAlignment="0" applyProtection="0"/>
    <xf numFmtId="0" fontId="9" fillId="10" borderId="0" applyNumberFormat="0" applyBorder="0" applyAlignment="0" applyProtection="0"/>
    <xf numFmtId="0" fontId="34" fillId="38" borderId="0" applyNumberFormat="0" applyBorder="0" applyAlignment="0" applyProtection="0"/>
    <xf numFmtId="0" fontId="9" fillId="13" borderId="0" applyNumberFormat="0" applyBorder="0" applyAlignment="0" applyProtection="0"/>
    <xf numFmtId="0" fontId="34" fillId="39" borderId="0" applyNumberFormat="0" applyBorder="0" applyAlignment="0" applyProtection="0"/>
    <xf numFmtId="0" fontId="9" fillId="14" borderId="0" applyNumberFormat="0" applyBorder="0" applyAlignment="0" applyProtection="0"/>
    <xf numFmtId="0" fontId="34" fillId="40" borderId="0" applyNumberFormat="0" applyBorder="0" applyAlignment="0" applyProtection="0"/>
    <xf numFmtId="0" fontId="9" fillId="15" borderId="0" applyNumberFormat="0" applyBorder="0" applyAlignment="0" applyProtection="0"/>
    <xf numFmtId="0" fontId="34" fillId="41" borderId="0" applyNumberFormat="0" applyBorder="0" applyAlignment="0" applyProtection="0"/>
    <xf numFmtId="0" fontId="9" fillId="16" borderId="0" applyNumberFormat="0" applyBorder="0" applyAlignment="0" applyProtection="0"/>
    <xf numFmtId="0" fontId="34" fillId="42" borderId="0" applyNumberFormat="0" applyBorder="0" applyAlignment="0" applyProtection="0"/>
    <xf numFmtId="0" fontId="9" fillId="17" borderId="0" applyNumberFormat="0" applyBorder="0" applyAlignment="0" applyProtection="0"/>
    <xf numFmtId="0" fontId="34" fillId="43" borderId="0" applyNumberFormat="0" applyBorder="0" applyAlignment="0" applyProtection="0"/>
    <xf numFmtId="0" fontId="9" fillId="18" borderId="0" applyNumberFormat="0" applyBorder="0" applyAlignment="0" applyProtection="0"/>
    <xf numFmtId="0" fontId="34" fillId="44" borderId="0" applyNumberFormat="0" applyBorder="0" applyAlignment="0" applyProtection="0"/>
    <xf numFmtId="0" fontId="9" fillId="13" borderId="0" applyNumberFormat="0" applyBorder="0" applyAlignment="0" applyProtection="0"/>
    <xf numFmtId="0" fontId="34" fillId="45" borderId="0" applyNumberFormat="0" applyBorder="0" applyAlignment="0" applyProtection="0"/>
    <xf numFmtId="0" fontId="9" fillId="14" borderId="0" applyNumberFormat="0" applyBorder="0" applyAlignment="0" applyProtection="0"/>
    <xf numFmtId="0" fontId="34" fillId="46" borderId="0" applyNumberFormat="0" applyBorder="0" applyAlignment="0" applyProtection="0"/>
    <xf numFmtId="0" fontId="9" fillId="19" borderId="0" applyNumberFormat="0" applyBorder="0" applyAlignment="0" applyProtection="0"/>
    <xf numFmtId="0" fontId="34" fillId="47" borderId="0" applyNumberFormat="0" applyBorder="0" applyAlignment="0" applyProtection="0"/>
    <xf numFmtId="0" fontId="10" fillId="3" borderId="0" applyNumberFormat="0" applyBorder="0" applyAlignment="0" applyProtection="0"/>
    <xf numFmtId="0" fontId="35" fillId="48" borderId="0" applyNumberFormat="0" applyBorder="0" applyAlignment="0" applyProtection="0"/>
    <xf numFmtId="0" fontId="11" fillId="20" borderId="1" applyNumberFormat="0" applyAlignment="0" applyProtection="0"/>
    <xf numFmtId="0" fontId="36" fillId="49" borderId="14" applyNumberFormat="0" applyAlignment="0" applyProtection="0"/>
    <xf numFmtId="0" fontId="12" fillId="21" borderId="2" applyNumberFormat="0" applyAlignment="0" applyProtection="0"/>
    <xf numFmtId="0" fontId="37" fillId="50" borderId="15" applyNumberFormat="0" applyAlignment="0" applyProtection="0"/>
    <xf numFmtId="43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39" fillId="51" borderId="0" applyNumberFormat="0" applyBorder="0" applyAlignment="0" applyProtection="0"/>
    <xf numFmtId="0" fontId="15" fillId="0" borderId="3" applyNumberFormat="0" applyFill="0" applyAlignment="0" applyProtection="0"/>
    <xf numFmtId="0" fontId="40" fillId="0" borderId="16" applyNumberFormat="0" applyFill="0" applyAlignment="0" applyProtection="0"/>
    <xf numFmtId="0" fontId="16" fillId="0" borderId="4" applyNumberFormat="0" applyFill="0" applyAlignment="0" applyProtection="0"/>
    <xf numFmtId="0" fontId="41" fillId="0" borderId="17" applyNumberFormat="0" applyFill="0" applyAlignment="0" applyProtection="0"/>
    <xf numFmtId="0" fontId="17" fillId="0" borderId="5" applyNumberFormat="0" applyFill="0" applyAlignment="0" applyProtection="0"/>
    <xf numFmtId="0" fontId="42" fillId="0" borderId="18" applyNumberFormat="0" applyFill="0" applyAlignment="0" applyProtection="0"/>
    <xf numFmtId="0" fontId="1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8" fillId="7" borderId="1" applyNumberFormat="0" applyAlignment="0" applyProtection="0"/>
    <xf numFmtId="0" fontId="43" fillId="52" borderId="14" applyNumberFormat="0" applyAlignment="0" applyProtection="0"/>
    <xf numFmtId="0" fontId="19" fillId="0" borderId="6" applyNumberFormat="0" applyFill="0" applyAlignment="0" applyProtection="0"/>
    <xf numFmtId="0" fontId="44" fillId="0" borderId="19" applyNumberFormat="0" applyFill="0" applyAlignment="0" applyProtection="0"/>
    <xf numFmtId="0" fontId="20" fillId="22" borderId="0" applyNumberFormat="0" applyBorder="0" applyAlignment="0" applyProtection="0"/>
    <xf numFmtId="0" fontId="45" fillId="53" borderId="0" applyNumberFormat="0" applyBorder="0" applyAlignment="0" applyProtection="0"/>
    <xf numFmtId="0" fontId="21" fillId="0" borderId="0"/>
    <xf numFmtId="0" fontId="28" fillId="0" borderId="0"/>
    <xf numFmtId="0" fontId="29" fillId="0" borderId="0">
      <alignment vertical="top"/>
    </xf>
    <xf numFmtId="0" fontId="29" fillId="0" borderId="0">
      <alignment vertical="top"/>
    </xf>
    <xf numFmtId="0" fontId="33" fillId="0" borderId="0"/>
    <xf numFmtId="0" fontId="28" fillId="0" borderId="0"/>
    <xf numFmtId="0" fontId="1" fillId="0" borderId="0"/>
    <xf numFmtId="0" fontId="28" fillId="0" borderId="0"/>
    <xf numFmtId="0" fontId="27" fillId="0" borderId="0"/>
    <xf numFmtId="0" fontId="26" fillId="0" borderId="0"/>
    <xf numFmtId="0" fontId="31" fillId="0" borderId="0"/>
    <xf numFmtId="0" fontId="21" fillId="23" borderId="7" applyNumberFormat="0" applyFont="0" applyAlignment="0" applyProtection="0"/>
    <xf numFmtId="0" fontId="33" fillId="54" borderId="20" applyNumberFormat="0" applyFont="0" applyAlignment="0" applyProtection="0"/>
    <xf numFmtId="0" fontId="22" fillId="20" borderId="8" applyNumberFormat="0" applyAlignment="0" applyProtection="0"/>
    <xf numFmtId="0" fontId="46" fillId="49" borderId="21" applyNumberFormat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48" fillId="0" borderId="22" applyNumberFormat="0" applyFill="0" applyAlignment="0" applyProtection="0"/>
    <xf numFmtId="0" fontId="25" fillId="0" borderId="0" applyNumberFormat="0" applyFill="0" applyBorder="0" applyAlignment="0" applyProtection="0"/>
    <xf numFmtId="0" fontId="49" fillId="0" borderId="0" applyNumberFormat="0" applyFill="0" applyBorder="0" applyAlignment="0" applyProtection="0"/>
  </cellStyleXfs>
  <cellXfs count="175">
    <xf numFmtId="0" fontId="0" fillId="0" borderId="0" xfId="0"/>
    <xf numFmtId="0" fontId="2" fillId="0" borderId="0" xfId="0" applyFont="1" applyFill="1" applyBorder="1" applyAlignment="1"/>
    <xf numFmtId="0" fontId="0" fillId="0" borderId="0" xfId="0" applyFill="1" applyBorder="1" applyAlignment="1"/>
    <xf numFmtId="0" fontId="6" fillId="0" borderId="0" xfId="0" applyFont="1" applyFill="1" applyBorder="1" applyAlignment="1"/>
    <xf numFmtId="0" fontId="0" fillId="0" borderId="0" xfId="0" applyFont="1" applyFill="1" applyBorder="1" applyAlignment="1"/>
    <xf numFmtId="0" fontId="7" fillId="0" borderId="0" xfId="0" applyFont="1" applyFill="1" applyBorder="1" applyAlignment="1"/>
    <xf numFmtId="165" fontId="0" fillId="0" borderId="0" xfId="0" applyNumberFormat="1" applyFont="1" applyFill="1" applyBorder="1" applyAlignment="1">
      <alignment horizontal="right"/>
    </xf>
    <xf numFmtId="49" fontId="2" fillId="0" borderId="0" xfId="0" applyNumberFormat="1" applyFont="1" applyFill="1" applyAlignment="1">
      <alignment horizontal="left"/>
    </xf>
    <xf numFmtId="0" fontId="21" fillId="0" borderId="0" xfId="0" applyFont="1" applyFill="1" applyAlignment="1"/>
    <xf numFmtId="49" fontId="2" fillId="0" borderId="0" xfId="0" applyNumberFormat="1" applyFont="1" applyFill="1" applyAlignment="1"/>
    <xf numFmtId="0" fontId="4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Alignment="1"/>
    <xf numFmtId="0" fontId="21" fillId="0" borderId="0" xfId="0" applyFont="1" applyFill="1" applyAlignment="1">
      <alignment horizontal="center"/>
    </xf>
    <xf numFmtId="0" fontId="5" fillId="0" borderId="0" xfId="0" applyFont="1" applyFill="1" applyBorder="1" applyAlignment="1"/>
    <xf numFmtId="49" fontId="6" fillId="0" borderId="0" xfId="0" applyNumberFormat="1" applyFont="1" applyFill="1" applyAlignment="1"/>
    <xf numFmtId="49" fontId="21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Alignment="1"/>
    <xf numFmtId="37" fontId="7" fillId="0" borderId="0" xfId="0" applyNumberFormat="1" applyFont="1" applyFill="1" applyBorder="1" applyAlignment="1"/>
    <xf numFmtId="0" fontId="7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165" fontId="0" fillId="0" borderId="0" xfId="0" applyNumberFormat="1" applyFont="1" applyBorder="1" applyAlignment="1"/>
    <xf numFmtId="165" fontId="7" fillId="0" borderId="11" xfId="0" applyNumberFormat="1" applyFont="1" applyBorder="1" applyAlignment="1"/>
    <xf numFmtId="0" fontId="0" fillId="0" borderId="0" xfId="0" applyFont="1" applyBorder="1" applyAlignment="1">
      <alignment horizontal="right"/>
    </xf>
    <xf numFmtId="49" fontId="7" fillId="0" borderId="0" xfId="0" applyNumberFormat="1" applyFont="1" applyFill="1" applyAlignment="1"/>
    <xf numFmtId="0" fontId="0" fillId="0" borderId="0" xfId="0" applyNumberFormat="1" applyFont="1" applyAlignment="1"/>
    <xf numFmtId="165" fontId="0" fillId="0" borderId="0" xfId="0" applyNumberFormat="1" applyFont="1" applyAlignment="1"/>
    <xf numFmtId="0" fontId="0" fillId="0" borderId="0" xfId="0" applyFont="1"/>
    <xf numFmtId="0" fontId="0" fillId="0" borderId="0" xfId="0" applyFont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43" fontId="0" fillId="0" borderId="0" xfId="55" applyFont="1" applyFill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Fill="1" applyAlignment="1">
      <alignment horizontal="left"/>
    </xf>
    <xf numFmtId="167" fontId="0" fillId="0" borderId="0" xfId="55" applyNumberFormat="1" applyFont="1" applyFill="1" applyBorder="1" applyAlignment="1">
      <alignment horizontal="center"/>
    </xf>
    <xf numFmtId="165" fontId="21" fillId="0" borderId="11" xfId="88" applyNumberFormat="1" applyFont="1" applyFill="1" applyBorder="1" applyAlignment="1"/>
    <xf numFmtId="43" fontId="7" fillId="0" borderId="12" xfId="55" applyFont="1" applyFill="1" applyBorder="1" applyAlignment="1">
      <alignment horizontal="center"/>
    </xf>
    <xf numFmtId="0" fontId="21" fillId="0" borderId="0" xfId="0" applyFont="1" applyFill="1" applyBorder="1" applyAlignment="1"/>
    <xf numFmtId="37" fontId="21" fillId="0" borderId="0" xfId="0" applyNumberFormat="1" applyFont="1" applyFill="1" applyAlignment="1"/>
    <xf numFmtId="37" fontId="21" fillId="0" borderId="0" xfId="0" applyNumberFormat="1" applyFont="1" applyFill="1" applyBorder="1" applyAlignment="1"/>
    <xf numFmtId="0" fontId="7" fillId="0" borderId="0" xfId="0" applyFont="1" applyBorder="1" applyAlignment="1"/>
    <xf numFmtId="165" fontId="7" fillId="0" borderId="0" xfId="0" applyNumberFormat="1" applyFont="1" applyBorder="1" applyAlignment="1"/>
    <xf numFmtId="0" fontId="0" fillId="0" borderId="0" xfId="0" applyFont="1" applyBorder="1" applyAlignment="1"/>
    <xf numFmtId="43" fontId="7" fillId="0" borderId="0" xfId="55" applyFont="1" applyBorder="1" applyAlignment="1"/>
    <xf numFmtId="167" fontId="7" fillId="0" borderId="12" xfId="55" applyNumberFormat="1" applyFont="1" applyFill="1" applyBorder="1" applyAlignment="1">
      <alignment horizontal="right"/>
    </xf>
    <xf numFmtId="43" fontId="0" fillId="0" borderId="0" xfId="55" applyFont="1" applyBorder="1" applyAlignment="1"/>
    <xf numFmtId="43" fontId="0" fillId="0" borderId="0" xfId="55" applyFont="1" applyFill="1" applyBorder="1" applyAlignment="1"/>
    <xf numFmtId="165" fontId="0" fillId="0" borderId="0" xfId="55" applyNumberFormat="1" applyFont="1" applyFill="1" applyBorder="1" applyAlignment="1"/>
    <xf numFmtId="166" fontId="7" fillId="0" borderId="13" xfId="0" applyNumberFormat="1" applyFont="1" applyFill="1" applyBorder="1" applyAlignment="1">
      <alignment vertical="center"/>
    </xf>
    <xf numFmtId="37" fontId="7" fillId="0" borderId="0" xfId="55" applyNumberFormat="1" applyFont="1" applyFill="1" applyBorder="1" applyAlignment="1">
      <alignment horizontal="right"/>
    </xf>
    <xf numFmtId="37" fontId="7" fillId="0" borderId="0" xfId="0" applyNumberFormat="1" applyFont="1" applyBorder="1" applyAlignment="1">
      <alignment horizontal="right"/>
    </xf>
    <xf numFmtId="37" fontId="7" fillId="0" borderId="13" xfId="0" applyNumberFormat="1" applyFont="1" applyBorder="1" applyAlignment="1"/>
    <xf numFmtId="37" fontId="7" fillId="0" borderId="0" xfId="0" applyNumberFormat="1" applyFont="1" applyBorder="1" applyAlignment="1"/>
    <xf numFmtId="49" fontId="50" fillId="0" borderId="0" xfId="0" applyNumberFormat="1" applyFont="1" applyFill="1" applyAlignment="1"/>
    <xf numFmtId="0" fontId="51" fillId="0" borderId="0" xfId="0" applyNumberFormat="1" applyFont="1" applyFill="1" applyBorder="1" applyAlignment="1">
      <alignment horizontal="center"/>
    </xf>
    <xf numFmtId="0" fontId="51" fillId="0" borderId="0" xfId="0" applyNumberFormat="1" applyFont="1" applyFill="1" applyAlignment="1"/>
    <xf numFmtId="0" fontId="51" fillId="0" borderId="0" xfId="0" applyFont="1"/>
    <xf numFmtId="0" fontId="7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0" xfId="0" applyFont="1" applyFill="1" applyAlignment="1">
      <alignment vertical="center"/>
    </xf>
    <xf numFmtId="37" fontId="7" fillId="0" borderId="12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37" fontId="50" fillId="0" borderId="0" xfId="0" applyNumberFormat="1" applyFont="1" applyFill="1" applyBorder="1" applyAlignment="1"/>
    <xf numFmtId="0" fontId="51" fillId="0" borderId="0" xfId="0" applyFont="1" applyFill="1" applyBorder="1" applyAlignment="1">
      <alignment horizontal="center"/>
    </xf>
    <xf numFmtId="0" fontId="51" fillId="0" borderId="0" xfId="0" applyFont="1" applyFill="1" applyAlignment="1"/>
    <xf numFmtId="37" fontId="51" fillId="0" borderId="0" xfId="0" applyNumberFormat="1" applyFont="1" applyFill="1" applyAlignment="1"/>
    <xf numFmtId="165" fontId="7" fillId="0" borderId="0" xfId="0" applyNumberFormat="1" applyFont="1" applyFill="1" applyBorder="1" applyAlignment="1">
      <alignment vertical="center"/>
    </xf>
    <xf numFmtId="165" fontId="7" fillId="0" borderId="12" xfId="0" applyNumberFormat="1" applyFont="1" applyFill="1" applyBorder="1" applyAlignment="1">
      <alignment vertical="center"/>
    </xf>
    <xf numFmtId="0" fontId="50" fillId="0" borderId="0" xfId="0" applyFont="1" applyFill="1" applyBorder="1" applyAlignment="1"/>
    <xf numFmtId="165" fontId="50" fillId="0" borderId="0" xfId="0" applyNumberFormat="1" applyFont="1" applyFill="1" applyBorder="1" applyAlignment="1"/>
    <xf numFmtId="0" fontId="50" fillId="0" borderId="0" xfId="0" applyFont="1" applyFill="1" applyAlignment="1">
      <alignment horizontal="left"/>
    </xf>
    <xf numFmtId="167" fontId="21" fillId="0" borderId="0" xfId="55" applyNumberFormat="1" applyFont="1" applyFill="1" applyBorder="1" applyAlignment="1"/>
    <xf numFmtId="49" fontId="2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/>
    <xf numFmtId="0" fontId="51" fillId="0" borderId="0" xfId="0" applyNumberFormat="1" applyFont="1" applyFill="1" applyBorder="1" applyAlignment="1"/>
    <xf numFmtId="37" fontId="51" fillId="0" borderId="0" xfId="0" applyNumberFormat="1" applyFont="1" applyFill="1" applyBorder="1" applyAlignment="1"/>
    <xf numFmtId="37" fontId="21" fillId="0" borderId="0" xfId="0" applyNumberFormat="1" applyFont="1" applyFill="1" applyBorder="1" applyAlignment="1">
      <alignment vertical="center"/>
    </xf>
    <xf numFmtId="0" fontId="21" fillId="0" borderId="0" xfId="0" applyFont="1" applyFill="1" applyBorder="1" applyAlignment="1">
      <alignment vertical="top"/>
    </xf>
    <xf numFmtId="0" fontId="51" fillId="0" borderId="0" xfId="0" applyFont="1" applyFill="1" applyBorder="1" applyAlignment="1"/>
    <xf numFmtId="168" fontId="7" fillId="0" borderId="0" xfId="0" applyNumberFormat="1" applyFont="1" applyFill="1" applyBorder="1" applyAlignment="1"/>
    <xf numFmtId="0" fontId="0" fillId="0" borderId="0" xfId="0" applyBorder="1"/>
    <xf numFmtId="0" fontId="5" fillId="0" borderId="0" xfId="0" applyFont="1" applyFill="1" applyBorder="1" applyAlignment="1">
      <alignment horizontal="center"/>
    </xf>
    <xf numFmtId="37" fontId="0" fillId="0" borderId="0" xfId="0" applyNumberFormat="1"/>
    <xf numFmtId="167" fontId="0" fillId="0" borderId="23" xfId="55" applyNumberFormat="1" applyFont="1" applyFill="1" applyBorder="1" applyAlignment="1">
      <alignment horizontal="right"/>
    </xf>
    <xf numFmtId="167" fontId="51" fillId="0" borderId="0" xfId="55" applyNumberFormat="1" applyFont="1" applyFill="1" applyAlignment="1">
      <alignment horizontal="right"/>
    </xf>
    <xf numFmtId="167" fontId="7" fillId="0" borderId="0" xfId="55" applyNumberFormat="1" applyFont="1" applyFill="1" applyAlignment="1">
      <alignment horizontal="right"/>
    </xf>
    <xf numFmtId="167" fontId="7" fillId="0" borderId="10" xfId="55" applyNumberFormat="1" applyFont="1" applyFill="1" applyBorder="1" applyAlignment="1">
      <alignment horizontal="right"/>
    </xf>
    <xf numFmtId="43" fontId="0" fillId="0" borderId="0" xfId="55" applyFont="1" applyFill="1" applyAlignment="1"/>
    <xf numFmtId="167" fontId="7" fillId="0" borderId="0" xfId="55" applyNumberFormat="1" applyFont="1" applyFill="1" applyBorder="1" applyAlignment="1">
      <alignment horizontal="right"/>
    </xf>
    <xf numFmtId="37" fontId="0" fillId="0" borderId="0" xfId="0" applyNumberFormat="1" applyFont="1" applyBorder="1" applyAlignment="1"/>
    <xf numFmtId="0" fontId="5" fillId="0" borderId="0" xfId="0" applyFont="1" applyFill="1" applyBorder="1" applyAlignment="1">
      <alignment horizontal="center"/>
    </xf>
    <xf numFmtId="165" fontId="0" fillId="0" borderId="0" xfId="0" applyNumberFormat="1"/>
    <xf numFmtId="165" fontId="7" fillId="0" borderId="12" xfId="0" applyNumberFormat="1" applyFont="1" applyBorder="1"/>
    <xf numFmtId="165" fontId="7" fillId="0" borderId="13" xfId="0" applyNumberFormat="1" applyFont="1" applyBorder="1"/>
    <xf numFmtId="37" fontId="0" fillId="0" borderId="0" xfId="0" applyNumberFormat="1" applyFont="1" applyBorder="1" applyAlignment="1">
      <alignment horizontal="right"/>
    </xf>
    <xf numFmtId="43" fontId="21" fillId="0" borderId="0" xfId="55" applyFont="1" applyBorder="1" applyAlignment="1"/>
    <xf numFmtId="37" fontId="7" fillId="0" borderId="12" xfId="55" applyNumberFormat="1" applyFont="1" applyFill="1" applyBorder="1" applyAlignment="1">
      <alignment horizontal="right"/>
    </xf>
    <xf numFmtId="167" fontId="7" fillId="0" borderId="0" xfId="55" applyNumberFormat="1" applyFont="1" applyBorder="1" applyAlignment="1"/>
    <xf numFmtId="43" fontId="21" fillId="0" borderId="0" xfId="55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43" fontId="0" fillId="0" borderId="0" xfId="0" applyNumberFormat="1"/>
    <xf numFmtId="167" fontId="21" fillId="0" borderId="0" xfId="55" applyNumberFormat="1" applyFont="1" applyFill="1" applyAlignment="1"/>
    <xf numFmtId="167" fontId="21" fillId="0" borderId="0" xfId="55" applyNumberFormat="1" applyFont="1" applyFill="1" applyAlignment="1">
      <alignment horizontal="right"/>
    </xf>
    <xf numFmtId="167" fontId="0" fillId="0" borderId="0" xfId="55" applyNumberFormat="1" applyFont="1" applyFill="1" applyAlignment="1">
      <alignment horizontal="right"/>
    </xf>
    <xf numFmtId="0" fontId="7" fillId="0" borderId="0" xfId="0" applyFont="1" applyFill="1" applyBorder="1" applyAlignment="1">
      <alignment vertical="top"/>
    </xf>
    <xf numFmtId="0" fontId="5" fillId="0" borderId="0" xfId="0" applyFont="1" applyFill="1" applyBorder="1" applyAlignment="1">
      <alignment horizontal="center" vertical="top"/>
    </xf>
    <xf numFmtId="0" fontId="21" fillId="0" borderId="0" xfId="0" applyFont="1" applyFill="1" applyAlignment="1">
      <alignment vertical="top"/>
    </xf>
    <xf numFmtId="166" fontId="7" fillId="0" borderId="13" xfId="0" applyNumberFormat="1" applyFont="1" applyFill="1" applyBorder="1" applyAlignment="1">
      <alignment vertical="top"/>
    </xf>
    <xf numFmtId="168" fontId="7" fillId="0" borderId="0" xfId="0" applyNumberFormat="1" applyFont="1" applyFill="1" applyBorder="1" applyAlignment="1">
      <alignment vertical="top"/>
    </xf>
    <xf numFmtId="0" fontId="0" fillId="0" borderId="0" xfId="0" applyAlignment="1">
      <alignment vertical="top"/>
    </xf>
    <xf numFmtId="0" fontId="5" fillId="0" borderId="0" xfId="0" applyFont="1" applyFill="1" applyBorder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165" fontId="4" fillId="0" borderId="0" xfId="0" applyNumberFormat="1" applyFont="1"/>
    <xf numFmtId="0" fontId="5" fillId="0" borderId="0" xfId="0" applyFont="1" applyAlignment="1">
      <alignment horizontal="center"/>
    </xf>
    <xf numFmtId="49" fontId="2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21" fillId="0" borderId="0" xfId="0" applyNumberFormat="1" applyFont="1"/>
    <xf numFmtId="165" fontId="5" fillId="0" borderId="0" xfId="0" applyNumberFormat="1" applyFont="1"/>
    <xf numFmtId="0" fontId="6" fillId="0" borderId="0" xfId="0" applyFont="1"/>
    <xf numFmtId="165" fontId="21" fillId="0" borderId="0" xfId="0" applyNumberFormat="1" applyFont="1"/>
    <xf numFmtId="165" fontId="7" fillId="0" borderId="0" xfId="0" applyNumberFormat="1" applyFont="1" applyAlignment="1">
      <alignment horizontal="right"/>
    </xf>
    <xf numFmtId="0" fontId="21" fillId="0" borderId="0" xfId="0" applyFont="1"/>
    <xf numFmtId="0" fontId="7" fillId="0" borderId="0" xfId="0" applyFont="1"/>
    <xf numFmtId="165" fontId="7" fillId="0" borderId="0" xfId="0" applyNumberFormat="1" applyFont="1"/>
    <xf numFmtId="0" fontId="32" fillId="0" borderId="0" xfId="0" applyFont="1"/>
    <xf numFmtId="165" fontId="21" fillId="0" borderId="0" xfId="0" applyNumberFormat="1" applyFont="1" applyAlignment="1">
      <alignment horizontal="right"/>
    </xf>
    <xf numFmtId="165" fontId="7" fillId="0" borderId="12" xfId="0" applyNumberFormat="1" applyFont="1" applyBorder="1" applyAlignment="1">
      <alignment horizontal="right"/>
    </xf>
    <xf numFmtId="165" fontId="7" fillId="0" borderId="11" xfId="0" applyNumberFormat="1" applyFont="1" applyBorder="1" applyAlignment="1">
      <alignment horizontal="right"/>
    </xf>
    <xf numFmtId="0" fontId="5" fillId="0" borderId="0" xfId="0" applyFont="1" applyAlignment="1">
      <alignment horizontal="left" indent="1"/>
    </xf>
    <xf numFmtId="165" fontId="21" fillId="0" borderId="13" xfId="0" applyNumberFormat="1" applyFont="1" applyBorder="1" applyAlignment="1">
      <alignment horizontal="right"/>
    </xf>
    <xf numFmtId="165" fontId="7" fillId="0" borderId="13" xfId="0" applyNumberFormat="1" applyFont="1" applyBorder="1" applyAlignment="1">
      <alignment horizontal="right"/>
    </xf>
    <xf numFmtId="165" fontId="4" fillId="0" borderId="0" xfId="0" applyNumberFormat="1" applyFont="1" applyAlignment="1">
      <alignment horizontal="center"/>
    </xf>
    <xf numFmtId="49" fontId="52" fillId="0" borderId="0" xfId="0" applyNumberFormat="1" applyFont="1"/>
    <xf numFmtId="165" fontId="7" fillId="0" borderId="0" xfId="0" applyNumberFormat="1" applyFont="1" applyBorder="1" applyAlignment="1">
      <alignment horizontal="right"/>
    </xf>
    <xf numFmtId="165" fontId="0" fillId="0" borderId="11" xfId="0" applyNumberFormat="1" applyFont="1" applyFill="1" applyBorder="1" applyAlignment="1">
      <alignment horizontal="right"/>
    </xf>
    <xf numFmtId="165" fontId="0" fillId="0" borderId="11" xfId="0" applyNumberFormat="1" applyFont="1" applyBorder="1" applyAlignment="1"/>
    <xf numFmtId="0" fontId="0" fillId="0" borderId="0" xfId="0" applyFont="1" applyFill="1" applyBorder="1" applyAlignment="1">
      <alignment horizontal="center"/>
    </xf>
    <xf numFmtId="37" fontId="21" fillId="0" borderId="11" xfId="0" applyNumberFormat="1" applyFont="1" applyFill="1" applyBorder="1" applyAlignment="1"/>
    <xf numFmtId="0" fontId="4" fillId="0" borderId="0" xfId="0" applyFont="1"/>
    <xf numFmtId="0" fontId="50" fillId="0" borderId="0" xfId="0" applyFont="1" applyAlignment="1">
      <alignment horizontal="left"/>
    </xf>
    <xf numFmtId="37" fontId="6" fillId="0" borderId="0" xfId="0" applyNumberFormat="1" applyFont="1"/>
    <xf numFmtId="0" fontId="5" fillId="0" borderId="0" xfId="0" applyFont="1"/>
    <xf numFmtId="37" fontId="5" fillId="0" borderId="0" xfId="0" applyNumberFormat="1" applyFont="1"/>
    <xf numFmtId="0" fontId="0" fillId="0" borderId="0" xfId="0" applyAlignment="1">
      <alignment horizontal="justify"/>
    </xf>
    <xf numFmtId="0" fontId="0" fillId="0" borderId="0" xfId="0" applyAlignment="1">
      <alignment horizontal="left"/>
    </xf>
    <xf numFmtId="167" fontId="21" fillId="0" borderId="11" xfId="55" applyNumberFormat="1" applyFont="1" applyFill="1" applyBorder="1" applyAlignment="1">
      <alignment horizontal="right"/>
    </xf>
    <xf numFmtId="37" fontId="51" fillId="0" borderId="0" xfId="0" applyNumberFormat="1" applyFont="1"/>
    <xf numFmtId="0" fontId="50" fillId="0" borderId="0" xfId="0" applyFont="1"/>
    <xf numFmtId="167" fontId="0" fillId="0" borderId="0" xfId="0" applyNumberFormat="1"/>
    <xf numFmtId="0" fontId="2" fillId="0" borderId="0" xfId="0" applyFont="1" applyFill="1"/>
    <xf numFmtId="49" fontId="0" fillId="0" borderId="0" xfId="0" applyNumberFormat="1" applyFill="1" applyAlignment="1">
      <alignment horizontal="center"/>
    </xf>
    <xf numFmtId="37" fontId="6" fillId="0" borderId="0" xfId="0" applyNumberFormat="1" applyFont="1" applyFill="1"/>
    <xf numFmtId="37" fontId="5" fillId="0" borderId="0" xfId="0" applyNumberFormat="1" applyFont="1" applyFill="1"/>
    <xf numFmtId="0" fontId="7" fillId="0" borderId="0" xfId="0" applyFont="1" applyFill="1"/>
    <xf numFmtId="0" fontId="51" fillId="0" borderId="0" xfId="0" applyFont="1" applyFill="1"/>
    <xf numFmtId="37" fontId="51" fillId="0" borderId="0" xfId="0" applyNumberFormat="1" applyFont="1" applyFill="1"/>
    <xf numFmtId="37" fontId="0" fillId="0" borderId="0" xfId="0" applyNumberFormat="1" applyFill="1"/>
    <xf numFmtId="167" fontId="0" fillId="0" borderId="0" xfId="0" applyNumberFormat="1" applyFill="1"/>
    <xf numFmtId="0" fontId="0" fillId="0" borderId="0" xfId="0" applyFill="1"/>
    <xf numFmtId="37" fontId="21" fillId="0" borderId="0" xfId="0" applyNumberFormat="1" applyFont="1" applyFill="1"/>
    <xf numFmtId="0" fontId="0" fillId="0" borderId="0" xfId="0" applyFont="1" applyFill="1"/>
    <xf numFmtId="165" fontId="0" fillId="0" borderId="0" xfId="0" applyNumberFormat="1" applyFont="1" applyFill="1"/>
    <xf numFmtId="165" fontId="7" fillId="0" borderId="12" xfId="0" applyNumberFormat="1" applyFont="1" applyFill="1" applyBorder="1" applyAlignment="1">
      <alignment horizontal="right"/>
    </xf>
    <xf numFmtId="0" fontId="6" fillId="0" borderId="0" xfId="0" applyFont="1" applyFill="1"/>
    <xf numFmtId="0" fontId="5" fillId="0" borderId="0" xfId="0" applyFont="1" applyFill="1" applyBorder="1" applyAlignment="1">
      <alignment horizontal="center"/>
    </xf>
    <xf numFmtId="0" fontId="21" fillId="0" borderId="0" xfId="89" applyFont="1" applyFill="1" applyBorder="1" applyAlignment="1">
      <alignment horizontal="center" vertical="center"/>
    </xf>
    <xf numFmtId="0" fontId="21" fillId="0" borderId="0" xfId="89" applyFont="1" applyFill="1" applyAlignment="1">
      <alignment horizontal="center" vertical="center"/>
    </xf>
    <xf numFmtId="165" fontId="5" fillId="0" borderId="0" xfId="0" applyNumberFormat="1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89" applyFont="1" applyAlignment="1">
      <alignment horizontal="center" vertical="center"/>
    </xf>
  </cellXfs>
  <cellStyles count="104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Comma" xfId="55" builtinId="3"/>
    <cellStyle name="Comma 2" xfId="56" xr:uid="{00000000-0005-0000-0000-000037000000}"/>
    <cellStyle name="Comma 3" xfId="57" xr:uid="{00000000-0005-0000-0000-000038000000}"/>
    <cellStyle name="Comma 4" xfId="58" xr:uid="{00000000-0005-0000-0000-000039000000}"/>
    <cellStyle name="Comma 5" xfId="59" xr:uid="{00000000-0005-0000-0000-00003A000000}"/>
    <cellStyle name="Comma 6" xfId="60" xr:uid="{00000000-0005-0000-0000-00003B000000}"/>
    <cellStyle name="Explanatory Text" xfId="61" builtinId="53" customBuiltin="1"/>
    <cellStyle name="Explanatory Text 2" xfId="62" xr:uid="{00000000-0005-0000-0000-00003D000000}"/>
    <cellStyle name="Good" xfId="63" builtinId="26" customBuiltin="1"/>
    <cellStyle name="Good 2" xfId="64" xr:uid="{00000000-0005-0000-0000-00003F000000}"/>
    <cellStyle name="Heading 1" xfId="65" builtinId="16" customBuiltin="1"/>
    <cellStyle name="Heading 1 2" xfId="66" xr:uid="{00000000-0005-0000-0000-000041000000}"/>
    <cellStyle name="Heading 2" xfId="67" builtinId="17" customBuiltin="1"/>
    <cellStyle name="Heading 2 2" xfId="68" xr:uid="{00000000-0005-0000-0000-000043000000}"/>
    <cellStyle name="Heading 3" xfId="69" builtinId="18" customBuiltin="1"/>
    <cellStyle name="Heading 3 2" xfId="70" xr:uid="{00000000-0005-0000-0000-000045000000}"/>
    <cellStyle name="Heading 4" xfId="71" builtinId="19" customBuiltin="1"/>
    <cellStyle name="Heading 4 2" xfId="72" xr:uid="{00000000-0005-0000-0000-000047000000}"/>
    <cellStyle name="Input" xfId="73" builtinId="20" customBuiltin="1"/>
    <cellStyle name="Input 2" xfId="74" xr:uid="{00000000-0005-0000-0000-000049000000}"/>
    <cellStyle name="Linked Cell" xfId="75" builtinId="24" customBuiltin="1"/>
    <cellStyle name="Linked Cell 2" xfId="76" xr:uid="{00000000-0005-0000-0000-00004B000000}"/>
    <cellStyle name="Neutral" xfId="77" builtinId="28" customBuiltin="1"/>
    <cellStyle name="Neutral 2" xfId="78" xr:uid="{00000000-0005-0000-0000-00004D000000}"/>
    <cellStyle name="Normal" xfId="0" builtinId="0"/>
    <cellStyle name="Normal 13" xfId="79" xr:uid="{00000000-0005-0000-0000-00004F000000}"/>
    <cellStyle name="Normal 2" xfId="80" xr:uid="{00000000-0005-0000-0000-000050000000}"/>
    <cellStyle name="Normal 2 2" xfId="81" xr:uid="{00000000-0005-0000-0000-000051000000}"/>
    <cellStyle name="Normal 3" xfId="82" xr:uid="{00000000-0005-0000-0000-000052000000}"/>
    <cellStyle name="Normal 4" xfId="83" xr:uid="{00000000-0005-0000-0000-000053000000}"/>
    <cellStyle name="Normal 4 2" xfId="84" xr:uid="{00000000-0005-0000-0000-000054000000}"/>
    <cellStyle name="Normal 5" xfId="85" xr:uid="{00000000-0005-0000-0000-000055000000}"/>
    <cellStyle name="Normal 6" xfId="86" xr:uid="{00000000-0005-0000-0000-000056000000}"/>
    <cellStyle name="Normal 7" xfId="87" xr:uid="{00000000-0005-0000-0000-000057000000}"/>
    <cellStyle name="Normal_pha085a101b-09e-1 Rev 2 (2)" xfId="88" xr:uid="{00000000-0005-0000-0000-000058000000}"/>
    <cellStyle name="Normal_SMK45Q1" xfId="89" xr:uid="{00000000-0005-0000-0000-000059000000}"/>
    <cellStyle name="Note" xfId="90" builtinId="10" customBuiltin="1"/>
    <cellStyle name="Note 2" xfId="91" xr:uid="{00000000-0005-0000-0000-00005B000000}"/>
    <cellStyle name="Output" xfId="92" builtinId="21" customBuiltin="1"/>
    <cellStyle name="Output 2" xfId="93" xr:uid="{00000000-0005-0000-0000-00005D000000}"/>
    <cellStyle name="Percent 2" xfId="94" xr:uid="{00000000-0005-0000-0000-00005E000000}"/>
    <cellStyle name="Percent 3" xfId="95" xr:uid="{00000000-0005-0000-0000-00005F000000}"/>
    <cellStyle name="Percent 4" xfId="96" xr:uid="{00000000-0005-0000-0000-000060000000}"/>
    <cellStyle name="Style 1" xfId="97" xr:uid="{00000000-0005-0000-0000-000061000000}"/>
    <cellStyle name="Title" xfId="98" builtinId="15" customBuiltin="1"/>
    <cellStyle name="Title 2" xfId="99" xr:uid="{00000000-0005-0000-0000-000063000000}"/>
    <cellStyle name="Total" xfId="100" builtinId="25" customBuiltin="1"/>
    <cellStyle name="Total 2" xfId="101" xr:uid="{00000000-0005-0000-0000-000065000000}"/>
    <cellStyle name="Warning Text" xfId="102" builtinId="11" customBuiltin="1"/>
    <cellStyle name="Warning Text 2" xfId="103" xr:uid="{00000000-0005-0000-0000-00006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6"/>
  <sheetViews>
    <sheetView tabSelected="1" view="pageBreakPreview" topLeftCell="A51" zoomScale="115" zoomScaleNormal="80" zoomScaleSheetLayoutView="115" workbookViewId="0">
      <selection activeCell="A19" sqref="A19:A23"/>
    </sheetView>
  </sheetViews>
  <sheetFormatPr defaultColWidth="9.09765625" defaultRowHeight="21.5"/>
  <cols>
    <col min="1" max="1" width="56.09765625" customWidth="1"/>
    <col min="2" max="2" width="9.59765625" style="117" customWidth="1"/>
    <col min="3" max="3" width="1.59765625" style="94" customWidth="1"/>
    <col min="4" max="4" width="13.8984375" style="94" customWidth="1"/>
    <col min="5" max="5" width="1.59765625" style="94" customWidth="1"/>
    <col min="6" max="6" width="13.8984375" style="94" customWidth="1"/>
    <col min="7" max="7" width="17.09765625" style="49" hidden="1" customWidth="1"/>
    <col min="8" max="8" width="9.09765625" hidden="1" customWidth="1"/>
    <col min="9" max="9" width="1.09765625" customWidth="1"/>
  </cols>
  <sheetData>
    <row r="1" spans="1:10" ht="23" customHeight="1">
      <c r="A1" s="114" t="s">
        <v>0</v>
      </c>
      <c r="B1" s="115"/>
      <c r="C1" s="116"/>
      <c r="D1" s="116"/>
      <c r="E1" s="116"/>
      <c r="F1" s="116"/>
    </row>
    <row r="2" spans="1:10" ht="23" customHeight="1">
      <c r="A2" s="114" t="s">
        <v>65</v>
      </c>
      <c r="B2" s="115"/>
      <c r="C2" s="116"/>
      <c r="D2" s="116"/>
      <c r="E2" s="116"/>
      <c r="F2" s="116"/>
    </row>
    <row r="3" spans="1:10" ht="23" customHeight="1">
      <c r="A3" s="114"/>
      <c r="B3" s="115"/>
      <c r="C3" s="116"/>
      <c r="D3" s="116"/>
      <c r="E3" s="116"/>
      <c r="F3" s="116"/>
    </row>
    <row r="4" spans="1:10" ht="23" customHeight="1">
      <c r="C4" s="118"/>
      <c r="D4" s="135" t="s">
        <v>99</v>
      </c>
      <c r="E4" s="135"/>
      <c r="F4" s="135" t="s">
        <v>86</v>
      </c>
    </row>
    <row r="5" spans="1:10" ht="23" customHeight="1">
      <c r="A5" s="114" t="s">
        <v>1</v>
      </c>
      <c r="B5" s="117" t="s">
        <v>2</v>
      </c>
      <c r="C5" s="118"/>
      <c r="D5" s="119" t="s">
        <v>128</v>
      </c>
      <c r="E5" s="120"/>
      <c r="F5" s="119" t="s">
        <v>111</v>
      </c>
    </row>
    <row r="6" spans="1:10" ht="23" customHeight="1">
      <c r="A6" s="114"/>
      <c r="C6" s="118"/>
      <c r="D6" s="136" t="s">
        <v>87</v>
      </c>
      <c r="E6" s="120"/>
      <c r="F6" s="119"/>
    </row>
    <row r="7" spans="1:10" ht="23" customHeight="1">
      <c r="B7" s="121"/>
      <c r="C7" s="121"/>
      <c r="D7" s="168" t="s">
        <v>3</v>
      </c>
      <c r="E7" s="168"/>
      <c r="F7" s="168"/>
    </row>
    <row r="8" spans="1:10" ht="23" customHeight="1">
      <c r="A8" s="122" t="s">
        <v>4</v>
      </c>
      <c r="C8" s="123"/>
      <c r="D8" s="124"/>
      <c r="E8" s="124"/>
      <c r="F8" s="124"/>
    </row>
    <row r="9" spans="1:10" ht="23" customHeight="1">
      <c r="A9" s="30" t="s">
        <v>5</v>
      </c>
      <c r="C9" s="123"/>
      <c r="D9" s="94">
        <v>93606</v>
      </c>
      <c r="E9" s="124"/>
      <c r="F9" s="94">
        <v>122902</v>
      </c>
    </row>
    <row r="10" spans="1:10" ht="23" customHeight="1">
      <c r="A10" s="30" t="s">
        <v>6</v>
      </c>
      <c r="B10" s="117">
        <v>5</v>
      </c>
      <c r="C10" s="123"/>
      <c r="D10" s="94">
        <v>129322</v>
      </c>
      <c r="E10" s="124"/>
      <c r="F10" s="94">
        <v>123336</v>
      </c>
      <c r="J10" s="94"/>
    </row>
    <row r="11" spans="1:10" ht="23" customHeight="1">
      <c r="A11" s="30" t="s">
        <v>121</v>
      </c>
      <c r="B11" s="117">
        <v>6</v>
      </c>
      <c r="C11" s="123"/>
      <c r="D11" s="94">
        <v>987770</v>
      </c>
      <c r="E11" s="124"/>
      <c r="F11" s="94">
        <v>977172</v>
      </c>
      <c r="J11" s="94"/>
    </row>
    <row r="12" spans="1:10" ht="23" customHeight="1">
      <c r="A12" s="30" t="s">
        <v>69</v>
      </c>
      <c r="B12" s="117">
        <v>4</v>
      </c>
      <c r="C12" s="123"/>
      <c r="D12" s="94">
        <v>341159</v>
      </c>
      <c r="E12" s="124"/>
      <c r="F12" s="94">
        <v>467157</v>
      </c>
      <c r="J12" s="94"/>
    </row>
    <row r="13" spans="1:10" ht="23" customHeight="1">
      <c r="A13" s="30" t="s">
        <v>75</v>
      </c>
      <c r="C13" s="123"/>
      <c r="D13" s="94">
        <v>54906</v>
      </c>
      <c r="E13" s="124"/>
      <c r="F13" s="94">
        <v>62770</v>
      </c>
      <c r="J13" s="94"/>
    </row>
    <row r="14" spans="1:10" ht="23" customHeight="1">
      <c r="A14" s="30" t="s">
        <v>74</v>
      </c>
      <c r="C14" s="123"/>
      <c r="D14" s="94">
        <v>987</v>
      </c>
      <c r="E14" s="124"/>
      <c r="F14" s="94">
        <v>5128</v>
      </c>
      <c r="J14" s="94"/>
    </row>
    <row r="15" spans="1:10" ht="23" customHeight="1">
      <c r="A15" s="30" t="s">
        <v>8</v>
      </c>
      <c r="C15" s="123"/>
      <c r="D15" s="94">
        <v>2908</v>
      </c>
      <c r="E15" s="124"/>
      <c r="F15" s="94">
        <v>3073</v>
      </c>
      <c r="J15" s="94"/>
    </row>
    <row r="16" spans="1:10" ht="23" customHeight="1">
      <c r="A16" s="126" t="s">
        <v>9</v>
      </c>
      <c r="C16" s="127"/>
      <c r="D16" s="95">
        <f>SUM(D9:D15)</f>
        <v>1610658</v>
      </c>
      <c r="E16" s="124"/>
      <c r="F16" s="95">
        <f>SUM(F9:F15)</f>
        <v>1761538</v>
      </c>
    </row>
    <row r="17" spans="1:10" ht="25.4" customHeight="1">
      <c r="A17" s="126"/>
      <c r="C17" s="123"/>
      <c r="E17" s="124"/>
    </row>
    <row r="18" spans="1:10" ht="23" customHeight="1">
      <c r="A18" s="122" t="s">
        <v>10</v>
      </c>
      <c r="C18" s="123"/>
      <c r="E18" s="124"/>
    </row>
    <row r="19" spans="1:10" ht="23" customHeight="1">
      <c r="A19" s="30" t="s">
        <v>122</v>
      </c>
      <c r="B19" s="117">
        <v>6</v>
      </c>
      <c r="C19" s="123"/>
      <c r="D19" s="94">
        <v>1776222</v>
      </c>
      <c r="E19" s="124"/>
      <c r="F19" s="94">
        <v>1722448</v>
      </c>
      <c r="J19" s="94"/>
    </row>
    <row r="20" spans="1:10" ht="23" customHeight="1">
      <c r="A20" s="30" t="s">
        <v>11</v>
      </c>
      <c r="B20" s="117" t="s">
        <v>132</v>
      </c>
      <c r="C20" s="123"/>
      <c r="D20" s="94">
        <v>7257717</v>
      </c>
      <c r="E20" s="124"/>
      <c r="F20" s="94">
        <v>7584862</v>
      </c>
      <c r="J20" s="94"/>
    </row>
    <row r="21" spans="1:10" ht="23" customHeight="1">
      <c r="A21" s="30" t="s">
        <v>7</v>
      </c>
      <c r="C21" s="123"/>
      <c r="D21" s="94">
        <v>46887</v>
      </c>
      <c r="E21" s="124"/>
      <c r="F21" s="94">
        <v>46887</v>
      </c>
      <c r="J21" s="94"/>
    </row>
    <row r="22" spans="1:10" ht="23" customHeight="1">
      <c r="A22" s="30" t="s">
        <v>73</v>
      </c>
      <c r="B22" s="117" t="s">
        <v>38</v>
      </c>
      <c r="C22" s="123"/>
      <c r="D22" s="37">
        <v>1148</v>
      </c>
      <c r="E22" s="124"/>
      <c r="F22" s="37">
        <v>1274</v>
      </c>
      <c r="J22" s="94"/>
    </row>
    <row r="23" spans="1:10" ht="23" customHeight="1">
      <c r="A23" s="30" t="s">
        <v>12</v>
      </c>
      <c r="B23" s="117">
        <v>10</v>
      </c>
      <c r="C23" s="123"/>
      <c r="D23" s="94">
        <v>483105</v>
      </c>
      <c r="E23" s="124"/>
      <c r="F23" s="94">
        <v>479387</v>
      </c>
      <c r="I23" s="94"/>
      <c r="J23" s="94"/>
    </row>
    <row r="24" spans="1:10" ht="23" customHeight="1">
      <c r="A24" s="125" t="s">
        <v>13</v>
      </c>
      <c r="C24" s="123"/>
      <c r="D24" s="94">
        <v>303241</v>
      </c>
      <c r="E24" s="124"/>
      <c r="F24" s="94">
        <v>446305</v>
      </c>
      <c r="I24" s="94"/>
      <c r="J24" s="94"/>
    </row>
    <row r="25" spans="1:10" ht="23" customHeight="1">
      <c r="A25" s="126" t="s">
        <v>14</v>
      </c>
      <c r="B25"/>
      <c r="C25" s="127"/>
      <c r="D25" s="95">
        <f>SUM(D19:D24)</f>
        <v>9868320</v>
      </c>
      <c r="E25" s="124"/>
      <c r="F25" s="95">
        <f>SUM(F19:F24)</f>
        <v>10281163</v>
      </c>
      <c r="I25" s="94"/>
    </row>
    <row r="26" spans="1:10" ht="23" customHeight="1">
      <c r="A26" s="126"/>
      <c r="B26"/>
      <c r="C26" s="127"/>
      <c r="D26" s="124"/>
      <c r="E26" s="124"/>
      <c r="F26" s="124"/>
    </row>
    <row r="27" spans="1:10" ht="23" customHeight="1" thickBot="1">
      <c r="A27" s="126" t="s">
        <v>15</v>
      </c>
      <c r="B27"/>
      <c r="C27" s="127"/>
      <c r="D27" s="96">
        <f>+D16+D25</f>
        <v>11478978</v>
      </c>
      <c r="E27" s="124"/>
      <c r="F27" s="96">
        <f>+F16+F25</f>
        <v>12042701</v>
      </c>
      <c r="I27" s="94"/>
    </row>
    <row r="28" spans="1:10" ht="23" customHeight="1" thickTop="1">
      <c r="A28" s="126"/>
      <c r="C28" s="123"/>
      <c r="D28" s="124"/>
      <c r="E28" s="124"/>
      <c r="F28" s="124"/>
    </row>
    <row r="29" spans="1:10" ht="23" customHeight="1">
      <c r="A29" s="126"/>
      <c r="C29" s="123"/>
      <c r="D29" s="124"/>
      <c r="E29" s="124"/>
      <c r="F29" s="124"/>
    </row>
    <row r="30" spans="1:10" ht="23" customHeight="1">
      <c r="A30" s="114" t="s">
        <v>0</v>
      </c>
    </row>
    <row r="31" spans="1:10" ht="23" customHeight="1">
      <c r="A31" s="114" t="s">
        <v>65</v>
      </c>
    </row>
    <row r="32" spans="1:10" ht="23" customHeight="1">
      <c r="A32" s="114"/>
    </row>
    <row r="33" spans="1:10" ht="23" customHeight="1">
      <c r="C33" s="118"/>
      <c r="D33" s="135" t="s">
        <v>99</v>
      </c>
      <c r="E33" s="135"/>
      <c r="F33" s="135" t="s">
        <v>86</v>
      </c>
    </row>
    <row r="34" spans="1:10" ht="23" customHeight="1">
      <c r="A34" s="114" t="s">
        <v>16</v>
      </c>
      <c r="B34" s="117" t="s">
        <v>2</v>
      </c>
      <c r="C34" s="118"/>
      <c r="D34" s="119" t="s">
        <v>128</v>
      </c>
      <c r="E34" s="120"/>
      <c r="F34" s="119" t="s">
        <v>111</v>
      </c>
    </row>
    <row r="35" spans="1:10" ht="23" customHeight="1">
      <c r="A35" s="114"/>
      <c r="C35" s="118"/>
      <c r="D35" s="136" t="s">
        <v>87</v>
      </c>
      <c r="E35" s="120"/>
      <c r="F35" s="119"/>
    </row>
    <row r="36" spans="1:10" ht="23" customHeight="1">
      <c r="A36" s="128"/>
      <c r="B36" s="121"/>
      <c r="C36" s="121"/>
      <c r="D36" s="168" t="s">
        <v>3</v>
      </c>
      <c r="E36" s="168"/>
      <c r="F36" s="168"/>
    </row>
    <row r="37" spans="1:10" ht="23" customHeight="1">
      <c r="A37" s="122" t="s">
        <v>17</v>
      </c>
      <c r="C37" s="123"/>
      <c r="D37" s="123"/>
      <c r="E37" s="129"/>
      <c r="F37" s="123"/>
    </row>
    <row r="38" spans="1:10" ht="23" customHeight="1">
      <c r="A38" s="164" t="s">
        <v>18</v>
      </c>
      <c r="B38" s="16">
        <v>8.1</v>
      </c>
      <c r="C38" s="165"/>
      <c r="D38" s="165">
        <v>190000</v>
      </c>
      <c r="E38" s="129"/>
      <c r="F38" s="94">
        <v>459962</v>
      </c>
      <c r="J38" s="94"/>
    </row>
    <row r="39" spans="1:10" ht="23" customHeight="1">
      <c r="A39" s="164" t="s">
        <v>19</v>
      </c>
      <c r="B39" s="16">
        <v>4</v>
      </c>
      <c r="C39" s="165"/>
      <c r="D39" s="165">
        <v>65372</v>
      </c>
      <c r="E39" s="129"/>
      <c r="F39" s="94">
        <v>39179</v>
      </c>
      <c r="J39" s="94"/>
    </row>
    <row r="40" spans="1:10" ht="23" customHeight="1">
      <c r="A40" s="164" t="s">
        <v>70</v>
      </c>
      <c r="B40" s="16"/>
      <c r="C40" s="165"/>
      <c r="D40" s="165">
        <v>59041</v>
      </c>
      <c r="E40" s="129"/>
      <c r="F40" s="94">
        <v>91561</v>
      </c>
      <c r="J40" s="94"/>
    </row>
    <row r="41" spans="1:10" ht="23" customHeight="1">
      <c r="A41" s="164" t="s">
        <v>125</v>
      </c>
      <c r="B41" s="16"/>
      <c r="C41" s="165"/>
      <c r="D41" s="165">
        <v>126037</v>
      </c>
      <c r="E41" s="129"/>
      <c r="F41" s="94">
        <v>125391</v>
      </c>
      <c r="J41" s="94"/>
    </row>
    <row r="42" spans="1:10" ht="23" customHeight="1">
      <c r="A42" s="164" t="s">
        <v>119</v>
      </c>
      <c r="B42" s="16"/>
      <c r="C42" s="165"/>
      <c r="D42" s="165">
        <v>11867</v>
      </c>
      <c r="E42" s="129"/>
      <c r="F42" s="94">
        <v>10256</v>
      </c>
      <c r="J42" s="94"/>
    </row>
    <row r="43" spans="1:10" ht="23" customHeight="1">
      <c r="A43" s="164" t="s">
        <v>20</v>
      </c>
      <c r="B43" s="16">
        <v>8.1999999999999993</v>
      </c>
      <c r="C43" s="165"/>
      <c r="D43" s="165">
        <v>1999596</v>
      </c>
      <c r="E43" s="129"/>
      <c r="F43" s="94">
        <v>1499776</v>
      </c>
      <c r="J43" s="94"/>
    </row>
    <row r="44" spans="1:10" ht="23" customHeight="1">
      <c r="A44" s="164" t="s">
        <v>21</v>
      </c>
      <c r="B44" s="16">
        <v>8.3000000000000007</v>
      </c>
      <c r="C44" s="165"/>
      <c r="D44" s="165">
        <v>897721</v>
      </c>
      <c r="E44" s="129"/>
      <c r="F44" s="94">
        <v>872515</v>
      </c>
      <c r="J44" s="94"/>
    </row>
    <row r="45" spans="1:10" ht="23" customHeight="1">
      <c r="A45" s="157" t="s">
        <v>22</v>
      </c>
      <c r="B45" s="16"/>
      <c r="C45" s="165"/>
      <c r="D45" s="166">
        <f>SUM(D38:D44)</f>
        <v>3349634</v>
      </c>
      <c r="E45" s="124"/>
      <c r="F45" s="130">
        <f>SUM(F38:F44)</f>
        <v>3098640</v>
      </c>
      <c r="H45" s="49"/>
      <c r="I45" s="49"/>
    </row>
    <row r="46" spans="1:10" ht="23" customHeight="1">
      <c r="A46" s="157"/>
      <c r="B46" s="16"/>
      <c r="C46" s="165"/>
      <c r="D46" s="165"/>
      <c r="E46" s="129"/>
      <c r="H46" s="49"/>
      <c r="I46" s="49"/>
    </row>
    <row r="47" spans="1:10" ht="23" customHeight="1">
      <c r="A47" s="167" t="s">
        <v>23</v>
      </c>
      <c r="B47" s="16"/>
      <c r="C47" s="165"/>
      <c r="D47" s="165"/>
      <c r="E47" s="129"/>
      <c r="H47" s="49"/>
      <c r="I47" s="49"/>
    </row>
    <row r="48" spans="1:10" ht="23" customHeight="1">
      <c r="A48" s="164" t="s">
        <v>120</v>
      </c>
      <c r="B48" s="16"/>
      <c r="C48" s="165"/>
      <c r="D48" s="165">
        <v>12722</v>
      </c>
      <c r="E48" s="129"/>
      <c r="F48" s="94">
        <v>10003</v>
      </c>
      <c r="H48" s="49"/>
      <c r="I48" s="49"/>
      <c r="J48" s="94"/>
    </row>
    <row r="49" spans="1:10" ht="23" customHeight="1">
      <c r="A49" s="164" t="s">
        <v>24</v>
      </c>
      <c r="B49" s="16">
        <v>8.1999999999999993</v>
      </c>
      <c r="C49" s="165"/>
      <c r="D49" s="165">
        <v>2848587</v>
      </c>
      <c r="E49" s="129"/>
      <c r="F49" s="94">
        <v>3848097</v>
      </c>
      <c r="G49" s="50"/>
      <c r="J49" s="94"/>
    </row>
    <row r="50" spans="1:10" ht="23" customHeight="1">
      <c r="A50" s="164" t="s">
        <v>25</v>
      </c>
      <c r="B50" s="16">
        <v>8.3000000000000007</v>
      </c>
      <c r="C50" s="165"/>
      <c r="D50" s="165">
        <v>1806381</v>
      </c>
      <c r="E50" s="129"/>
      <c r="F50" s="94">
        <v>1642321</v>
      </c>
      <c r="G50" s="50"/>
      <c r="J50" s="94"/>
    </row>
    <row r="51" spans="1:10" ht="23" customHeight="1">
      <c r="A51" s="164" t="s">
        <v>52</v>
      </c>
      <c r="B51" s="16"/>
      <c r="C51" s="165"/>
      <c r="D51" s="165">
        <v>178066</v>
      </c>
      <c r="E51" s="129"/>
      <c r="F51" s="94">
        <v>180177</v>
      </c>
      <c r="G51" s="50"/>
      <c r="J51" s="94"/>
    </row>
    <row r="52" spans="1:10" ht="23" customHeight="1">
      <c r="A52" s="164" t="s">
        <v>26</v>
      </c>
      <c r="B52" s="16"/>
      <c r="C52" s="165"/>
      <c r="D52" s="165">
        <v>179548</v>
      </c>
      <c r="E52" s="129"/>
      <c r="F52" s="94">
        <v>189276</v>
      </c>
      <c r="G52" s="50"/>
      <c r="J52" s="94"/>
    </row>
    <row r="53" spans="1:10" ht="23" customHeight="1">
      <c r="A53" s="164" t="s">
        <v>92</v>
      </c>
      <c r="B53" s="16"/>
      <c r="C53" s="165"/>
      <c r="D53" s="165">
        <v>68370</v>
      </c>
      <c r="E53" s="129"/>
      <c r="F53" s="94">
        <v>67093</v>
      </c>
      <c r="G53" s="50" t="e">
        <f>F53-#REF!</f>
        <v>#REF!</v>
      </c>
      <c r="I53" s="94"/>
      <c r="J53" s="94"/>
    </row>
    <row r="54" spans="1:10" ht="23" customHeight="1">
      <c r="A54" s="157" t="s">
        <v>27</v>
      </c>
      <c r="B54" s="16"/>
      <c r="C54" s="165"/>
      <c r="D54" s="166">
        <f>SUM(D48:D53)</f>
        <v>5093674</v>
      </c>
      <c r="E54" s="124"/>
      <c r="F54" s="130">
        <f>SUM(F48:F53)</f>
        <v>5936967</v>
      </c>
      <c r="G54" s="49" t="e">
        <f>#REF!</f>
        <v>#REF!</v>
      </c>
      <c r="I54" s="94"/>
    </row>
    <row r="55" spans="1:10" ht="23" customHeight="1">
      <c r="A55" s="126"/>
      <c r="C55" s="123"/>
      <c r="D55" s="124"/>
      <c r="E55" s="124"/>
      <c r="F55" s="124"/>
      <c r="G55" s="49">
        <v>2253704</v>
      </c>
      <c r="I55" s="94"/>
    </row>
    <row r="56" spans="1:10" ht="23" customHeight="1">
      <c r="A56" s="126" t="s">
        <v>28</v>
      </c>
      <c r="C56" s="123"/>
      <c r="D56" s="131">
        <f>+D45+D54</f>
        <v>8443308</v>
      </c>
      <c r="E56" s="124"/>
      <c r="F56" s="131">
        <f>+F45+F54</f>
        <v>9035607</v>
      </c>
      <c r="G56" s="49">
        <v>1541822</v>
      </c>
    </row>
    <row r="57" spans="1:10" ht="23" customHeight="1">
      <c r="A57" s="126"/>
      <c r="C57" s="123"/>
      <c r="D57" s="137"/>
      <c r="E57" s="124"/>
      <c r="F57" s="137"/>
    </row>
    <row r="58" spans="1:10" ht="23" customHeight="1">
      <c r="A58" s="114" t="s">
        <v>0</v>
      </c>
      <c r="G58" s="49">
        <v>-3270620</v>
      </c>
      <c r="I58" s="94"/>
    </row>
    <row r="59" spans="1:10" ht="23" customHeight="1">
      <c r="A59" s="114" t="s">
        <v>65</v>
      </c>
      <c r="G59" s="49" t="e">
        <f>SUM(G54:G58)</f>
        <v>#REF!</v>
      </c>
    </row>
    <row r="60" spans="1:10" ht="23" customHeight="1">
      <c r="A60" s="114"/>
      <c r="G60" s="49" t="e">
        <f>F53-G59-1</f>
        <v>#REF!</v>
      </c>
      <c r="I60" s="103">
        <v>1093549</v>
      </c>
    </row>
    <row r="61" spans="1:10" ht="23" customHeight="1">
      <c r="C61" s="118"/>
      <c r="D61" s="135" t="s">
        <v>99</v>
      </c>
      <c r="E61" s="135"/>
      <c r="F61" s="135" t="s">
        <v>86</v>
      </c>
    </row>
    <row r="62" spans="1:10" ht="23" customHeight="1">
      <c r="A62" s="114" t="s">
        <v>16</v>
      </c>
      <c r="C62" s="118"/>
      <c r="D62" s="119" t="s">
        <v>128</v>
      </c>
      <c r="E62" s="120"/>
      <c r="F62" s="119" t="s">
        <v>111</v>
      </c>
    </row>
    <row r="63" spans="1:10" ht="23" customHeight="1">
      <c r="A63" s="114"/>
      <c r="C63" s="118"/>
      <c r="D63" s="136" t="s">
        <v>87</v>
      </c>
      <c r="E63" s="120"/>
      <c r="F63" s="119"/>
    </row>
    <row r="64" spans="1:10" ht="23" customHeight="1">
      <c r="A64" s="128"/>
      <c r="B64" s="121"/>
      <c r="C64" s="121"/>
      <c r="D64" s="168" t="s">
        <v>3</v>
      </c>
      <c r="E64" s="168"/>
      <c r="F64" s="168"/>
    </row>
    <row r="65" spans="1:9" ht="23" customHeight="1">
      <c r="A65" s="122" t="s">
        <v>29</v>
      </c>
      <c r="C65" s="123"/>
      <c r="D65" s="129"/>
      <c r="E65" s="129"/>
      <c r="F65" s="129"/>
    </row>
    <row r="66" spans="1:9" ht="23" customHeight="1">
      <c r="A66" s="125" t="s">
        <v>30</v>
      </c>
      <c r="C66" s="123"/>
      <c r="D66" s="129"/>
      <c r="E66" s="129"/>
      <c r="F66" s="129"/>
    </row>
    <row r="67" spans="1:9" ht="23" customHeight="1">
      <c r="A67" s="125" t="s">
        <v>31</v>
      </c>
      <c r="C67" s="123"/>
      <c r="D67"/>
      <c r="E67"/>
      <c r="F67"/>
    </row>
    <row r="68" spans="1:9" ht="23" customHeight="1" thickBot="1">
      <c r="A68" s="132" t="s">
        <v>126</v>
      </c>
      <c r="C68" s="123"/>
      <c r="D68" s="133">
        <v>646800</v>
      </c>
      <c r="E68" s="129"/>
      <c r="F68" s="133">
        <v>646800</v>
      </c>
    </row>
    <row r="69" spans="1:9" ht="23" customHeight="1" thickTop="1">
      <c r="A69" s="125" t="s">
        <v>32</v>
      </c>
      <c r="C69" s="123"/>
      <c r="E69" s="129"/>
    </row>
    <row r="70" spans="1:9" ht="23" customHeight="1">
      <c r="A70" s="132" t="s">
        <v>127</v>
      </c>
      <c r="C70" s="123"/>
      <c r="D70" s="94">
        <v>596510</v>
      </c>
      <c r="E70" s="129"/>
      <c r="F70" s="94">
        <v>596510</v>
      </c>
    </row>
    <row r="71" spans="1:9" ht="23" customHeight="1">
      <c r="A71" t="s">
        <v>67</v>
      </c>
      <c r="C71" s="123"/>
      <c r="D71" s="94">
        <v>645169</v>
      </c>
      <c r="E71" s="129"/>
      <c r="F71" s="94">
        <v>645169</v>
      </c>
    </row>
    <row r="72" spans="1:9" ht="23" customHeight="1">
      <c r="A72" s="125" t="s">
        <v>33</v>
      </c>
      <c r="C72" s="123"/>
      <c r="E72" s="129"/>
    </row>
    <row r="73" spans="1:9" ht="23" customHeight="1">
      <c r="A73" s="125" t="s">
        <v>34</v>
      </c>
      <c r="C73" s="123"/>
      <c r="E73" s="129"/>
    </row>
    <row r="74" spans="1:9" ht="23" customHeight="1">
      <c r="A74" t="s">
        <v>84</v>
      </c>
      <c r="C74" s="123"/>
      <c r="D74" s="94">
        <v>64680</v>
      </c>
      <c r="E74" s="129"/>
      <c r="F74" s="94">
        <v>64680</v>
      </c>
    </row>
    <row r="75" spans="1:9" ht="23" customHeight="1">
      <c r="A75" s="125" t="s">
        <v>35</v>
      </c>
      <c r="C75" s="123"/>
      <c r="D75" s="94">
        <v>1729311</v>
      </c>
      <c r="E75" s="129"/>
      <c r="F75" s="94">
        <v>1700735</v>
      </c>
      <c r="G75" s="49">
        <v>1254789990</v>
      </c>
    </row>
    <row r="76" spans="1:9" ht="23" customHeight="1">
      <c r="A76" s="126" t="s">
        <v>68</v>
      </c>
      <c r="C76" s="123"/>
      <c r="D76" s="130">
        <f>SUM(D69:D75)</f>
        <v>3035670</v>
      </c>
      <c r="E76" s="124"/>
      <c r="F76" s="130">
        <f>SUM(F69:F75)</f>
        <v>3007094</v>
      </c>
    </row>
    <row r="77" spans="1:9" ht="23" customHeight="1">
      <c r="A77" s="126"/>
      <c r="C77" s="123"/>
      <c r="E77" s="124"/>
    </row>
    <row r="78" spans="1:9" ht="23" customHeight="1" thickBot="1">
      <c r="A78" s="126" t="s">
        <v>36</v>
      </c>
      <c r="C78" s="123"/>
      <c r="D78" s="134">
        <f>+D56+D76</f>
        <v>11478978</v>
      </c>
      <c r="E78" s="124"/>
      <c r="F78" s="134">
        <f>+F56+F76</f>
        <v>12042701</v>
      </c>
      <c r="H78" s="94"/>
    </row>
    <row r="79" spans="1:9" ht="23" customHeight="1" thickTop="1">
      <c r="D79" s="49"/>
      <c r="E79" s="49"/>
      <c r="F79" s="49"/>
      <c r="H79" s="49"/>
      <c r="I79" s="49"/>
    </row>
    <row r="80" spans="1:9" ht="23" customHeight="1"/>
    <row r="81" ht="23" customHeight="1"/>
    <row r="82" ht="23" customHeight="1"/>
    <row r="83" ht="23" customHeight="1"/>
    <row r="84" ht="23" customHeight="1"/>
    <row r="85" ht="23" customHeight="1"/>
    <row r="86" ht="23" customHeight="1"/>
  </sheetData>
  <mergeCells count="3">
    <mergeCell ref="D7:F7"/>
    <mergeCell ref="D36:F36"/>
    <mergeCell ref="D64:F64"/>
  </mergeCells>
  <pageMargins left="0.8" right="0.8" top="0.48" bottom="0.5" header="0.5" footer="0.5"/>
  <pageSetup paperSize="9" firstPageNumber="3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9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98"/>
  <sheetViews>
    <sheetView view="pageBreakPreview" zoomScaleNormal="100" zoomScaleSheetLayoutView="100" workbookViewId="0">
      <selection activeCell="D18" sqref="D18"/>
    </sheetView>
  </sheetViews>
  <sheetFormatPr defaultRowHeight="23.25" customHeight="1"/>
  <cols>
    <col min="1" max="1" width="56.69921875" customWidth="1"/>
    <col min="2" max="2" width="9" customWidth="1"/>
    <col min="3" max="3" width="2" customWidth="1"/>
    <col min="4" max="4" width="13.8984375" customWidth="1"/>
    <col min="5" max="5" width="2" style="83" customWidth="1"/>
    <col min="6" max="6" width="13.8984375" customWidth="1"/>
    <col min="249" max="249" width="61.09765625" customWidth="1"/>
    <col min="250" max="250" width="9" customWidth="1"/>
    <col min="251" max="251" width="2" customWidth="1"/>
    <col min="252" max="252" width="12.8984375" customWidth="1"/>
    <col min="253" max="253" width="2" customWidth="1"/>
    <col min="254" max="254" width="12.8984375" customWidth="1"/>
    <col min="505" max="505" width="61.09765625" customWidth="1"/>
    <col min="506" max="506" width="9" customWidth="1"/>
    <col min="507" max="507" width="2" customWidth="1"/>
    <col min="508" max="508" width="12.8984375" customWidth="1"/>
    <col min="509" max="509" width="2" customWidth="1"/>
    <col min="510" max="510" width="12.8984375" customWidth="1"/>
    <col min="761" max="761" width="61.09765625" customWidth="1"/>
    <col min="762" max="762" width="9" customWidth="1"/>
    <col min="763" max="763" width="2" customWidth="1"/>
    <col min="764" max="764" width="12.8984375" customWidth="1"/>
    <col min="765" max="765" width="2" customWidth="1"/>
    <col min="766" max="766" width="12.8984375" customWidth="1"/>
    <col min="1017" max="1017" width="61.09765625" customWidth="1"/>
    <col min="1018" max="1018" width="9" customWidth="1"/>
    <col min="1019" max="1019" width="2" customWidth="1"/>
    <col min="1020" max="1020" width="12.8984375" customWidth="1"/>
    <col min="1021" max="1021" width="2" customWidth="1"/>
    <col min="1022" max="1022" width="12.8984375" customWidth="1"/>
    <col min="1273" max="1273" width="61.09765625" customWidth="1"/>
    <col min="1274" max="1274" width="9" customWidth="1"/>
    <col min="1275" max="1275" width="2" customWidth="1"/>
    <col min="1276" max="1276" width="12.8984375" customWidth="1"/>
    <col min="1277" max="1277" width="2" customWidth="1"/>
    <col min="1278" max="1278" width="12.8984375" customWidth="1"/>
    <col min="1529" max="1529" width="61.09765625" customWidth="1"/>
    <col min="1530" max="1530" width="9" customWidth="1"/>
    <col min="1531" max="1531" width="2" customWidth="1"/>
    <col min="1532" max="1532" width="12.8984375" customWidth="1"/>
    <col min="1533" max="1533" width="2" customWidth="1"/>
    <col min="1534" max="1534" width="12.8984375" customWidth="1"/>
    <col min="1785" max="1785" width="61.09765625" customWidth="1"/>
    <col min="1786" max="1786" width="9" customWidth="1"/>
    <col min="1787" max="1787" width="2" customWidth="1"/>
    <col min="1788" max="1788" width="12.8984375" customWidth="1"/>
    <col min="1789" max="1789" width="2" customWidth="1"/>
    <col min="1790" max="1790" width="12.8984375" customWidth="1"/>
    <col min="2041" max="2041" width="61.09765625" customWidth="1"/>
    <col min="2042" max="2042" width="9" customWidth="1"/>
    <col min="2043" max="2043" width="2" customWidth="1"/>
    <col min="2044" max="2044" width="12.8984375" customWidth="1"/>
    <col min="2045" max="2045" width="2" customWidth="1"/>
    <col min="2046" max="2046" width="12.8984375" customWidth="1"/>
    <col min="2297" max="2297" width="61.09765625" customWidth="1"/>
    <col min="2298" max="2298" width="9" customWidth="1"/>
    <col min="2299" max="2299" width="2" customWidth="1"/>
    <col min="2300" max="2300" width="12.8984375" customWidth="1"/>
    <col min="2301" max="2301" width="2" customWidth="1"/>
    <col min="2302" max="2302" width="12.8984375" customWidth="1"/>
    <col min="2553" max="2553" width="61.09765625" customWidth="1"/>
    <col min="2554" max="2554" width="9" customWidth="1"/>
    <col min="2555" max="2555" width="2" customWidth="1"/>
    <col min="2556" max="2556" width="12.8984375" customWidth="1"/>
    <col min="2557" max="2557" width="2" customWidth="1"/>
    <col min="2558" max="2558" width="12.8984375" customWidth="1"/>
    <col min="2809" max="2809" width="61.09765625" customWidth="1"/>
    <col min="2810" max="2810" width="9" customWidth="1"/>
    <col min="2811" max="2811" width="2" customWidth="1"/>
    <col min="2812" max="2812" width="12.8984375" customWidth="1"/>
    <col min="2813" max="2813" width="2" customWidth="1"/>
    <col min="2814" max="2814" width="12.8984375" customWidth="1"/>
    <col min="3065" max="3065" width="61.09765625" customWidth="1"/>
    <col min="3066" max="3066" width="9" customWidth="1"/>
    <col min="3067" max="3067" width="2" customWidth="1"/>
    <col min="3068" max="3068" width="12.8984375" customWidth="1"/>
    <col min="3069" max="3069" width="2" customWidth="1"/>
    <col min="3070" max="3070" width="12.8984375" customWidth="1"/>
    <col min="3321" max="3321" width="61.09765625" customWidth="1"/>
    <col min="3322" max="3322" width="9" customWidth="1"/>
    <col min="3323" max="3323" width="2" customWidth="1"/>
    <col min="3324" max="3324" width="12.8984375" customWidth="1"/>
    <col min="3325" max="3325" width="2" customWidth="1"/>
    <col min="3326" max="3326" width="12.8984375" customWidth="1"/>
    <col min="3577" max="3577" width="61.09765625" customWidth="1"/>
    <col min="3578" max="3578" width="9" customWidth="1"/>
    <col min="3579" max="3579" width="2" customWidth="1"/>
    <col min="3580" max="3580" width="12.8984375" customWidth="1"/>
    <col min="3581" max="3581" width="2" customWidth="1"/>
    <col min="3582" max="3582" width="12.8984375" customWidth="1"/>
    <col min="3833" max="3833" width="61.09765625" customWidth="1"/>
    <col min="3834" max="3834" width="9" customWidth="1"/>
    <col min="3835" max="3835" width="2" customWidth="1"/>
    <col min="3836" max="3836" width="12.8984375" customWidth="1"/>
    <col min="3837" max="3837" width="2" customWidth="1"/>
    <col min="3838" max="3838" width="12.8984375" customWidth="1"/>
    <col min="4089" max="4089" width="61.09765625" customWidth="1"/>
    <col min="4090" max="4090" width="9" customWidth="1"/>
    <col min="4091" max="4091" width="2" customWidth="1"/>
    <col min="4092" max="4092" width="12.8984375" customWidth="1"/>
    <col min="4093" max="4093" width="2" customWidth="1"/>
    <col min="4094" max="4094" width="12.8984375" customWidth="1"/>
    <col min="4345" max="4345" width="61.09765625" customWidth="1"/>
    <col min="4346" max="4346" width="9" customWidth="1"/>
    <col min="4347" max="4347" width="2" customWidth="1"/>
    <col min="4348" max="4348" width="12.8984375" customWidth="1"/>
    <col min="4349" max="4349" width="2" customWidth="1"/>
    <col min="4350" max="4350" width="12.8984375" customWidth="1"/>
    <col min="4601" max="4601" width="61.09765625" customWidth="1"/>
    <col min="4602" max="4602" width="9" customWidth="1"/>
    <col min="4603" max="4603" width="2" customWidth="1"/>
    <col min="4604" max="4604" width="12.8984375" customWidth="1"/>
    <col min="4605" max="4605" width="2" customWidth="1"/>
    <col min="4606" max="4606" width="12.8984375" customWidth="1"/>
    <col min="4857" max="4857" width="61.09765625" customWidth="1"/>
    <col min="4858" max="4858" width="9" customWidth="1"/>
    <col min="4859" max="4859" width="2" customWidth="1"/>
    <col min="4860" max="4860" width="12.8984375" customWidth="1"/>
    <col min="4861" max="4861" width="2" customWidth="1"/>
    <col min="4862" max="4862" width="12.8984375" customWidth="1"/>
    <col min="5113" max="5113" width="61.09765625" customWidth="1"/>
    <col min="5114" max="5114" width="9" customWidth="1"/>
    <col min="5115" max="5115" width="2" customWidth="1"/>
    <col min="5116" max="5116" width="12.8984375" customWidth="1"/>
    <col min="5117" max="5117" width="2" customWidth="1"/>
    <col min="5118" max="5118" width="12.8984375" customWidth="1"/>
    <col min="5369" max="5369" width="61.09765625" customWidth="1"/>
    <col min="5370" max="5370" width="9" customWidth="1"/>
    <col min="5371" max="5371" width="2" customWidth="1"/>
    <col min="5372" max="5372" width="12.8984375" customWidth="1"/>
    <col min="5373" max="5373" width="2" customWidth="1"/>
    <col min="5374" max="5374" width="12.8984375" customWidth="1"/>
    <col min="5625" max="5625" width="61.09765625" customWidth="1"/>
    <col min="5626" max="5626" width="9" customWidth="1"/>
    <col min="5627" max="5627" width="2" customWidth="1"/>
    <col min="5628" max="5628" width="12.8984375" customWidth="1"/>
    <col min="5629" max="5629" width="2" customWidth="1"/>
    <col min="5630" max="5630" width="12.8984375" customWidth="1"/>
    <col min="5881" max="5881" width="61.09765625" customWidth="1"/>
    <col min="5882" max="5882" width="9" customWidth="1"/>
    <col min="5883" max="5883" width="2" customWidth="1"/>
    <col min="5884" max="5884" width="12.8984375" customWidth="1"/>
    <col min="5885" max="5885" width="2" customWidth="1"/>
    <col min="5886" max="5886" width="12.8984375" customWidth="1"/>
    <col min="6137" max="6137" width="61.09765625" customWidth="1"/>
    <col min="6138" max="6138" width="9" customWidth="1"/>
    <col min="6139" max="6139" width="2" customWidth="1"/>
    <col min="6140" max="6140" width="12.8984375" customWidth="1"/>
    <col min="6141" max="6141" width="2" customWidth="1"/>
    <col min="6142" max="6142" width="12.8984375" customWidth="1"/>
    <col min="6393" max="6393" width="61.09765625" customWidth="1"/>
    <col min="6394" max="6394" width="9" customWidth="1"/>
    <col min="6395" max="6395" width="2" customWidth="1"/>
    <col min="6396" max="6396" width="12.8984375" customWidth="1"/>
    <col min="6397" max="6397" width="2" customWidth="1"/>
    <col min="6398" max="6398" width="12.8984375" customWidth="1"/>
    <col min="6649" max="6649" width="61.09765625" customWidth="1"/>
    <col min="6650" max="6650" width="9" customWidth="1"/>
    <col min="6651" max="6651" width="2" customWidth="1"/>
    <col min="6652" max="6652" width="12.8984375" customWidth="1"/>
    <col min="6653" max="6653" width="2" customWidth="1"/>
    <col min="6654" max="6654" width="12.8984375" customWidth="1"/>
    <col min="6905" max="6905" width="61.09765625" customWidth="1"/>
    <col min="6906" max="6906" width="9" customWidth="1"/>
    <col min="6907" max="6907" width="2" customWidth="1"/>
    <col min="6908" max="6908" width="12.8984375" customWidth="1"/>
    <col min="6909" max="6909" width="2" customWidth="1"/>
    <col min="6910" max="6910" width="12.8984375" customWidth="1"/>
    <col min="7161" max="7161" width="61.09765625" customWidth="1"/>
    <col min="7162" max="7162" width="9" customWidth="1"/>
    <col min="7163" max="7163" width="2" customWidth="1"/>
    <col min="7164" max="7164" width="12.8984375" customWidth="1"/>
    <col min="7165" max="7165" width="2" customWidth="1"/>
    <col min="7166" max="7166" width="12.8984375" customWidth="1"/>
    <col min="7417" max="7417" width="61.09765625" customWidth="1"/>
    <col min="7418" max="7418" width="9" customWidth="1"/>
    <col min="7419" max="7419" width="2" customWidth="1"/>
    <col min="7420" max="7420" width="12.8984375" customWidth="1"/>
    <col min="7421" max="7421" width="2" customWidth="1"/>
    <col min="7422" max="7422" width="12.8984375" customWidth="1"/>
    <col min="7673" max="7673" width="61.09765625" customWidth="1"/>
    <col min="7674" max="7674" width="9" customWidth="1"/>
    <col min="7675" max="7675" width="2" customWidth="1"/>
    <col min="7676" max="7676" width="12.8984375" customWidth="1"/>
    <col min="7677" max="7677" width="2" customWidth="1"/>
    <col min="7678" max="7678" width="12.8984375" customWidth="1"/>
    <col min="7929" max="7929" width="61.09765625" customWidth="1"/>
    <col min="7930" max="7930" width="9" customWidth="1"/>
    <col min="7931" max="7931" width="2" customWidth="1"/>
    <col min="7932" max="7932" width="12.8984375" customWidth="1"/>
    <col min="7933" max="7933" width="2" customWidth="1"/>
    <col min="7934" max="7934" width="12.8984375" customWidth="1"/>
    <col min="8185" max="8185" width="61.09765625" customWidth="1"/>
    <col min="8186" max="8186" width="9" customWidth="1"/>
    <col min="8187" max="8187" width="2" customWidth="1"/>
    <col min="8188" max="8188" width="12.8984375" customWidth="1"/>
    <col min="8189" max="8189" width="2" customWidth="1"/>
    <col min="8190" max="8190" width="12.8984375" customWidth="1"/>
    <col min="8441" max="8441" width="61.09765625" customWidth="1"/>
    <col min="8442" max="8442" width="9" customWidth="1"/>
    <col min="8443" max="8443" width="2" customWidth="1"/>
    <col min="8444" max="8444" width="12.8984375" customWidth="1"/>
    <col min="8445" max="8445" width="2" customWidth="1"/>
    <col min="8446" max="8446" width="12.8984375" customWidth="1"/>
    <col min="8697" max="8697" width="61.09765625" customWidth="1"/>
    <col min="8698" max="8698" width="9" customWidth="1"/>
    <col min="8699" max="8699" width="2" customWidth="1"/>
    <col min="8700" max="8700" width="12.8984375" customWidth="1"/>
    <col min="8701" max="8701" width="2" customWidth="1"/>
    <col min="8702" max="8702" width="12.8984375" customWidth="1"/>
    <col min="8953" max="8953" width="61.09765625" customWidth="1"/>
    <col min="8954" max="8954" width="9" customWidth="1"/>
    <col min="8955" max="8955" width="2" customWidth="1"/>
    <col min="8956" max="8956" width="12.8984375" customWidth="1"/>
    <col min="8957" max="8957" width="2" customWidth="1"/>
    <col min="8958" max="8958" width="12.8984375" customWidth="1"/>
    <col min="9209" max="9209" width="61.09765625" customWidth="1"/>
    <col min="9210" max="9210" width="9" customWidth="1"/>
    <col min="9211" max="9211" width="2" customWidth="1"/>
    <col min="9212" max="9212" width="12.8984375" customWidth="1"/>
    <col min="9213" max="9213" width="2" customWidth="1"/>
    <col min="9214" max="9214" width="12.8984375" customWidth="1"/>
    <col min="9465" max="9465" width="61.09765625" customWidth="1"/>
    <col min="9466" max="9466" width="9" customWidth="1"/>
    <col min="9467" max="9467" width="2" customWidth="1"/>
    <col min="9468" max="9468" width="12.8984375" customWidth="1"/>
    <col min="9469" max="9469" width="2" customWidth="1"/>
    <col min="9470" max="9470" width="12.8984375" customWidth="1"/>
    <col min="9721" max="9721" width="61.09765625" customWidth="1"/>
    <col min="9722" max="9722" width="9" customWidth="1"/>
    <col min="9723" max="9723" width="2" customWidth="1"/>
    <col min="9724" max="9724" width="12.8984375" customWidth="1"/>
    <col min="9725" max="9725" width="2" customWidth="1"/>
    <col min="9726" max="9726" width="12.8984375" customWidth="1"/>
    <col min="9977" max="9977" width="61.09765625" customWidth="1"/>
    <col min="9978" max="9978" width="9" customWidth="1"/>
    <col min="9979" max="9979" width="2" customWidth="1"/>
    <col min="9980" max="9980" width="12.8984375" customWidth="1"/>
    <col min="9981" max="9981" width="2" customWidth="1"/>
    <col min="9982" max="9982" width="12.8984375" customWidth="1"/>
    <col min="10233" max="10233" width="61.09765625" customWidth="1"/>
    <col min="10234" max="10234" width="9" customWidth="1"/>
    <col min="10235" max="10235" width="2" customWidth="1"/>
    <col min="10236" max="10236" width="12.8984375" customWidth="1"/>
    <col min="10237" max="10237" width="2" customWidth="1"/>
    <col min="10238" max="10238" width="12.8984375" customWidth="1"/>
    <col min="10489" max="10489" width="61.09765625" customWidth="1"/>
    <col min="10490" max="10490" width="9" customWidth="1"/>
    <col min="10491" max="10491" width="2" customWidth="1"/>
    <col min="10492" max="10492" width="12.8984375" customWidth="1"/>
    <col min="10493" max="10493" width="2" customWidth="1"/>
    <col min="10494" max="10494" width="12.8984375" customWidth="1"/>
    <col min="10745" max="10745" width="61.09765625" customWidth="1"/>
    <col min="10746" max="10746" width="9" customWidth="1"/>
    <col min="10747" max="10747" width="2" customWidth="1"/>
    <col min="10748" max="10748" width="12.8984375" customWidth="1"/>
    <col min="10749" max="10749" width="2" customWidth="1"/>
    <col min="10750" max="10750" width="12.8984375" customWidth="1"/>
    <col min="11001" max="11001" width="61.09765625" customWidth="1"/>
    <col min="11002" max="11002" width="9" customWidth="1"/>
    <col min="11003" max="11003" width="2" customWidth="1"/>
    <col min="11004" max="11004" width="12.8984375" customWidth="1"/>
    <col min="11005" max="11005" width="2" customWidth="1"/>
    <col min="11006" max="11006" width="12.8984375" customWidth="1"/>
    <col min="11257" max="11257" width="61.09765625" customWidth="1"/>
    <col min="11258" max="11258" width="9" customWidth="1"/>
    <col min="11259" max="11259" width="2" customWidth="1"/>
    <col min="11260" max="11260" width="12.8984375" customWidth="1"/>
    <col min="11261" max="11261" width="2" customWidth="1"/>
    <col min="11262" max="11262" width="12.8984375" customWidth="1"/>
    <col min="11513" max="11513" width="61.09765625" customWidth="1"/>
    <col min="11514" max="11514" width="9" customWidth="1"/>
    <col min="11515" max="11515" width="2" customWidth="1"/>
    <col min="11516" max="11516" width="12.8984375" customWidth="1"/>
    <col min="11517" max="11517" width="2" customWidth="1"/>
    <col min="11518" max="11518" width="12.8984375" customWidth="1"/>
    <col min="11769" max="11769" width="61.09765625" customWidth="1"/>
    <col min="11770" max="11770" width="9" customWidth="1"/>
    <col min="11771" max="11771" width="2" customWidth="1"/>
    <col min="11772" max="11772" width="12.8984375" customWidth="1"/>
    <col min="11773" max="11773" width="2" customWidth="1"/>
    <col min="11774" max="11774" width="12.8984375" customWidth="1"/>
    <col min="12025" max="12025" width="61.09765625" customWidth="1"/>
    <col min="12026" max="12026" width="9" customWidth="1"/>
    <col min="12027" max="12027" width="2" customWidth="1"/>
    <col min="12028" max="12028" width="12.8984375" customWidth="1"/>
    <col min="12029" max="12029" width="2" customWidth="1"/>
    <col min="12030" max="12030" width="12.8984375" customWidth="1"/>
    <col min="12281" max="12281" width="61.09765625" customWidth="1"/>
    <col min="12282" max="12282" width="9" customWidth="1"/>
    <col min="12283" max="12283" width="2" customWidth="1"/>
    <col min="12284" max="12284" width="12.8984375" customWidth="1"/>
    <col min="12285" max="12285" width="2" customWidth="1"/>
    <col min="12286" max="12286" width="12.8984375" customWidth="1"/>
    <col min="12537" max="12537" width="61.09765625" customWidth="1"/>
    <col min="12538" max="12538" width="9" customWidth="1"/>
    <col min="12539" max="12539" width="2" customWidth="1"/>
    <col min="12540" max="12540" width="12.8984375" customWidth="1"/>
    <col min="12541" max="12541" width="2" customWidth="1"/>
    <col min="12542" max="12542" width="12.8984375" customWidth="1"/>
    <col min="12793" max="12793" width="61.09765625" customWidth="1"/>
    <col min="12794" max="12794" width="9" customWidth="1"/>
    <col min="12795" max="12795" width="2" customWidth="1"/>
    <col min="12796" max="12796" width="12.8984375" customWidth="1"/>
    <col min="12797" max="12797" width="2" customWidth="1"/>
    <col min="12798" max="12798" width="12.8984375" customWidth="1"/>
    <col min="13049" max="13049" width="61.09765625" customWidth="1"/>
    <col min="13050" max="13050" width="9" customWidth="1"/>
    <col min="13051" max="13051" width="2" customWidth="1"/>
    <col min="13052" max="13052" width="12.8984375" customWidth="1"/>
    <col min="13053" max="13053" width="2" customWidth="1"/>
    <col min="13054" max="13054" width="12.8984375" customWidth="1"/>
    <col min="13305" max="13305" width="61.09765625" customWidth="1"/>
    <col min="13306" max="13306" width="9" customWidth="1"/>
    <col min="13307" max="13307" width="2" customWidth="1"/>
    <col min="13308" max="13308" width="12.8984375" customWidth="1"/>
    <col min="13309" max="13309" width="2" customWidth="1"/>
    <col min="13310" max="13310" width="12.8984375" customWidth="1"/>
    <col min="13561" max="13561" width="61.09765625" customWidth="1"/>
    <col min="13562" max="13562" width="9" customWidth="1"/>
    <col min="13563" max="13563" width="2" customWidth="1"/>
    <col min="13564" max="13564" width="12.8984375" customWidth="1"/>
    <col min="13565" max="13565" width="2" customWidth="1"/>
    <col min="13566" max="13566" width="12.8984375" customWidth="1"/>
    <col min="13817" max="13817" width="61.09765625" customWidth="1"/>
    <col min="13818" max="13818" width="9" customWidth="1"/>
    <col min="13819" max="13819" width="2" customWidth="1"/>
    <col min="13820" max="13820" width="12.8984375" customWidth="1"/>
    <col min="13821" max="13821" width="2" customWidth="1"/>
    <col min="13822" max="13822" width="12.8984375" customWidth="1"/>
    <col min="14073" max="14073" width="61.09765625" customWidth="1"/>
    <col min="14074" max="14074" width="9" customWidth="1"/>
    <col min="14075" max="14075" width="2" customWidth="1"/>
    <col min="14076" max="14076" width="12.8984375" customWidth="1"/>
    <col min="14077" max="14077" width="2" customWidth="1"/>
    <col min="14078" max="14078" width="12.8984375" customWidth="1"/>
    <col min="14329" max="14329" width="61.09765625" customWidth="1"/>
    <col min="14330" max="14330" width="9" customWidth="1"/>
    <col min="14331" max="14331" width="2" customWidth="1"/>
    <col min="14332" max="14332" width="12.8984375" customWidth="1"/>
    <col min="14333" max="14333" width="2" customWidth="1"/>
    <col min="14334" max="14334" width="12.8984375" customWidth="1"/>
    <col min="14585" max="14585" width="61.09765625" customWidth="1"/>
    <col min="14586" max="14586" width="9" customWidth="1"/>
    <col min="14587" max="14587" width="2" customWidth="1"/>
    <col min="14588" max="14588" width="12.8984375" customWidth="1"/>
    <col min="14589" max="14589" width="2" customWidth="1"/>
    <col min="14590" max="14590" width="12.8984375" customWidth="1"/>
    <col min="14841" max="14841" width="61.09765625" customWidth="1"/>
    <col min="14842" max="14842" width="9" customWidth="1"/>
    <col min="14843" max="14843" width="2" customWidth="1"/>
    <col min="14844" max="14844" width="12.8984375" customWidth="1"/>
    <col min="14845" max="14845" width="2" customWidth="1"/>
    <col min="14846" max="14846" width="12.8984375" customWidth="1"/>
    <col min="15097" max="15097" width="61.09765625" customWidth="1"/>
    <col min="15098" max="15098" width="9" customWidth="1"/>
    <col min="15099" max="15099" width="2" customWidth="1"/>
    <col min="15100" max="15100" width="12.8984375" customWidth="1"/>
    <col min="15101" max="15101" width="2" customWidth="1"/>
    <col min="15102" max="15102" width="12.8984375" customWidth="1"/>
    <col min="15353" max="15353" width="61.09765625" customWidth="1"/>
    <col min="15354" max="15354" width="9" customWidth="1"/>
    <col min="15355" max="15355" width="2" customWidth="1"/>
    <col min="15356" max="15356" width="12.8984375" customWidth="1"/>
    <col min="15357" max="15357" width="2" customWidth="1"/>
    <col min="15358" max="15358" width="12.8984375" customWidth="1"/>
    <col min="15609" max="15609" width="61.09765625" customWidth="1"/>
    <col min="15610" max="15610" width="9" customWidth="1"/>
    <col min="15611" max="15611" width="2" customWidth="1"/>
    <col min="15612" max="15612" width="12.8984375" customWidth="1"/>
    <col min="15613" max="15613" width="2" customWidth="1"/>
    <col min="15614" max="15614" width="12.8984375" customWidth="1"/>
    <col min="15865" max="15865" width="61.09765625" customWidth="1"/>
    <col min="15866" max="15866" width="9" customWidth="1"/>
    <col min="15867" max="15867" width="2" customWidth="1"/>
    <col min="15868" max="15868" width="12.8984375" customWidth="1"/>
    <col min="15869" max="15869" width="2" customWidth="1"/>
    <col min="15870" max="15870" width="12.8984375" customWidth="1"/>
    <col min="16121" max="16121" width="61.09765625" customWidth="1"/>
    <col min="16122" max="16122" width="9" customWidth="1"/>
    <col min="16123" max="16123" width="2" customWidth="1"/>
    <col min="16124" max="16124" width="12.8984375" customWidth="1"/>
    <col min="16125" max="16125" width="2" customWidth="1"/>
    <col min="16126" max="16126" width="12.8984375" customWidth="1"/>
  </cols>
  <sheetData>
    <row r="1" spans="1:6" ht="23">
      <c r="A1" s="1" t="s">
        <v>37</v>
      </c>
      <c r="B1" s="7"/>
      <c r="C1" s="7"/>
      <c r="D1" s="7"/>
      <c r="E1" s="75"/>
      <c r="F1" s="7"/>
    </row>
    <row r="2" spans="1:6" ht="23">
      <c r="A2" s="9" t="s">
        <v>80</v>
      </c>
      <c r="B2" s="10"/>
      <c r="C2" s="11"/>
      <c r="D2" s="11"/>
      <c r="E2" s="76"/>
      <c r="F2" s="11"/>
    </row>
    <row r="3" spans="1:6" s="59" customFormat="1" ht="17.5">
      <c r="A3" s="56"/>
      <c r="B3" s="57"/>
      <c r="C3" s="58"/>
      <c r="D3" s="58"/>
      <c r="E3" s="77"/>
      <c r="F3" s="58"/>
    </row>
    <row r="4" spans="1:6" ht="23">
      <c r="A4" s="36"/>
      <c r="B4" s="10"/>
      <c r="C4" s="11"/>
      <c r="D4" s="169" t="s">
        <v>79</v>
      </c>
      <c r="E4" s="169"/>
      <c r="F4" s="169"/>
    </row>
    <row r="5" spans="1:6" ht="23">
      <c r="A5" s="9"/>
      <c r="B5" s="10"/>
      <c r="C5" s="11"/>
      <c r="D5" s="170" t="s">
        <v>100</v>
      </c>
      <c r="E5" s="170"/>
      <c r="F5" s="170"/>
    </row>
    <row r="6" spans="1:6" ht="21.5">
      <c r="A6" s="8"/>
      <c r="B6" s="102" t="s">
        <v>2</v>
      </c>
      <c r="C6" s="40"/>
      <c r="D6" s="119" t="s">
        <v>128</v>
      </c>
      <c r="E6" s="120"/>
      <c r="F6" s="119" t="s">
        <v>111</v>
      </c>
    </row>
    <row r="7" spans="1:6" ht="22">
      <c r="A7" s="19"/>
      <c r="B7" s="13" t="s">
        <v>38</v>
      </c>
      <c r="C7" s="13"/>
      <c r="D7" s="168" t="s">
        <v>3</v>
      </c>
      <c r="E7" s="168"/>
      <c r="F7" s="168"/>
    </row>
    <row r="8" spans="1:6" ht="22">
      <c r="A8" s="14" t="s">
        <v>39</v>
      </c>
      <c r="B8" s="102"/>
      <c r="C8" s="102"/>
      <c r="D8" s="102"/>
      <c r="E8" s="102"/>
      <c r="F8" s="102"/>
    </row>
    <row r="9" spans="1:6" ht="21.5">
      <c r="A9" s="15" t="s">
        <v>40</v>
      </c>
      <c r="B9" s="16" t="s">
        <v>139</v>
      </c>
      <c r="C9" s="8"/>
      <c r="D9" s="41">
        <v>528051</v>
      </c>
      <c r="E9" s="42"/>
      <c r="F9" s="41">
        <v>654968</v>
      </c>
    </row>
    <row r="10" spans="1:6" ht="21.5">
      <c r="A10" s="40" t="s">
        <v>123</v>
      </c>
      <c r="B10" s="12">
        <v>9</v>
      </c>
      <c r="C10" s="8"/>
      <c r="D10" s="41">
        <v>68835</v>
      </c>
      <c r="E10" s="42"/>
      <c r="F10" s="41">
        <v>28429</v>
      </c>
    </row>
    <row r="11" spans="1:6" ht="21.5">
      <c r="A11" s="40" t="s">
        <v>76</v>
      </c>
      <c r="B11" s="12"/>
      <c r="C11" s="8"/>
      <c r="D11" s="41">
        <v>183987</v>
      </c>
      <c r="E11" s="42"/>
      <c r="F11" s="41">
        <v>231594</v>
      </c>
    </row>
    <row r="12" spans="1:6" ht="21.5">
      <c r="A12" s="4" t="s">
        <v>104</v>
      </c>
      <c r="B12" s="12"/>
      <c r="C12" s="8"/>
      <c r="D12" s="74">
        <v>0</v>
      </c>
      <c r="E12" s="42"/>
      <c r="F12" s="41">
        <v>155</v>
      </c>
    </row>
    <row r="13" spans="1:6" ht="21.5">
      <c r="A13" s="40" t="s">
        <v>41</v>
      </c>
      <c r="B13" s="102">
        <v>4</v>
      </c>
      <c r="C13" s="8"/>
      <c r="D13" s="41">
        <v>4760</v>
      </c>
      <c r="E13" s="42"/>
      <c r="F13" s="41">
        <v>8294</v>
      </c>
    </row>
    <row r="14" spans="1:6" ht="22">
      <c r="A14" s="60" t="s">
        <v>42</v>
      </c>
      <c r="B14" s="61"/>
      <c r="C14" s="62"/>
      <c r="D14" s="63">
        <f>SUM(D9:D13)</f>
        <v>785633</v>
      </c>
      <c r="E14" s="64"/>
      <c r="F14" s="63">
        <f>SUM(F9:F13)</f>
        <v>923440</v>
      </c>
    </row>
    <row r="15" spans="1:6" s="59" customFormat="1" ht="17.5">
      <c r="A15" s="65"/>
      <c r="B15" s="66"/>
      <c r="C15" s="67"/>
      <c r="D15" s="68"/>
      <c r="E15" s="78"/>
      <c r="F15" s="68"/>
    </row>
    <row r="16" spans="1:6" ht="22">
      <c r="A16" s="3" t="s">
        <v>43</v>
      </c>
      <c r="B16" s="17"/>
      <c r="C16" s="8"/>
      <c r="D16" s="41"/>
      <c r="E16" s="42"/>
      <c r="F16" s="41"/>
    </row>
    <row r="17" spans="1:6" ht="21.5">
      <c r="A17" s="40" t="s">
        <v>44</v>
      </c>
      <c r="B17" s="16" t="s">
        <v>139</v>
      </c>
      <c r="C17" s="8"/>
      <c r="D17" s="41">
        <v>460980</v>
      </c>
      <c r="E17" s="42"/>
      <c r="F17" s="41">
        <v>540341</v>
      </c>
    </row>
    <row r="18" spans="1:6" ht="21.5">
      <c r="A18" s="40" t="s">
        <v>77</v>
      </c>
      <c r="B18" s="17"/>
      <c r="C18" s="8"/>
      <c r="D18" s="41">
        <v>179805</v>
      </c>
      <c r="E18" s="42"/>
      <c r="F18" s="41">
        <v>236830</v>
      </c>
    </row>
    <row r="19" spans="1:6" ht="21.5">
      <c r="A19" s="40" t="s">
        <v>138</v>
      </c>
      <c r="B19" s="17"/>
      <c r="C19" s="8"/>
      <c r="D19" s="41">
        <v>4240</v>
      </c>
      <c r="E19" s="42"/>
      <c r="F19" s="74">
        <v>0</v>
      </c>
    </row>
    <row r="20" spans="1:6" ht="21.5">
      <c r="A20" s="40" t="s">
        <v>45</v>
      </c>
      <c r="B20" s="16">
        <v>4</v>
      </c>
      <c r="C20" s="8"/>
      <c r="D20" s="74">
        <v>58812</v>
      </c>
      <c r="E20" s="42"/>
      <c r="F20" s="74">
        <v>66768</v>
      </c>
    </row>
    <row r="21" spans="1:6" ht="22">
      <c r="A21" s="60" t="s">
        <v>46</v>
      </c>
      <c r="B21" s="61"/>
      <c r="C21" s="62"/>
      <c r="D21" s="63">
        <f>SUM(D17:D20)</f>
        <v>703837</v>
      </c>
      <c r="E21" s="79"/>
      <c r="F21" s="63">
        <f>SUM(F17:F20)</f>
        <v>843939</v>
      </c>
    </row>
    <row r="22" spans="1:6" ht="22">
      <c r="A22" s="60"/>
      <c r="B22" s="61"/>
      <c r="C22" s="62"/>
      <c r="D22" s="64"/>
      <c r="E22" s="79"/>
      <c r="F22" s="64"/>
    </row>
    <row r="23" spans="1:6" ht="22">
      <c r="A23" s="60" t="s">
        <v>124</v>
      </c>
      <c r="B23" s="61"/>
      <c r="C23" s="62"/>
      <c r="D23" s="64">
        <f>D14-D21</f>
        <v>81796</v>
      </c>
      <c r="E23" s="79"/>
      <c r="F23" s="64">
        <f>F14-F21</f>
        <v>79501</v>
      </c>
    </row>
    <row r="24" spans="1:6" ht="21.5">
      <c r="A24" s="40" t="s">
        <v>47</v>
      </c>
      <c r="B24" s="16"/>
      <c r="C24" s="8"/>
      <c r="D24" s="141">
        <v>56938</v>
      </c>
      <c r="E24" s="42"/>
      <c r="F24" s="141">
        <v>64451</v>
      </c>
    </row>
    <row r="25" spans="1:6" ht="22">
      <c r="A25" s="5" t="s">
        <v>93</v>
      </c>
      <c r="B25" s="18"/>
      <c r="C25" s="19"/>
      <c r="D25" s="69">
        <f>D23-D24</f>
        <v>24858</v>
      </c>
      <c r="E25" s="20"/>
      <c r="F25" s="69">
        <f>F23-F24</f>
        <v>15050</v>
      </c>
    </row>
    <row r="26" spans="1:6" ht="21.5">
      <c r="A26" s="2" t="s">
        <v>94</v>
      </c>
      <c r="B26" s="102">
        <v>10</v>
      </c>
      <c r="C26" s="8"/>
      <c r="D26" s="38">
        <v>-3718</v>
      </c>
      <c r="E26" s="42"/>
      <c r="F26" s="38">
        <v>-13496</v>
      </c>
    </row>
    <row r="27" spans="1:6" ht="22">
      <c r="A27" s="60" t="s">
        <v>71</v>
      </c>
      <c r="B27" s="62"/>
      <c r="C27" s="62"/>
      <c r="D27" s="70">
        <f>D25-D26</f>
        <v>28576</v>
      </c>
      <c r="E27" s="80"/>
      <c r="F27" s="70">
        <f>F25-F26</f>
        <v>28546</v>
      </c>
    </row>
    <row r="28" spans="1:6" s="59" customFormat="1" ht="17.5">
      <c r="A28" s="71"/>
      <c r="B28" s="67"/>
      <c r="C28" s="67"/>
      <c r="D28" s="72"/>
      <c r="E28" s="81"/>
      <c r="F28" s="72"/>
    </row>
    <row r="29" spans="1:6" s="112" customFormat="1" ht="22.5" thickBot="1">
      <c r="A29" s="107" t="s">
        <v>115</v>
      </c>
      <c r="B29" s="108" t="s">
        <v>38</v>
      </c>
      <c r="C29" s="109"/>
      <c r="D29" s="110">
        <v>0.05</v>
      </c>
      <c r="E29" s="111"/>
      <c r="F29" s="110">
        <v>0.05</v>
      </c>
    </row>
    <row r="30" spans="1:6" ht="23" hidden="1" thickTop="1" thickBot="1">
      <c r="A30" s="4" t="s">
        <v>85</v>
      </c>
      <c r="D30" s="51"/>
      <c r="E30" s="82"/>
      <c r="F30" s="51">
        <v>0.06</v>
      </c>
    </row>
    <row r="31" spans="1:6" ht="22" hidden="1" thickTop="1">
      <c r="A31" s="4"/>
    </row>
    <row r="32" spans="1:6" ht="22" hidden="1" thickTop="1">
      <c r="A32" t="s">
        <v>91</v>
      </c>
    </row>
    <row r="33" ht="22" thickTop="1"/>
    <row r="34" ht="21.5"/>
    <row r="35" ht="21.5"/>
    <row r="36" ht="21.5"/>
    <row r="37" ht="21.5"/>
    <row r="38" ht="21.5"/>
    <row r="39" ht="21.5"/>
    <row r="40" ht="21.5"/>
    <row r="41" ht="21.5"/>
    <row r="42" ht="21.5"/>
    <row r="43" ht="21.5"/>
    <row r="44" ht="21.5"/>
    <row r="45" ht="21.5"/>
    <row r="46" ht="21.5"/>
    <row r="47" ht="21.5"/>
    <row r="48" ht="21.5"/>
    <row r="49" ht="21.5"/>
    <row r="50" ht="21.5"/>
    <row r="51" ht="21.5"/>
    <row r="52" ht="21.5"/>
    <row r="53" ht="21.5"/>
    <row r="54" ht="21.5"/>
    <row r="55" ht="21.5"/>
    <row r="56" ht="21.5"/>
    <row r="57" ht="21.5"/>
    <row r="58" ht="21.5"/>
    <row r="59" ht="21.5"/>
    <row r="60" ht="21.5"/>
    <row r="61" ht="21.5"/>
    <row r="62" ht="21.5"/>
    <row r="63" ht="21.5"/>
    <row r="64" ht="21.5"/>
    <row r="65" ht="21.5"/>
    <row r="66" ht="21.5"/>
    <row r="67" ht="21.5"/>
    <row r="68" ht="21.5"/>
    <row r="69" ht="21.5"/>
    <row r="70" ht="21.5"/>
    <row r="71" ht="21.5"/>
    <row r="72" ht="21.5"/>
    <row r="73" ht="21.5"/>
    <row r="74" ht="21.5"/>
    <row r="75" ht="21.5"/>
    <row r="76" ht="21.5"/>
    <row r="77" ht="21.5"/>
    <row r="78" ht="21.5"/>
    <row r="79" ht="21.5"/>
    <row r="80" ht="21.5"/>
    <row r="81" ht="21.5"/>
    <row r="82" ht="21.5"/>
    <row r="83" ht="21.5"/>
    <row r="84" ht="21.5"/>
    <row r="85" ht="21.5"/>
    <row r="86" ht="21.5"/>
    <row r="87" ht="21.5"/>
    <row r="88" ht="21.5"/>
    <row r="89" ht="21.5"/>
    <row r="90" ht="21.5"/>
    <row r="91" ht="21.5"/>
    <row r="92" ht="21.5"/>
    <row r="93" ht="21.5"/>
    <row r="94" ht="21.5"/>
    <row r="95" ht="21.5"/>
    <row r="96" ht="21.5"/>
    <row r="97" ht="21.5"/>
    <row r="98" ht="21.5"/>
  </sheetData>
  <mergeCells count="3">
    <mergeCell ref="D4:F4"/>
    <mergeCell ref="D5:F5"/>
    <mergeCell ref="D7:F7"/>
  </mergeCells>
  <pageMargins left="0.78740157480314998" right="0.78740157480314998" top="0.47244094488188998" bottom="0.511811023622047" header="0.511811023622047" footer="0.511811023622047"/>
  <pageSetup paperSize="9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55"/>
  <sheetViews>
    <sheetView view="pageBreakPreview" topLeftCell="A19" zoomScale="90" zoomScaleNormal="90" zoomScaleSheetLayoutView="90" workbookViewId="0">
      <selection activeCell="L37" sqref="L37"/>
    </sheetView>
  </sheetViews>
  <sheetFormatPr defaultRowHeight="21.75" customHeight="1"/>
  <cols>
    <col min="1" max="1" width="2.19921875" style="45" customWidth="1"/>
    <col min="2" max="2" width="60.09765625" style="45" customWidth="1"/>
    <col min="3" max="3" width="9.19921875" style="45" customWidth="1"/>
    <col min="4" max="4" width="12.69921875" style="45" customWidth="1"/>
    <col min="5" max="5" width="2.09765625" style="45" customWidth="1"/>
    <col min="6" max="6" width="14.09765625" style="45" customWidth="1"/>
    <col min="7" max="7" width="2.09765625" style="45" customWidth="1"/>
    <col min="8" max="8" width="14.09765625" style="45" customWidth="1"/>
    <col min="9" max="9" width="2.09765625" style="45" customWidth="1"/>
    <col min="10" max="10" width="14.09765625" style="45" customWidth="1"/>
    <col min="11" max="11" width="2.09765625" style="45" customWidth="1"/>
    <col min="12" max="12" width="14.09765625" style="45" customWidth="1"/>
    <col min="13" max="14" width="9.09765625" style="45"/>
    <col min="15" max="15" width="9.09765625" style="48"/>
    <col min="16" max="16" width="14.59765625" style="48" bestFit="1" customWidth="1"/>
    <col min="17" max="17" width="9.09765625" style="48"/>
    <col min="18" max="18" width="13.59765625" style="48" bestFit="1" customWidth="1"/>
    <col min="19" max="19" width="9.09765625" style="48"/>
    <col min="20" max="20" width="16" style="48" bestFit="1" customWidth="1"/>
    <col min="21" max="21" width="9.09765625" style="48"/>
    <col min="22" max="22" width="16" style="48" bestFit="1" customWidth="1"/>
    <col min="23" max="23" width="9.09765625" style="48"/>
    <col min="24" max="255" width="9.09765625" style="45"/>
    <col min="256" max="256" width="2.19921875" style="45" customWidth="1"/>
    <col min="257" max="257" width="57.8984375" style="45" customWidth="1"/>
    <col min="258" max="258" width="8.3984375" style="45" customWidth="1"/>
    <col min="259" max="259" width="12.69921875" style="45" customWidth="1"/>
    <col min="260" max="260" width="2.09765625" style="45" customWidth="1"/>
    <col min="261" max="261" width="14.09765625" style="45" customWidth="1"/>
    <col min="262" max="262" width="2.09765625" style="45" customWidth="1"/>
    <col min="263" max="263" width="14.09765625" style="45" customWidth="1"/>
    <col min="264" max="264" width="2.09765625" style="45" customWidth="1"/>
    <col min="265" max="265" width="14.09765625" style="45" customWidth="1"/>
    <col min="266" max="266" width="2.09765625" style="45" customWidth="1"/>
    <col min="267" max="267" width="14.09765625" style="45" customWidth="1"/>
    <col min="268" max="269" width="9.09765625" style="45"/>
    <col min="270" max="270" width="14.59765625" style="45" bestFit="1" customWidth="1"/>
    <col min="271" max="271" width="9.09765625" style="45"/>
    <col min="272" max="272" width="14.59765625" style="45" bestFit="1" customWidth="1"/>
    <col min="273" max="273" width="9.09765625" style="45"/>
    <col min="274" max="274" width="13.59765625" style="45" bestFit="1" customWidth="1"/>
    <col min="275" max="275" width="9.09765625" style="45"/>
    <col min="276" max="276" width="16" style="45" bestFit="1" customWidth="1"/>
    <col min="277" max="277" width="9.09765625" style="45"/>
    <col min="278" max="278" width="16" style="45" bestFit="1" customWidth="1"/>
    <col min="279" max="511" width="9.09765625" style="45"/>
    <col min="512" max="512" width="2.19921875" style="45" customWidth="1"/>
    <col min="513" max="513" width="57.8984375" style="45" customWidth="1"/>
    <col min="514" max="514" width="8.3984375" style="45" customWidth="1"/>
    <col min="515" max="515" width="12.69921875" style="45" customWidth="1"/>
    <col min="516" max="516" width="2.09765625" style="45" customWidth="1"/>
    <col min="517" max="517" width="14.09765625" style="45" customWidth="1"/>
    <col min="518" max="518" width="2.09765625" style="45" customWidth="1"/>
    <col min="519" max="519" width="14.09765625" style="45" customWidth="1"/>
    <col min="520" max="520" width="2.09765625" style="45" customWidth="1"/>
    <col min="521" max="521" width="14.09765625" style="45" customWidth="1"/>
    <col min="522" max="522" width="2.09765625" style="45" customWidth="1"/>
    <col min="523" max="523" width="14.09765625" style="45" customWidth="1"/>
    <col min="524" max="525" width="9.09765625" style="45"/>
    <col min="526" max="526" width="14.59765625" style="45" bestFit="1" customWidth="1"/>
    <col min="527" max="527" width="9.09765625" style="45"/>
    <col min="528" max="528" width="14.59765625" style="45" bestFit="1" customWidth="1"/>
    <col min="529" max="529" width="9.09765625" style="45"/>
    <col min="530" max="530" width="13.59765625" style="45" bestFit="1" customWidth="1"/>
    <col min="531" max="531" width="9.09765625" style="45"/>
    <col min="532" max="532" width="16" style="45" bestFit="1" customWidth="1"/>
    <col min="533" max="533" width="9.09765625" style="45"/>
    <col min="534" max="534" width="16" style="45" bestFit="1" customWidth="1"/>
    <col min="535" max="767" width="9.09765625" style="45"/>
    <col min="768" max="768" width="2.19921875" style="45" customWidth="1"/>
    <col min="769" max="769" width="57.8984375" style="45" customWidth="1"/>
    <col min="770" max="770" width="8.3984375" style="45" customWidth="1"/>
    <col min="771" max="771" width="12.69921875" style="45" customWidth="1"/>
    <col min="772" max="772" width="2.09765625" style="45" customWidth="1"/>
    <col min="773" max="773" width="14.09765625" style="45" customWidth="1"/>
    <col min="774" max="774" width="2.09765625" style="45" customWidth="1"/>
    <col min="775" max="775" width="14.09765625" style="45" customWidth="1"/>
    <col min="776" max="776" width="2.09765625" style="45" customWidth="1"/>
    <col min="777" max="777" width="14.09765625" style="45" customWidth="1"/>
    <col min="778" max="778" width="2.09765625" style="45" customWidth="1"/>
    <col min="779" max="779" width="14.09765625" style="45" customWidth="1"/>
    <col min="780" max="781" width="9.09765625" style="45"/>
    <col min="782" max="782" width="14.59765625" style="45" bestFit="1" customWidth="1"/>
    <col min="783" max="783" width="9.09765625" style="45"/>
    <col min="784" max="784" width="14.59765625" style="45" bestFit="1" customWidth="1"/>
    <col min="785" max="785" width="9.09765625" style="45"/>
    <col min="786" max="786" width="13.59765625" style="45" bestFit="1" customWidth="1"/>
    <col min="787" max="787" width="9.09765625" style="45"/>
    <col min="788" max="788" width="16" style="45" bestFit="1" customWidth="1"/>
    <col min="789" max="789" width="9.09765625" style="45"/>
    <col min="790" max="790" width="16" style="45" bestFit="1" customWidth="1"/>
    <col min="791" max="1023" width="9.09765625" style="45"/>
    <col min="1024" max="1024" width="2.19921875" style="45" customWidth="1"/>
    <col min="1025" max="1025" width="57.8984375" style="45" customWidth="1"/>
    <col min="1026" max="1026" width="8.3984375" style="45" customWidth="1"/>
    <col min="1027" max="1027" width="12.69921875" style="45" customWidth="1"/>
    <col min="1028" max="1028" width="2.09765625" style="45" customWidth="1"/>
    <col min="1029" max="1029" width="14.09765625" style="45" customWidth="1"/>
    <col min="1030" max="1030" width="2.09765625" style="45" customWidth="1"/>
    <col min="1031" max="1031" width="14.09765625" style="45" customWidth="1"/>
    <col min="1032" max="1032" width="2.09765625" style="45" customWidth="1"/>
    <col min="1033" max="1033" width="14.09765625" style="45" customWidth="1"/>
    <col min="1034" max="1034" width="2.09765625" style="45" customWidth="1"/>
    <col min="1035" max="1035" width="14.09765625" style="45" customWidth="1"/>
    <col min="1036" max="1037" width="9.09765625" style="45"/>
    <col min="1038" max="1038" width="14.59765625" style="45" bestFit="1" customWidth="1"/>
    <col min="1039" max="1039" width="9.09765625" style="45"/>
    <col min="1040" max="1040" width="14.59765625" style="45" bestFit="1" customWidth="1"/>
    <col min="1041" max="1041" width="9.09765625" style="45"/>
    <col min="1042" max="1042" width="13.59765625" style="45" bestFit="1" customWidth="1"/>
    <col min="1043" max="1043" width="9.09765625" style="45"/>
    <col min="1044" max="1044" width="16" style="45" bestFit="1" customWidth="1"/>
    <col min="1045" max="1045" width="9.09765625" style="45"/>
    <col min="1046" max="1046" width="16" style="45" bestFit="1" customWidth="1"/>
    <col min="1047" max="1279" width="9.09765625" style="45"/>
    <col min="1280" max="1280" width="2.19921875" style="45" customWidth="1"/>
    <col min="1281" max="1281" width="57.8984375" style="45" customWidth="1"/>
    <col min="1282" max="1282" width="8.3984375" style="45" customWidth="1"/>
    <col min="1283" max="1283" width="12.69921875" style="45" customWidth="1"/>
    <col min="1284" max="1284" width="2.09765625" style="45" customWidth="1"/>
    <col min="1285" max="1285" width="14.09765625" style="45" customWidth="1"/>
    <col min="1286" max="1286" width="2.09765625" style="45" customWidth="1"/>
    <col min="1287" max="1287" width="14.09765625" style="45" customWidth="1"/>
    <col min="1288" max="1288" width="2.09765625" style="45" customWidth="1"/>
    <col min="1289" max="1289" width="14.09765625" style="45" customWidth="1"/>
    <col min="1290" max="1290" width="2.09765625" style="45" customWidth="1"/>
    <col min="1291" max="1291" width="14.09765625" style="45" customWidth="1"/>
    <col min="1292" max="1293" width="9.09765625" style="45"/>
    <col min="1294" max="1294" width="14.59765625" style="45" bestFit="1" customWidth="1"/>
    <col min="1295" max="1295" width="9.09765625" style="45"/>
    <col min="1296" max="1296" width="14.59765625" style="45" bestFit="1" customWidth="1"/>
    <col min="1297" max="1297" width="9.09765625" style="45"/>
    <col min="1298" max="1298" width="13.59765625" style="45" bestFit="1" customWidth="1"/>
    <col min="1299" max="1299" width="9.09765625" style="45"/>
    <col min="1300" max="1300" width="16" style="45" bestFit="1" customWidth="1"/>
    <col min="1301" max="1301" width="9.09765625" style="45"/>
    <col min="1302" max="1302" width="16" style="45" bestFit="1" customWidth="1"/>
    <col min="1303" max="1535" width="9.09765625" style="45"/>
    <col min="1536" max="1536" width="2.19921875" style="45" customWidth="1"/>
    <col min="1537" max="1537" width="57.8984375" style="45" customWidth="1"/>
    <col min="1538" max="1538" width="8.3984375" style="45" customWidth="1"/>
    <col min="1539" max="1539" width="12.69921875" style="45" customWidth="1"/>
    <col min="1540" max="1540" width="2.09765625" style="45" customWidth="1"/>
    <col min="1541" max="1541" width="14.09765625" style="45" customWidth="1"/>
    <col min="1542" max="1542" width="2.09765625" style="45" customWidth="1"/>
    <col min="1543" max="1543" width="14.09765625" style="45" customWidth="1"/>
    <col min="1544" max="1544" width="2.09765625" style="45" customWidth="1"/>
    <col min="1545" max="1545" width="14.09765625" style="45" customWidth="1"/>
    <col min="1546" max="1546" width="2.09765625" style="45" customWidth="1"/>
    <col min="1547" max="1547" width="14.09765625" style="45" customWidth="1"/>
    <col min="1548" max="1549" width="9.09765625" style="45"/>
    <col min="1550" max="1550" width="14.59765625" style="45" bestFit="1" customWidth="1"/>
    <col min="1551" max="1551" width="9.09765625" style="45"/>
    <col min="1552" max="1552" width="14.59765625" style="45" bestFit="1" customWidth="1"/>
    <col min="1553" max="1553" width="9.09765625" style="45"/>
    <col min="1554" max="1554" width="13.59765625" style="45" bestFit="1" customWidth="1"/>
    <col min="1555" max="1555" width="9.09765625" style="45"/>
    <col min="1556" max="1556" width="16" style="45" bestFit="1" customWidth="1"/>
    <col min="1557" max="1557" width="9.09765625" style="45"/>
    <col min="1558" max="1558" width="16" style="45" bestFit="1" customWidth="1"/>
    <col min="1559" max="1791" width="9.09765625" style="45"/>
    <col min="1792" max="1792" width="2.19921875" style="45" customWidth="1"/>
    <col min="1793" max="1793" width="57.8984375" style="45" customWidth="1"/>
    <col min="1794" max="1794" width="8.3984375" style="45" customWidth="1"/>
    <col min="1795" max="1795" width="12.69921875" style="45" customWidth="1"/>
    <col min="1796" max="1796" width="2.09765625" style="45" customWidth="1"/>
    <col min="1797" max="1797" width="14.09765625" style="45" customWidth="1"/>
    <col min="1798" max="1798" width="2.09765625" style="45" customWidth="1"/>
    <col min="1799" max="1799" width="14.09765625" style="45" customWidth="1"/>
    <col min="1800" max="1800" width="2.09765625" style="45" customWidth="1"/>
    <col min="1801" max="1801" width="14.09765625" style="45" customWidth="1"/>
    <col min="1802" max="1802" width="2.09765625" style="45" customWidth="1"/>
    <col min="1803" max="1803" width="14.09765625" style="45" customWidth="1"/>
    <col min="1804" max="1805" width="9.09765625" style="45"/>
    <col min="1806" max="1806" width="14.59765625" style="45" bestFit="1" customWidth="1"/>
    <col min="1807" max="1807" width="9.09765625" style="45"/>
    <col min="1808" max="1808" width="14.59765625" style="45" bestFit="1" customWidth="1"/>
    <col min="1809" max="1809" width="9.09765625" style="45"/>
    <col min="1810" max="1810" width="13.59765625" style="45" bestFit="1" customWidth="1"/>
    <col min="1811" max="1811" width="9.09765625" style="45"/>
    <col min="1812" max="1812" width="16" style="45" bestFit="1" customWidth="1"/>
    <col min="1813" max="1813" width="9.09765625" style="45"/>
    <col min="1814" max="1814" width="16" style="45" bestFit="1" customWidth="1"/>
    <col min="1815" max="2047" width="9.09765625" style="45"/>
    <col min="2048" max="2048" width="2.19921875" style="45" customWidth="1"/>
    <col min="2049" max="2049" width="57.8984375" style="45" customWidth="1"/>
    <col min="2050" max="2050" width="8.3984375" style="45" customWidth="1"/>
    <col min="2051" max="2051" width="12.69921875" style="45" customWidth="1"/>
    <col min="2052" max="2052" width="2.09765625" style="45" customWidth="1"/>
    <col min="2053" max="2053" width="14.09765625" style="45" customWidth="1"/>
    <col min="2054" max="2054" width="2.09765625" style="45" customWidth="1"/>
    <col min="2055" max="2055" width="14.09765625" style="45" customWidth="1"/>
    <col min="2056" max="2056" width="2.09765625" style="45" customWidth="1"/>
    <col min="2057" max="2057" width="14.09765625" style="45" customWidth="1"/>
    <col min="2058" max="2058" width="2.09765625" style="45" customWidth="1"/>
    <col min="2059" max="2059" width="14.09765625" style="45" customWidth="1"/>
    <col min="2060" max="2061" width="9.09765625" style="45"/>
    <col min="2062" max="2062" width="14.59765625" style="45" bestFit="1" customWidth="1"/>
    <col min="2063" max="2063" width="9.09765625" style="45"/>
    <col min="2064" max="2064" width="14.59765625" style="45" bestFit="1" customWidth="1"/>
    <col min="2065" max="2065" width="9.09765625" style="45"/>
    <col min="2066" max="2066" width="13.59765625" style="45" bestFit="1" customWidth="1"/>
    <col min="2067" max="2067" width="9.09765625" style="45"/>
    <col min="2068" max="2068" width="16" style="45" bestFit="1" customWidth="1"/>
    <col min="2069" max="2069" width="9.09765625" style="45"/>
    <col min="2070" max="2070" width="16" style="45" bestFit="1" customWidth="1"/>
    <col min="2071" max="2303" width="9.09765625" style="45"/>
    <col min="2304" max="2304" width="2.19921875" style="45" customWidth="1"/>
    <col min="2305" max="2305" width="57.8984375" style="45" customWidth="1"/>
    <col min="2306" max="2306" width="8.3984375" style="45" customWidth="1"/>
    <col min="2307" max="2307" width="12.69921875" style="45" customWidth="1"/>
    <col min="2308" max="2308" width="2.09765625" style="45" customWidth="1"/>
    <col min="2309" max="2309" width="14.09765625" style="45" customWidth="1"/>
    <col min="2310" max="2310" width="2.09765625" style="45" customWidth="1"/>
    <col min="2311" max="2311" width="14.09765625" style="45" customWidth="1"/>
    <col min="2312" max="2312" width="2.09765625" style="45" customWidth="1"/>
    <col min="2313" max="2313" width="14.09765625" style="45" customWidth="1"/>
    <col min="2314" max="2314" width="2.09765625" style="45" customWidth="1"/>
    <col min="2315" max="2315" width="14.09765625" style="45" customWidth="1"/>
    <col min="2316" max="2317" width="9.09765625" style="45"/>
    <col min="2318" max="2318" width="14.59765625" style="45" bestFit="1" customWidth="1"/>
    <col min="2319" max="2319" width="9.09765625" style="45"/>
    <col min="2320" max="2320" width="14.59765625" style="45" bestFit="1" customWidth="1"/>
    <col min="2321" max="2321" width="9.09765625" style="45"/>
    <col min="2322" max="2322" width="13.59765625" style="45" bestFit="1" customWidth="1"/>
    <col min="2323" max="2323" width="9.09765625" style="45"/>
    <col min="2324" max="2324" width="16" style="45" bestFit="1" customWidth="1"/>
    <col min="2325" max="2325" width="9.09765625" style="45"/>
    <col min="2326" max="2326" width="16" style="45" bestFit="1" customWidth="1"/>
    <col min="2327" max="2559" width="9.09765625" style="45"/>
    <col min="2560" max="2560" width="2.19921875" style="45" customWidth="1"/>
    <col min="2561" max="2561" width="57.8984375" style="45" customWidth="1"/>
    <col min="2562" max="2562" width="8.3984375" style="45" customWidth="1"/>
    <col min="2563" max="2563" width="12.69921875" style="45" customWidth="1"/>
    <col min="2564" max="2564" width="2.09765625" style="45" customWidth="1"/>
    <col min="2565" max="2565" width="14.09765625" style="45" customWidth="1"/>
    <col min="2566" max="2566" width="2.09765625" style="45" customWidth="1"/>
    <col min="2567" max="2567" width="14.09765625" style="45" customWidth="1"/>
    <col min="2568" max="2568" width="2.09765625" style="45" customWidth="1"/>
    <col min="2569" max="2569" width="14.09765625" style="45" customWidth="1"/>
    <col min="2570" max="2570" width="2.09765625" style="45" customWidth="1"/>
    <col min="2571" max="2571" width="14.09765625" style="45" customWidth="1"/>
    <col min="2572" max="2573" width="9.09765625" style="45"/>
    <col min="2574" max="2574" width="14.59765625" style="45" bestFit="1" customWidth="1"/>
    <col min="2575" max="2575" width="9.09765625" style="45"/>
    <col min="2576" max="2576" width="14.59765625" style="45" bestFit="1" customWidth="1"/>
    <col min="2577" max="2577" width="9.09765625" style="45"/>
    <col min="2578" max="2578" width="13.59765625" style="45" bestFit="1" customWidth="1"/>
    <col min="2579" max="2579" width="9.09765625" style="45"/>
    <col min="2580" max="2580" width="16" style="45" bestFit="1" customWidth="1"/>
    <col min="2581" max="2581" width="9.09765625" style="45"/>
    <col min="2582" max="2582" width="16" style="45" bestFit="1" customWidth="1"/>
    <col min="2583" max="2815" width="9.09765625" style="45"/>
    <col min="2816" max="2816" width="2.19921875" style="45" customWidth="1"/>
    <col min="2817" max="2817" width="57.8984375" style="45" customWidth="1"/>
    <col min="2818" max="2818" width="8.3984375" style="45" customWidth="1"/>
    <col min="2819" max="2819" width="12.69921875" style="45" customWidth="1"/>
    <col min="2820" max="2820" width="2.09765625" style="45" customWidth="1"/>
    <col min="2821" max="2821" width="14.09765625" style="45" customWidth="1"/>
    <col min="2822" max="2822" width="2.09765625" style="45" customWidth="1"/>
    <col min="2823" max="2823" width="14.09765625" style="45" customWidth="1"/>
    <col min="2824" max="2824" width="2.09765625" style="45" customWidth="1"/>
    <col min="2825" max="2825" width="14.09765625" style="45" customWidth="1"/>
    <col min="2826" max="2826" width="2.09765625" style="45" customWidth="1"/>
    <col min="2827" max="2827" width="14.09765625" style="45" customWidth="1"/>
    <col min="2828" max="2829" width="9.09765625" style="45"/>
    <col min="2830" max="2830" width="14.59765625" style="45" bestFit="1" customWidth="1"/>
    <col min="2831" max="2831" width="9.09765625" style="45"/>
    <col min="2832" max="2832" width="14.59765625" style="45" bestFit="1" customWidth="1"/>
    <col min="2833" max="2833" width="9.09765625" style="45"/>
    <col min="2834" max="2834" width="13.59765625" style="45" bestFit="1" customWidth="1"/>
    <col min="2835" max="2835" width="9.09765625" style="45"/>
    <col min="2836" max="2836" width="16" style="45" bestFit="1" customWidth="1"/>
    <col min="2837" max="2837" width="9.09765625" style="45"/>
    <col min="2838" max="2838" width="16" style="45" bestFit="1" customWidth="1"/>
    <col min="2839" max="3071" width="9.09765625" style="45"/>
    <col min="3072" max="3072" width="2.19921875" style="45" customWidth="1"/>
    <col min="3073" max="3073" width="57.8984375" style="45" customWidth="1"/>
    <col min="3074" max="3074" width="8.3984375" style="45" customWidth="1"/>
    <col min="3075" max="3075" width="12.69921875" style="45" customWidth="1"/>
    <col min="3076" max="3076" width="2.09765625" style="45" customWidth="1"/>
    <col min="3077" max="3077" width="14.09765625" style="45" customWidth="1"/>
    <col min="3078" max="3078" width="2.09765625" style="45" customWidth="1"/>
    <col min="3079" max="3079" width="14.09765625" style="45" customWidth="1"/>
    <col min="3080" max="3080" width="2.09765625" style="45" customWidth="1"/>
    <col min="3081" max="3081" width="14.09765625" style="45" customWidth="1"/>
    <col min="3082" max="3082" width="2.09765625" style="45" customWidth="1"/>
    <col min="3083" max="3083" width="14.09765625" style="45" customWidth="1"/>
    <col min="3084" max="3085" width="9.09765625" style="45"/>
    <col min="3086" max="3086" width="14.59765625" style="45" bestFit="1" customWidth="1"/>
    <col min="3087" max="3087" width="9.09765625" style="45"/>
    <col min="3088" max="3088" width="14.59765625" style="45" bestFit="1" customWidth="1"/>
    <col min="3089" max="3089" width="9.09765625" style="45"/>
    <col min="3090" max="3090" width="13.59765625" style="45" bestFit="1" customWidth="1"/>
    <col min="3091" max="3091" width="9.09765625" style="45"/>
    <col min="3092" max="3092" width="16" style="45" bestFit="1" customWidth="1"/>
    <col min="3093" max="3093" width="9.09765625" style="45"/>
    <col min="3094" max="3094" width="16" style="45" bestFit="1" customWidth="1"/>
    <col min="3095" max="3327" width="9.09765625" style="45"/>
    <col min="3328" max="3328" width="2.19921875" style="45" customWidth="1"/>
    <col min="3329" max="3329" width="57.8984375" style="45" customWidth="1"/>
    <col min="3330" max="3330" width="8.3984375" style="45" customWidth="1"/>
    <col min="3331" max="3331" width="12.69921875" style="45" customWidth="1"/>
    <col min="3332" max="3332" width="2.09765625" style="45" customWidth="1"/>
    <col min="3333" max="3333" width="14.09765625" style="45" customWidth="1"/>
    <col min="3334" max="3334" width="2.09765625" style="45" customWidth="1"/>
    <col min="3335" max="3335" width="14.09765625" style="45" customWidth="1"/>
    <col min="3336" max="3336" width="2.09765625" style="45" customWidth="1"/>
    <col min="3337" max="3337" width="14.09765625" style="45" customWidth="1"/>
    <col min="3338" max="3338" width="2.09765625" style="45" customWidth="1"/>
    <col min="3339" max="3339" width="14.09765625" style="45" customWidth="1"/>
    <col min="3340" max="3341" width="9.09765625" style="45"/>
    <col min="3342" max="3342" width="14.59765625" style="45" bestFit="1" customWidth="1"/>
    <col min="3343" max="3343" width="9.09765625" style="45"/>
    <col min="3344" max="3344" width="14.59765625" style="45" bestFit="1" customWidth="1"/>
    <col min="3345" max="3345" width="9.09765625" style="45"/>
    <col min="3346" max="3346" width="13.59765625" style="45" bestFit="1" customWidth="1"/>
    <col min="3347" max="3347" width="9.09765625" style="45"/>
    <col min="3348" max="3348" width="16" style="45" bestFit="1" customWidth="1"/>
    <col min="3349" max="3349" width="9.09765625" style="45"/>
    <col min="3350" max="3350" width="16" style="45" bestFit="1" customWidth="1"/>
    <col min="3351" max="3583" width="9.09765625" style="45"/>
    <col min="3584" max="3584" width="2.19921875" style="45" customWidth="1"/>
    <col min="3585" max="3585" width="57.8984375" style="45" customWidth="1"/>
    <col min="3586" max="3586" width="8.3984375" style="45" customWidth="1"/>
    <col min="3587" max="3587" width="12.69921875" style="45" customWidth="1"/>
    <col min="3588" max="3588" width="2.09765625" style="45" customWidth="1"/>
    <col min="3589" max="3589" width="14.09765625" style="45" customWidth="1"/>
    <col min="3590" max="3590" width="2.09765625" style="45" customWidth="1"/>
    <col min="3591" max="3591" width="14.09765625" style="45" customWidth="1"/>
    <col min="3592" max="3592" width="2.09765625" style="45" customWidth="1"/>
    <col min="3593" max="3593" width="14.09765625" style="45" customWidth="1"/>
    <col min="3594" max="3594" width="2.09765625" style="45" customWidth="1"/>
    <col min="3595" max="3595" width="14.09765625" style="45" customWidth="1"/>
    <col min="3596" max="3597" width="9.09765625" style="45"/>
    <col min="3598" max="3598" width="14.59765625" style="45" bestFit="1" customWidth="1"/>
    <col min="3599" max="3599" width="9.09765625" style="45"/>
    <col min="3600" max="3600" width="14.59765625" style="45" bestFit="1" customWidth="1"/>
    <col min="3601" max="3601" width="9.09765625" style="45"/>
    <col min="3602" max="3602" width="13.59765625" style="45" bestFit="1" customWidth="1"/>
    <col min="3603" max="3603" width="9.09765625" style="45"/>
    <col min="3604" max="3604" width="16" style="45" bestFit="1" customWidth="1"/>
    <col min="3605" max="3605" width="9.09765625" style="45"/>
    <col min="3606" max="3606" width="16" style="45" bestFit="1" customWidth="1"/>
    <col min="3607" max="3839" width="9.09765625" style="45"/>
    <col min="3840" max="3840" width="2.19921875" style="45" customWidth="1"/>
    <col min="3841" max="3841" width="57.8984375" style="45" customWidth="1"/>
    <col min="3842" max="3842" width="8.3984375" style="45" customWidth="1"/>
    <col min="3843" max="3843" width="12.69921875" style="45" customWidth="1"/>
    <col min="3844" max="3844" width="2.09765625" style="45" customWidth="1"/>
    <col min="3845" max="3845" width="14.09765625" style="45" customWidth="1"/>
    <col min="3846" max="3846" width="2.09765625" style="45" customWidth="1"/>
    <col min="3847" max="3847" width="14.09765625" style="45" customWidth="1"/>
    <col min="3848" max="3848" width="2.09765625" style="45" customWidth="1"/>
    <col min="3849" max="3849" width="14.09765625" style="45" customWidth="1"/>
    <col min="3850" max="3850" width="2.09765625" style="45" customWidth="1"/>
    <col min="3851" max="3851" width="14.09765625" style="45" customWidth="1"/>
    <col min="3852" max="3853" width="9.09765625" style="45"/>
    <col min="3854" max="3854" width="14.59765625" style="45" bestFit="1" customWidth="1"/>
    <col min="3855" max="3855" width="9.09765625" style="45"/>
    <col min="3856" max="3856" width="14.59765625" style="45" bestFit="1" customWidth="1"/>
    <col min="3857" max="3857" width="9.09765625" style="45"/>
    <col min="3858" max="3858" width="13.59765625" style="45" bestFit="1" customWidth="1"/>
    <col min="3859" max="3859" width="9.09765625" style="45"/>
    <col min="3860" max="3860" width="16" style="45" bestFit="1" customWidth="1"/>
    <col min="3861" max="3861" width="9.09765625" style="45"/>
    <col min="3862" max="3862" width="16" style="45" bestFit="1" customWidth="1"/>
    <col min="3863" max="4095" width="9.09765625" style="45"/>
    <col min="4096" max="4096" width="2.19921875" style="45" customWidth="1"/>
    <col min="4097" max="4097" width="57.8984375" style="45" customWidth="1"/>
    <col min="4098" max="4098" width="8.3984375" style="45" customWidth="1"/>
    <col min="4099" max="4099" width="12.69921875" style="45" customWidth="1"/>
    <col min="4100" max="4100" width="2.09765625" style="45" customWidth="1"/>
    <col min="4101" max="4101" width="14.09765625" style="45" customWidth="1"/>
    <col min="4102" max="4102" width="2.09765625" style="45" customWidth="1"/>
    <col min="4103" max="4103" width="14.09765625" style="45" customWidth="1"/>
    <col min="4104" max="4104" width="2.09765625" style="45" customWidth="1"/>
    <col min="4105" max="4105" width="14.09765625" style="45" customWidth="1"/>
    <col min="4106" max="4106" width="2.09765625" style="45" customWidth="1"/>
    <col min="4107" max="4107" width="14.09765625" style="45" customWidth="1"/>
    <col min="4108" max="4109" width="9.09765625" style="45"/>
    <col min="4110" max="4110" width="14.59765625" style="45" bestFit="1" customWidth="1"/>
    <col min="4111" max="4111" width="9.09765625" style="45"/>
    <col min="4112" max="4112" width="14.59765625" style="45" bestFit="1" customWidth="1"/>
    <col min="4113" max="4113" width="9.09765625" style="45"/>
    <col min="4114" max="4114" width="13.59765625" style="45" bestFit="1" customWidth="1"/>
    <col min="4115" max="4115" width="9.09765625" style="45"/>
    <col min="4116" max="4116" width="16" style="45" bestFit="1" customWidth="1"/>
    <col min="4117" max="4117" width="9.09765625" style="45"/>
    <col min="4118" max="4118" width="16" style="45" bestFit="1" customWidth="1"/>
    <col min="4119" max="4351" width="9.09765625" style="45"/>
    <col min="4352" max="4352" width="2.19921875" style="45" customWidth="1"/>
    <col min="4353" max="4353" width="57.8984375" style="45" customWidth="1"/>
    <col min="4354" max="4354" width="8.3984375" style="45" customWidth="1"/>
    <col min="4355" max="4355" width="12.69921875" style="45" customWidth="1"/>
    <col min="4356" max="4356" width="2.09765625" style="45" customWidth="1"/>
    <col min="4357" max="4357" width="14.09765625" style="45" customWidth="1"/>
    <col min="4358" max="4358" width="2.09765625" style="45" customWidth="1"/>
    <col min="4359" max="4359" width="14.09765625" style="45" customWidth="1"/>
    <col min="4360" max="4360" width="2.09765625" style="45" customWidth="1"/>
    <col min="4361" max="4361" width="14.09765625" style="45" customWidth="1"/>
    <col min="4362" max="4362" width="2.09765625" style="45" customWidth="1"/>
    <col min="4363" max="4363" width="14.09765625" style="45" customWidth="1"/>
    <col min="4364" max="4365" width="9.09765625" style="45"/>
    <col min="4366" max="4366" width="14.59765625" style="45" bestFit="1" customWidth="1"/>
    <col min="4367" max="4367" width="9.09765625" style="45"/>
    <col min="4368" max="4368" width="14.59765625" style="45" bestFit="1" customWidth="1"/>
    <col min="4369" max="4369" width="9.09765625" style="45"/>
    <col min="4370" max="4370" width="13.59765625" style="45" bestFit="1" customWidth="1"/>
    <col min="4371" max="4371" width="9.09765625" style="45"/>
    <col min="4372" max="4372" width="16" style="45" bestFit="1" customWidth="1"/>
    <col min="4373" max="4373" width="9.09765625" style="45"/>
    <col min="4374" max="4374" width="16" style="45" bestFit="1" customWidth="1"/>
    <col min="4375" max="4607" width="9.09765625" style="45"/>
    <col min="4608" max="4608" width="2.19921875" style="45" customWidth="1"/>
    <col min="4609" max="4609" width="57.8984375" style="45" customWidth="1"/>
    <col min="4610" max="4610" width="8.3984375" style="45" customWidth="1"/>
    <col min="4611" max="4611" width="12.69921875" style="45" customWidth="1"/>
    <col min="4612" max="4612" width="2.09765625" style="45" customWidth="1"/>
    <col min="4613" max="4613" width="14.09765625" style="45" customWidth="1"/>
    <col min="4614" max="4614" width="2.09765625" style="45" customWidth="1"/>
    <col min="4615" max="4615" width="14.09765625" style="45" customWidth="1"/>
    <col min="4616" max="4616" width="2.09765625" style="45" customWidth="1"/>
    <col min="4617" max="4617" width="14.09765625" style="45" customWidth="1"/>
    <col min="4618" max="4618" width="2.09765625" style="45" customWidth="1"/>
    <col min="4619" max="4619" width="14.09765625" style="45" customWidth="1"/>
    <col min="4620" max="4621" width="9.09765625" style="45"/>
    <col min="4622" max="4622" width="14.59765625" style="45" bestFit="1" customWidth="1"/>
    <col min="4623" max="4623" width="9.09765625" style="45"/>
    <col min="4624" max="4624" width="14.59765625" style="45" bestFit="1" customWidth="1"/>
    <col min="4625" max="4625" width="9.09765625" style="45"/>
    <col min="4626" max="4626" width="13.59765625" style="45" bestFit="1" customWidth="1"/>
    <col min="4627" max="4627" width="9.09765625" style="45"/>
    <col min="4628" max="4628" width="16" style="45" bestFit="1" customWidth="1"/>
    <col min="4629" max="4629" width="9.09765625" style="45"/>
    <col min="4630" max="4630" width="16" style="45" bestFit="1" customWidth="1"/>
    <col min="4631" max="4863" width="9.09765625" style="45"/>
    <col min="4864" max="4864" width="2.19921875" style="45" customWidth="1"/>
    <col min="4865" max="4865" width="57.8984375" style="45" customWidth="1"/>
    <col min="4866" max="4866" width="8.3984375" style="45" customWidth="1"/>
    <col min="4867" max="4867" width="12.69921875" style="45" customWidth="1"/>
    <col min="4868" max="4868" width="2.09765625" style="45" customWidth="1"/>
    <col min="4869" max="4869" width="14.09765625" style="45" customWidth="1"/>
    <col min="4870" max="4870" width="2.09765625" style="45" customWidth="1"/>
    <col min="4871" max="4871" width="14.09765625" style="45" customWidth="1"/>
    <col min="4872" max="4872" width="2.09765625" style="45" customWidth="1"/>
    <col min="4873" max="4873" width="14.09765625" style="45" customWidth="1"/>
    <col min="4874" max="4874" width="2.09765625" style="45" customWidth="1"/>
    <col min="4875" max="4875" width="14.09765625" style="45" customWidth="1"/>
    <col min="4876" max="4877" width="9.09765625" style="45"/>
    <col min="4878" max="4878" width="14.59765625" style="45" bestFit="1" customWidth="1"/>
    <col min="4879" max="4879" width="9.09765625" style="45"/>
    <col min="4880" max="4880" width="14.59765625" style="45" bestFit="1" customWidth="1"/>
    <col min="4881" max="4881" width="9.09765625" style="45"/>
    <col min="4882" max="4882" width="13.59765625" style="45" bestFit="1" customWidth="1"/>
    <col min="4883" max="4883" width="9.09765625" style="45"/>
    <col min="4884" max="4884" width="16" style="45" bestFit="1" customWidth="1"/>
    <col min="4885" max="4885" width="9.09765625" style="45"/>
    <col min="4886" max="4886" width="16" style="45" bestFit="1" customWidth="1"/>
    <col min="4887" max="5119" width="9.09765625" style="45"/>
    <col min="5120" max="5120" width="2.19921875" style="45" customWidth="1"/>
    <col min="5121" max="5121" width="57.8984375" style="45" customWidth="1"/>
    <col min="5122" max="5122" width="8.3984375" style="45" customWidth="1"/>
    <col min="5123" max="5123" width="12.69921875" style="45" customWidth="1"/>
    <col min="5124" max="5124" width="2.09765625" style="45" customWidth="1"/>
    <col min="5125" max="5125" width="14.09765625" style="45" customWidth="1"/>
    <col min="5126" max="5126" width="2.09765625" style="45" customWidth="1"/>
    <col min="5127" max="5127" width="14.09765625" style="45" customWidth="1"/>
    <col min="5128" max="5128" width="2.09765625" style="45" customWidth="1"/>
    <col min="5129" max="5129" width="14.09765625" style="45" customWidth="1"/>
    <col min="5130" max="5130" width="2.09765625" style="45" customWidth="1"/>
    <col min="5131" max="5131" width="14.09765625" style="45" customWidth="1"/>
    <col min="5132" max="5133" width="9.09765625" style="45"/>
    <col min="5134" max="5134" width="14.59765625" style="45" bestFit="1" customWidth="1"/>
    <col min="5135" max="5135" width="9.09765625" style="45"/>
    <col min="5136" max="5136" width="14.59765625" style="45" bestFit="1" customWidth="1"/>
    <col min="5137" max="5137" width="9.09765625" style="45"/>
    <col min="5138" max="5138" width="13.59765625" style="45" bestFit="1" customWidth="1"/>
    <col min="5139" max="5139" width="9.09765625" style="45"/>
    <col min="5140" max="5140" width="16" style="45" bestFit="1" customWidth="1"/>
    <col min="5141" max="5141" width="9.09765625" style="45"/>
    <col min="5142" max="5142" width="16" style="45" bestFit="1" customWidth="1"/>
    <col min="5143" max="5375" width="9.09765625" style="45"/>
    <col min="5376" max="5376" width="2.19921875" style="45" customWidth="1"/>
    <col min="5377" max="5377" width="57.8984375" style="45" customWidth="1"/>
    <col min="5378" max="5378" width="8.3984375" style="45" customWidth="1"/>
    <col min="5379" max="5379" width="12.69921875" style="45" customWidth="1"/>
    <col min="5380" max="5380" width="2.09765625" style="45" customWidth="1"/>
    <col min="5381" max="5381" width="14.09765625" style="45" customWidth="1"/>
    <col min="5382" max="5382" width="2.09765625" style="45" customWidth="1"/>
    <col min="5383" max="5383" width="14.09765625" style="45" customWidth="1"/>
    <col min="5384" max="5384" width="2.09765625" style="45" customWidth="1"/>
    <col min="5385" max="5385" width="14.09765625" style="45" customWidth="1"/>
    <col min="5386" max="5386" width="2.09765625" style="45" customWidth="1"/>
    <col min="5387" max="5387" width="14.09765625" style="45" customWidth="1"/>
    <col min="5388" max="5389" width="9.09765625" style="45"/>
    <col min="5390" max="5390" width="14.59765625" style="45" bestFit="1" customWidth="1"/>
    <col min="5391" max="5391" width="9.09765625" style="45"/>
    <col min="5392" max="5392" width="14.59765625" style="45" bestFit="1" customWidth="1"/>
    <col min="5393" max="5393" width="9.09765625" style="45"/>
    <col min="5394" max="5394" width="13.59765625" style="45" bestFit="1" customWidth="1"/>
    <col min="5395" max="5395" width="9.09765625" style="45"/>
    <col min="5396" max="5396" width="16" style="45" bestFit="1" customWidth="1"/>
    <col min="5397" max="5397" width="9.09765625" style="45"/>
    <col min="5398" max="5398" width="16" style="45" bestFit="1" customWidth="1"/>
    <col min="5399" max="5631" width="9.09765625" style="45"/>
    <col min="5632" max="5632" width="2.19921875" style="45" customWidth="1"/>
    <col min="5633" max="5633" width="57.8984375" style="45" customWidth="1"/>
    <col min="5634" max="5634" width="8.3984375" style="45" customWidth="1"/>
    <col min="5635" max="5635" width="12.69921875" style="45" customWidth="1"/>
    <col min="5636" max="5636" width="2.09765625" style="45" customWidth="1"/>
    <col min="5637" max="5637" width="14.09765625" style="45" customWidth="1"/>
    <col min="5638" max="5638" width="2.09765625" style="45" customWidth="1"/>
    <col min="5639" max="5639" width="14.09765625" style="45" customWidth="1"/>
    <col min="5640" max="5640" width="2.09765625" style="45" customWidth="1"/>
    <col min="5641" max="5641" width="14.09765625" style="45" customWidth="1"/>
    <col min="5642" max="5642" width="2.09765625" style="45" customWidth="1"/>
    <col min="5643" max="5643" width="14.09765625" style="45" customWidth="1"/>
    <col min="5644" max="5645" width="9.09765625" style="45"/>
    <col min="5646" max="5646" width="14.59765625" style="45" bestFit="1" customWidth="1"/>
    <col min="5647" max="5647" width="9.09765625" style="45"/>
    <col min="5648" max="5648" width="14.59765625" style="45" bestFit="1" customWidth="1"/>
    <col min="5649" max="5649" width="9.09765625" style="45"/>
    <col min="5650" max="5650" width="13.59765625" style="45" bestFit="1" customWidth="1"/>
    <col min="5651" max="5651" width="9.09765625" style="45"/>
    <col min="5652" max="5652" width="16" style="45" bestFit="1" customWidth="1"/>
    <col min="5653" max="5653" width="9.09765625" style="45"/>
    <col min="5654" max="5654" width="16" style="45" bestFit="1" customWidth="1"/>
    <col min="5655" max="5887" width="9.09765625" style="45"/>
    <col min="5888" max="5888" width="2.19921875" style="45" customWidth="1"/>
    <col min="5889" max="5889" width="57.8984375" style="45" customWidth="1"/>
    <col min="5890" max="5890" width="8.3984375" style="45" customWidth="1"/>
    <col min="5891" max="5891" width="12.69921875" style="45" customWidth="1"/>
    <col min="5892" max="5892" width="2.09765625" style="45" customWidth="1"/>
    <col min="5893" max="5893" width="14.09765625" style="45" customWidth="1"/>
    <col min="5894" max="5894" width="2.09765625" style="45" customWidth="1"/>
    <col min="5895" max="5895" width="14.09765625" style="45" customWidth="1"/>
    <col min="5896" max="5896" width="2.09765625" style="45" customWidth="1"/>
    <col min="5897" max="5897" width="14.09765625" style="45" customWidth="1"/>
    <col min="5898" max="5898" width="2.09765625" style="45" customWidth="1"/>
    <col min="5899" max="5899" width="14.09765625" style="45" customWidth="1"/>
    <col min="5900" max="5901" width="9.09765625" style="45"/>
    <col min="5902" max="5902" width="14.59765625" style="45" bestFit="1" customWidth="1"/>
    <col min="5903" max="5903" width="9.09765625" style="45"/>
    <col min="5904" max="5904" width="14.59765625" style="45" bestFit="1" customWidth="1"/>
    <col min="5905" max="5905" width="9.09765625" style="45"/>
    <col min="5906" max="5906" width="13.59765625" style="45" bestFit="1" customWidth="1"/>
    <col min="5907" max="5907" width="9.09765625" style="45"/>
    <col min="5908" max="5908" width="16" style="45" bestFit="1" customWidth="1"/>
    <col min="5909" max="5909" width="9.09765625" style="45"/>
    <col min="5910" max="5910" width="16" style="45" bestFit="1" customWidth="1"/>
    <col min="5911" max="6143" width="9.09765625" style="45"/>
    <col min="6144" max="6144" width="2.19921875" style="45" customWidth="1"/>
    <col min="6145" max="6145" width="57.8984375" style="45" customWidth="1"/>
    <col min="6146" max="6146" width="8.3984375" style="45" customWidth="1"/>
    <col min="6147" max="6147" width="12.69921875" style="45" customWidth="1"/>
    <col min="6148" max="6148" width="2.09765625" style="45" customWidth="1"/>
    <col min="6149" max="6149" width="14.09765625" style="45" customWidth="1"/>
    <col min="6150" max="6150" width="2.09765625" style="45" customWidth="1"/>
    <col min="6151" max="6151" width="14.09765625" style="45" customWidth="1"/>
    <col min="6152" max="6152" width="2.09765625" style="45" customWidth="1"/>
    <col min="6153" max="6153" width="14.09765625" style="45" customWidth="1"/>
    <col min="6154" max="6154" width="2.09765625" style="45" customWidth="1"/>
    <col min="6155" max="6155" width="14.09765625" style="45" customWidth="1"/>
    <col min="6156" max="6157" width="9.09765625" style="45"/>
    <col min="6158" max="6158" width="14.59765625" style="45" bestFit="1" customWidth="1"/>
    <col min="6159" max="6159" width="9.09765625" style="45"/>
    <col min="6160" max="6160" width="14.59765625" style="45" bestFit="1" customWidth="1"/>
    <col min="6161" max="6161" width="9.09765625" style="45"/>
    <col min="6162" max="6162" width="13.59765625" style="45" bestFit="1" customWidth="1"/>
    <col min="6163" max="6163" width="9.09765625" style="45"/>
    <col min="6164" max="6164" width="16" style="45" bestFit="1" customWidth="1"/>
    <col min="6165" max="6165" width="9.09765625" style="45"/>
    <col min="6166" max="6166" width="16" style="45" bestFit="1" customWidth="1"/>
    <col min="6167" max="6399" width="9.09765625" style="45"/>
    <col min="6400" max="6400" width="2.19921875" style="45" customWidth="1"/>
    <col min="6401" max="6401" width="57.8984375" style="45" customWidth="1"/>
    <col min="6402" max="6402" width="8.3984375" style="45" customWidth="1"/>
    <col min="6403" max="6403" width="12.69921875" style="45" customWidth="1"/>
    <col min="6404" max="6404" width="2.09765625" style="45" customWidth="1"/>
    <col min="6405" max="6405" width="14.09765625" style="45" customWidth="1"/>
    <col min="6406" max="6406" width="2.09765625" style="45" customWidth="1"/>
    <col min="6407" max="6407" width="14.09765625" style="45" customWidth="1"/>
    <col min="6408" max="6408" width="2.09765625" style="45" customWidth="1"/>
    <col min="6409" max="6409" width="14.09765625" style="45" customWidth="1"/>
    <col min="6410" max="6410" width="2.09765625" style="45" customWidth="1"/>
    <col min="6411" max="6411" width="14.09765625" style="45" customWidth="1"/>
    <col min="6412" max="6413" width="9.09765625" style="45"/>
    <col min="6414" max="6414" width="14.59765625" style="45" bestFit="1" customWidth="1"/>
    <col min="6415" max="6415" width="9.09765625" style="45"/>
    <col min="6416" max="6416" width="14.59765625" style="45" bestFit="1" customWidth="1"/>
    <col min="6417" max="6417" width="9.09765625" style="45"/>
    <col min="6418" max="6418" width="13.59765625" style="45" bestFit="1" customWidth="1"/>
    <col min="6419" max="6419" width="9.09765625" style="45"/>
    <col min="6420" max="6420" width="16" style="45" bestFit="1" customWidth="1"/>
    <col min="6421" max="6421" width="9.09765625" style="45"/>
    <col min="6422" max="6422" width="16" style="45" bestFit="1" customWidth="1"/>
    <col min="6423" max="6655" width="9.09765625" style="45"/>
    <col min="6656" max="6656" width="2.19921875" style="45" customWidth="1"/>
    <col min="6657" max="6657" width="57.8984375" style="45" customWidth="1"/>
    <col min="6658" max="6658" width="8.3984375" style="45" customWidth="1"/>
    <col min="6659" max="6659" width="12.69921875" style="45" customWidth="1"/>
    <col min="6660" max="6660" width="2.09765625" style="45" customWidth="1"/>
    <col min="6661" max="6661" width="14.09765625" style="45" customWidth="1"/>
    <col min="6662" max="6662" width="2.09765625" style="45" customWidth="1"/>
    <col min="6663" max="6663" width="14.09765625" style="45" customWidth="1"/>
    <col min="6664" max="6664" width="2.09765625" style="45" customWidth="1"/>
    <col min="6665" max="6665" width="14.09765625" style="45" customWidth="1"/>
    <col min="6666" max="6666" width="2.09765625" style="45" customWidth="1"/>
    <col min="6667" max="6667" width="14.09765625" style="45" customWidth="1"/>
    <col min="6668" max="6669" width="9.09765625" style="45"/>
    <col min="6670" max="6670" width="14.59765625" style="45" bestFit="1" customWidth="1"/>
    <col min="6671" max="6671" width="9.09765625" style="45"/>
    <col min="6672" max="6672" width="14.59765625" style="45" bestFit="1" customWidth="1"/>
    <col min="6673" max="6673" width="9.09765625" style="45"/>
    <col min="6674" max="6674" width="13.59765625" style="45" bestFit="1" customWidth="1"/>
    <col min="6675" max="6675" width="9.09765625" style="45"/>
    <col min="6676" max="6676" width="16" style="45" bestFit="1" customWidth="1"/>
    <col min="6677" max="6677" width="9.09765625" style="45"/>
    <col min="6678" max="6678" width="16" style="45" bestFit="1" customWidth="1"/>
    <col min="6679" max="6911" width="9.09765625" style="45"/>
    <col min="6912" max="6912" width="2.19921875" style="45" customWidth="1"/>
    <col min="6913" max="6913" width="57.8984375" style="45" customWidth="1"/>
    <col min="6914" max="6914" width="8.3984375" style="45" customWidth="1"/>
    <col min="6915" max="6915" width="12.69921875" style="45" customWidth="1"/>
    <col min="6916" max="6916" width="2.09765625" style="45" customWidth="1"/>
    <col min="6917" max="6917" width="14.09765625" style="45" customWidth="1"/>
    <col min="6918" max="6918" width="2.09765625" style="45" customWidth="1"/>
    <col min="6919" max="6919" width="14.09765625" style="45" customWidth="1"/>
    <col min="6920" max="6920" width="2.09765625" style="45" customWidth="1"/>
    <col min="6921" max="6921" width="14.09765625" style="45" customWidth="1"/>
    <col min="6922" max="6922" width="2.09765625" style="45" customWidth="1"/>
    <col min="6923" max="6923" width="14.09765625" style="45" customWidth="1"/>
    <col min="6924" max="6925" width="9.09765625" style="45"/>
    <col min="6926" max="6926" width="14.59765625" style="45" bestFit="1" customWidth="1"/>
    <col min="6927" max="6927" width="9.09765625" style="45"/>
    <col min="6928" max="6928" width="14.59765625" style="45" bestFit="1" customWidth="1"/>
    <col min="6929" max="6929" width="9.09765625" style="45"/>
    <col min="6930" max="6930" width="13.59765625" style="45" bestFit="1" customWidth="1"/>
    <col min="6931" max="6931" width="9.09765625" style="45"/>
    <col min="6932" max="6932" width="16" style="45" bestFit="1" customWidth="1"/>
    <col min="6933" max="6933" width="9.09765625" style="45"/>
    <col min="6934" max="6934" width="16" style="45" bestFit="1" customWidth="1"/>
    <col min="6935" max="7167" width="9.09765625" style="45"/>
    <col min="7168" max="7168" width="2.19921875" style="45" customWidth="1"/>
    <col min="7169" max="7169" width="57.8984375" style="45" customWidth="1"/>
    <col min="7170" max="7170" width="8.3984375" style="45" customWidth="1"/>
    <col min="7171" max="7171" width="12.69921875" style="45" customWidth="1"/>
    <col min="7172" max="7172" width="2.09765625" style="45" customWidth="1"/>
    <col min="7173" max="7173" width="14.09765625" style="45" customWidth="1"/>
    <col min="7174" max="7174" width="2.09765625" style="45" customWidth="1"/>
    <col min="7175" max="7175" width="14.09765625" style="45" customWidth="1"/>
    <col min="7176" max="7176" width="2.09765625" style="45" customWidth="1"/>
    <col min="7177" max="7177" width="14.09765625" style="45" customWidth="1"/>
    <col min="7178" max="7178" width="2.09765625" style="45" customWidth="1"/>
    <col min="7179" max="7179" width="14.09765625" style="45" customWidth="1"/>
    <col min="7180" max="7181" width="9.09765625" style="45"/>
    <col min="7182" max="7182" width="14.59765625" style="45" bestFit="1" customWidth="1"/>
    <col min="7183" max="7183" width="9.09765625" style="45"/>
    <col min="7184" max="7184" width="14.59765625" style="45" bestFit="1" customWidth="1"/>
    <col min="7185" max="7185" width="9.09765625" style="45"/>
    <col min="7186" max="7186" width="13.59765625" style="45" bestFit="1" customWidth="1"/>
    <col min="7187" max="7187" width="9.09765625" style="45"/>
    <col min="7188" max="7188" width="16" style="45" bestFit="1" customWidth="1"/>
    <col min="7189" max="7189" width="9.09765625" style="45"/>
    <col min="7190" max="7190" width="16" style="45" bestFit="1" customWidth="1"/>
    <col min="7191" max="7423" width="9.09765625" style="45"/>
    <col min="7424" max="7424" width="2.19921875" style="45" customWidth="1"/>
    <col min="7425" max="7425" width="57.8984375" style="45" customWidth="1"/>
    <col min="7426" max="7426" width="8.3984375" style="45" customWidth="1"/>
    <col min="7427" max="7427" width="12.69921875" style="45" customWidth="1"/>
    <col min="7428" max="7428" width="2.09765625" style="45" customWidth="1"/>
    <col min="7429" max="7429" width="14.09765625" style="45" customWidth="1"/>
    <col min="7430" max="7430" width="2.09765625" style="45" customWidth="1"/>
    <col min="7431" max="7431" width="14.09765625" style="45" customWidth="1"/>
    <col min="7432" max="7432" width="2.09765625" style="45" customWidth="1"/>
    <col min="7433" max="7433" width="14.09765625" style="45" customWidth="1"/>
    <col min="7434" max="7434" width="2.09765625" style="45" customWidth="1"/>
    <col min="7435" max="7435" width="14.09765625" style="45" customWidth="1"/>
    <col min="7436" max="7437" width="9.09765625" style="45"/>
    <col min="7438" max="7438" width="14.59765625" style="45" bestFit="1" customWidth="1"/>
    <col min="7439" max="7439" width="9.09765625" style="45"/>
    <col min="7440" max="7440" width="14.59765625" style="45" bestFit="1" customWidth="1"/>
    <col min="7441" max="7441" width="9.09765625" style="45"/>
    <col min="7442" max="7442" width="13.59765625" style="45" bestFit="1" customWidth="1"/>
    <col min="7443" max="7443" width="9.09765625" style="45"/>
    <col min="7444" max="7444" width="16" style="45" bestFit="1" customWidth="1"/>
    <col min="7445" max="7445" width="9.09765625" style="45"/>
    <col min="7446" max="7446" width="16" style="45" bestFit="1" customWidth="1"/>
    <col min="7447" max="7679" width="9.09765625" style="45"/>
    <col min="7680" max="7680" width="2.19921875" style="45" customWidth="1"/>
    <col min="7681" max="7681" width="57.8984375" style="45" customWidth="1"/>
    <col min="7682" max="7682" width="8.3984375" style="45" customWidth="1"/>
    <col min="7683" max="7683" width="12.69921875" style="45" customWidth="1"/>
    <col min="7684" max="7684" width="2.09765625" style="45" customWidth="1"/>
    <col min="7685" max="7685" width="14.09765625" style="45" customWidth="1"/>
    <col min="7686" max="7686" width="2.09765625" style="45" customWidth="1"/>
    <col min="7687" max="7687" width="14.09765625" style="45" customWidth="1"/>
    <col min="7688" max="7688" width="2.09765625" style="45" customWidth="1"/>
    <col min="7689" max="7689" width="14.09765625" style="45" customWidth="1"/>
    <col min="7690" max="7690" width="2.09765625" style="45" customWidth="1"/>
    <col min="7691" max="7691" width="14.09765625" style="45" customWidth="1"/>
    <col min="7692" max="7693" width="9.09765625" style="45"/>
    <col min="7694" max="7694" width="14.59765625" style="45" bestFit="1" customWidth="1"/>
    <col min="7695" max="7695" width="9.09765625" style="45"/>
    <col min="7696" max="7696" width="14.59765625" style="45" bestFit="1" customWidth="1"/>
    <col min="7697" max="7697" width="9.09765625" style="45"/>
    <col min="7698" max="7698" width="13.59765625" style="45" bestFit="1" customWidth="1"/>
    <col min="7699" max="7699" width="9.09765625" style="45"/>
    <col min="7700" max="7700" width="16" style="45" bestFit="1" customWidth="1"/>
    <col min="7701" max="7701" width="9.09765625" style="45"/>
    <col min="7702" max="7702" width="16" style="45" bestFit="1" customWidth="1"/>
    <col min="7703" max="7935" width="9.09765625" style="45"/>
    <col min="7936" max="7936" width="2.19921875" style="45" customWidth="1"/>
    <col min="7937" max="7937" width="57.8984375" style="45" customWidth="1"/>
    <col min="7938" max="7938" width="8.3984375" style="45" customWidth="1"/>
    <col min="7939" max="7939" width="12.69921875" style="45" customWidth="1"/>
    <col min="7940" max="7940" width="2.09765625" style="45" customWidth="1"/>
    <col min="7941" max="7941" width="14.09765625" style="45" customWidth="1"/>
    <col min="7942" max="7942" width="2.09765625" style="45" customWidth="1"/>
    <col min="7943" max="7943" width="14.09765625" style="45" customWidth="1"/>
    <col min="7944" max="7944" width="2.09765625" style="45" customWidth="1"/>
    <col min="7945" max="7945" width="14.09765625" style="45" customWidth="1"/>
    <col min="7946" max="7946" width="2.09765625" style="45" customWidth="1"/>
    <col min="7947" max="7947" width="14.09765625" style="45" customWidth="1"/>
    <col min="7948" max="7949" width="9.09765625" style="45"/>
    <col min="7950" max="7950" width="14.59765625" style="45" bestFit="1" customWidth="1"/>
    <col min="7951" max="7951" width="9.09765625" style="45"/>
    <col min="7952" max="7952" width="14.59765625" style="45" bestFit="1" customWidth="1"/>
    <col min="7953" max="7953" width="9.09765625" style="45"/>
    <col min="7954" max="7954" width="13.59765625" style="45" bestFit="1" customWidth="1"/>
    <col min="7955" max="7955" width="9.09765625" style="45"/>
    <col min="7956" max="7956" width="16" style="45" bestFit="1" customWidth="1"/>
    <col min="7957" max="7957" width="9.09765625" style="45"/>
    <col min="7958" max="7958" width="16" style="45" bestFit="1" customWidth="1"/>
    <col min="7959" max="8191" width="9.09765625" style="45"/>
    <col min="8192" max="8192" width="2.19921875" style="45" customWidth="1"/>
    <col min="8193" max="8193" width="57.8984375" style="45" customWidth="1"/>
    <col min="8194" max="8194" width="8.3984375" style="45" customWidth="1"/>
    <col min="8195" max="8195" width="12.69921875" style="45" customWidth="1"/>
    <col min="8196" max="8196" width="2.09765625" style="45" customWidth="1"/>
    <col min="8197" max="8197" width="14.09765625" style="45" customWidth="1"/>
    <col min="8198" max="8198" width="2.09765625" style="45" customWidth="1"/>
    <col min="8199" max="8199" width="14.09765625" style="45" customWidth="1"/>
    <col min="8200" max="8200" width="2.09765625" style="45" customWidth="1"/>
    <col min="8201" max="8201" width="14.09765625" style="45" customWidth="1"/>
    <col min="8202" max="8202" width="2.09765625" style="45" customWidth="1"/>
    <col min="8203" max="8203" width="14.09765625" style="45" customWidth="1"/>
    <col min="8204" max="8205" width="9.09765625" style="45"/>
    <col min="8206" max="8206" width="14.59765625" style="45" bestFit="1" customWidth="1"/>
    <col min="8207" max="8207" width="9.09765625" style="45"/>
    <col min="8208" max="8208" width="14.59765625" style="45" bestFit="1" customWidth="1"/>
    <col min="8209" max="8209" width="9.09765625" style="45"/>
    <col min="8210" max="8210" width="13.59765625" style="45" bestFit="1" customWidth="1"/>
    <col min="8211" max="8211" width="9.09765625" style="45"/>
    <col min="8212" max="8212" width="16" style="45" bestFit="1" customWidth="1"/>
    <col min="8213" max="8213" width="9.09765625" style="45"/>
    <col min="8214" max="8214" width="16" style="45" bestFit="1" customWidth="1"/>
    <col min="8215" max="8447" width="9.09765625" style="45"/>
    <col min="8448" max="8448" width="2.19921875" style="45" customWidth="1"/>
    <col min="8449" max="8449" width="57.8984375" style="45" customWidth="1"/>
    <col min="8450" max="8450" width="8.3984375" style="45" customWidth="1"/>
    <col min="8451" max="8451" width="12.69921875" style="45" customWidth="1"/>
    <col min="8452" max="8452" width="2.09765625" style="45" customWidth="1"/>
    <col min="8453" max="8453" width="14.09765625" style="45" customWidth="1"/>
    <col min="8454" max="8454" width="2.09765625" style="45" customWidth="1"/>
    <col min="8455" max="8455" width="14.09765625" style="45" customWidth="1"/>
    <col min="8456" max="8456" width="2.09765625" style="45" customWidth="1"/>
    <col min="8457" max="8457" width="14.09765625" style="45" customWidth="1"/>
    <col min="8458" max="8458" width="2.09765625" style="45" customWidth="1"/>
    <col min="8459" max="8459" width="14.09765625" style="45" customWidth="1"/>
    <col min="8460" max="8461" width="9.09765625" style="45"/>
    <col min="8462" max="8462" width="14.59765625" style="45" bestFit="1" customWidth="1"/>
    <col min="8463" max="8463" width="9.09765625" style="45"/>
    <col min="8464" max="8464" width="14.59765625" style="45" bestFit="1" customWidth="1"/>
    <col min="8465" max="8465" width="9.09765625" style="45"/>
    <col min="8466" max="8466" width="13.59765625" style="45" bestFit="1" customWidth="1"/>
    <col min="8467" max="8467" width="9.09765625" style="45"/>
    <col min="8468" max="8468" width="16" style="45" bestFit="1" customWidth="1"/>
    <col min="8469" max="8469" width="9.09765625" style="45"/>
    <col min="8470" max="8470" width="16" style="45" bestFit="1" customWidth="1"/>
    <col min="8471" max="8703" width="9.09765625" style="45"/>
    <col min="8704" max="8704" width="2.19921875" style="45" customWidth="1"/>
    <col min="8705" max="8705" width="57.8984375" style="45" customWidth="1"/>
    <col min="8706" max="8706" width="8.3984375" style="45" customWidth="1"/>
    <col min="8707" max="8707" width="12.69921875" style="45" customWidth="1"/>
    <col min="8708" max="8708" width="2.09765625" style="45" customWidth="1"/>
    <col min="8709" max="8709" width="14.09765625" style="45" customWidth="1"/>
    <col min="8710" max="8710" width="2.09765625" style="45" customWidth="1"/>
    <col min="8711" max="8711" width="14.09765625" style="45" customWidth="1"/>
    <col min="8712" max="8712" width="2.09765625" style="45" customWidth="1"/>
    <col min="8713" max="8713" width="14.09765625" style="45" customWidth="1"/>
    <col min="8714" max="8714" width="2.09765625" style="45" customWidth="1"/>
    <col min="8715" max="8715" width="14.09765625" style="45" customWidth="1"/>
    <col min="8716" max="8717" width="9.09765625" style="45"/>
    <col min="8718" max="8718" width="14.59765625" style="45" bestFit="1" customWidth="1"/>
    <col min="8719" max="8719" width="9.09765625" style="45"/>
    <col min="8720" max="8720" width="14.59765625" style="45" bestFit="1" customWidth="1"/>
    <col min="8721" max="8721" width="9.09765625" style="45"/>
    <col min="8722" max="8722" width="13.59765625" style="45" bestFit="1" customWidth="1"/>
    <col min="8723" max="8723" width="9.09765625" style="45"/>
    <col min="8724" max="8724" width="16" style="45" bestFit="1" customWidth="1"/>
    <col min="8725" max="8725" width="9.09765625" style="45"/>
    <col min="8726" max="8726" width="16" style="45" bestFit="1" customWidth="1"/>
    <col min="8727" max="8959" width="9.09765625" style="45"/>
    <col min="8960" max="8960" width="2.19921875" style="45" customWidth="1"/>
    <col min="8961" max="8961" width="57.8984375" style="45" customWidth="1"/>
    <col min="8962" max="8962" width="8.3984375" style="45" customWidth="1"/>
    <col min="8963" max="8963" width="12.69921875" style="45" customWidth="1"/>
    <col min="8964" max="8964" width="2.09765625" style="45" customWidth="1"/>
    <col min="8965" max="8965" width="14.09765625" style="45" customWidth="1"/>
    <col min="8966" max="8966" width="2.09765625" style="45" customWidth="1"/>
    <col min="8967" max="8967" width="14.09765625" style="45" customWidth="1"/>
    <col min="8968" max="8968" width="2.09765625" style="45" customWidth="1"/>
    <col min="8969" max="8969" width="14.09765625" style="45" customWidth="1"/>
    <col min="8970" max="8970" width="2.09765625" style="45" customWidth="1"/>
    <col min="8971" max="8971" width="14.09765625" style="45" customWidth="1"/>
    <col min="8972" max="8973" width="9.09765625" style="45"/>
    <col min="8974" max="8974" width="14.59765625" style="45" bestFit="1" customWidth="1"/>
    <col min="8975" max="8975" width="9.09765625" style="45"/>
    <col min="8976" max="8976" width="14.59765625" style="45" bestFit="1" customWidth="1"/>
    <col min="8977" max="8977" width="9.09765625" style="45"/>
    <col min="8978" max="8978" width="13.59765625" style="45" bestFit="1" customWidth="1"/>
    <col min="8979" max="8979" width="9.09765625" style="45"/>
    <col min="8980" max="8980" width="16" style="45" bestFit="1" customWidth="1"/>
    <col min="8981" max="8981" width="9.09765625" style="45"/>
    <col min="8982" max="8982" width="16" style="45" bestFit="1" customWidth="1"/>
    <col min="8983" max="9215" width="9.09765625" style="45"/>
    <col min="9216" max="9216" width="2.19921875" style="45" customWidth="1"/>
    <col min="9217" max="9217" width="57.8984375" style="45" customWidth="1"/>
    <col min="9218" max="9218" width="8.3984375" style="45" customWidth="1"/>
    <col min="9219" max="9219" width="12.69921875" style="45" customWidth="1"/>
    <col min="9220" max="9220" width="2.09765625" style="45" customWidth="1"/>
    <col min="9221" max="9221" width="14.09765625" style="45" customWidth="1"/>
    <col min="9222" max="9222" width="2.09765625" style="45" customWidth="1"/>
    <col min="9223" max="9223" width="14.09765625" style="45" customWidth="1"/>
    <col min="9224" max="9224" width="2.09765625" style="45" customWidth="1"/>
    <col min="9225" max="9225" width="14.09765625" style="45" customWidth="1"/>
    <col min="9226" max="9226" width="2.09765625" style="45" customWidth="1"/>
    <col min="9227" max="9227" width="14.09765625" style="45" customWidth="1"/>
    <col min="9228" max="9229" width="9.09765625" style="45"/>
    <col min="9230" max="9230" width="14.59765625" style="45" bestFit="1" customWidth="1"/>
    <col min="9231" max="9231" width="9.09765625" style="45"/>
    <col min="9232" max="9232" width="14.59765625" style="45" bestFit="1" customWidth="1"/>
    <col min="9233" max="9233" width="9.09765625" style="45"/>
    <col min="9234" max="9234" width="13.59765625" style="45" bestFit="1" customWidth="1"/>
    <col min="9235" max="9235" width="9.09765625" style="45"/>
    <col min="9236" max="9236" width="16" style="45" bestFit="1" customWidth="1"/>
    <col min="9237" max="9237" width="9.09765625" style="45"/>
    <col min="9238" max="9238" width="16" style="45" bestFit="1" customWidth="1"/>
    <col min="9239" max="9471" width="9.09765625" style="45"/>
    <col min="9472" max="9472" width="2.19921875" style="45" customWidth="1"/>
    <col min="9473" max="9473" width="57.8984375" style="45" customWidth="1"/>
    <col min="9474" max="9474" width="8.3984375" style="45" customWidth="1"/>
    <col min="9475" max="9475" width="12.69921875" style="45" customWidth="1"/>
    <col min="9476" max="9476" width="2.09765625" style="45" customWidth="1"/>
    <col min="9477" max="9477" width="14.09765625" style="45" customWidth="1"/>
    <col min="9478" max="9478" width="2.09765625" style="45" customWidth="1"/>
    <col min="9479" max="9479" width="14.09765625" style="45" customWidth="1"/>
    <col min="9480" max="9480" width="2.09765625" style="45" customWidth="1"/>
    <col min="9481" max="9481" width="14.09765625" style="45" customWidth="1"/>
    <col min="9482" max="9482" width="2.09765625" style="45" customWidth="1"/>
    <col min="9483" max="9483" width="14.09765625" style="45" customWidth="1"/>
    <col min="9484" max="9485" width="9.09765625" style="45"/>
    <col min="9486" max="9486" width="14.59765625" style="45" bestFit="1" customWidth="1"/>
    <col min="9487" max="9487" width="9.09765625" style="45"/>
    <col min="9488" max="9488" width="14.59765625" style="45" bestFit="1" customWidth="1"/>
    <col min="9489" max="9489" width="9.09765625" style="45"/>
    <col min="9490" max="9490" width="13.59765625" style="45" bestFit="1" customWidth="1"/>
    <col min="9491" max="9491" width="9.09765625" style="45"/>
    <col min="9492" max="9492" width="16" style="45" bestFit="1" customWidth="1"/>
    <col min="9493" max="9493" width="9.09765625" style="45"/>
    <col min="9494" max="9494" width="16" style="45" bestFit="1" customWidth="1"/>
    <col min="9495" max="9727" width="9.09765625" style="45"/>
    <col min="9728" max="9728" width="2.19921875" style="45" customWidth="1"/>
    <col min="9729" max="9729" width="57.8984375" style="45" customWidth="1"/>
    <col min="9730" max="9730" width="8.3984375" style="45" customWidth="1"/>
    <col min="9731" max="9731" width="12.69921875" style="45" customWidth="1"/>
    <col min="9732" max="9732" width="2.09765625" style="45" customWidth="1"/>
    <col min="9733" max="9733" width="14.09765625" style="45" customWidth="1"/>
    <col min="9734" max="9734" width="2.09765625" style="45" customWidth="1"/>
    <col min="9735" max="9735" width="14.09765625" style="45" customWidth="1"/>
    <col min="9736" max="9736" width="2.09765625" style="45" customWidth="1"/>
    <col min="9737" max="9737" width="14.09765625" style="45" customWidth="1"/>
    <col min="9738" max="9738" width="2.09765625" style="45" customWidth="1"/>
    <col min="9739" max="9739" width="14.09765625" style="45" customWidth="1"/>
    <col min="9740" max="9741" width="9.09765625" style="45"/>
    <col min="9742" max="9742" width="14.59765625" style="45" bestFit="1" customWidth="1"/>
    <col min="9743" max="9743" width="9.09765625" style="45"/>
    <col min="9744" max="9744" width="14.59765625" style="45" bestFit="1" customWidth="1"/>
    <col min="9745" max="9745" width="9.09765625" style="45"/>
    <col min="9746" max="9746" width="13.59765625" style="45" bestFit="1" customWidth="1"/>
    <col min="9747" max="9747" width="9.09765625" style="45"/>
    <col min="9748" max="9748" width="16" style="45" bestFit="1" customWidth="1"/>
    <col min="9749" max="9749" width="9.09765625" style="45"/>
    <col min="9750" max="9750" width="16" style="45" bestFit="1" customWidth="1"/>
    <col min="9751" max="9983" width="9.09765625" style="45"/>
    <col min="9984" max="9984" width="2.19921875" style="45" customWidth="1"/>
    <col min="9985" max="9985" width="57.8984375" style="45" customWidth="1"/>
    <col min="9986" max="9986" width="8.3984375" style="45" customWidth="1"/>
    <col min="9987" max="9987" width="12.69921875" style="45" customWidth="1"/>
    <col min="9988" max="9988" width="2.09765625" style="45" customWidth="1"/>
    <col min="9989" max="9989" width="14.09765625" style="45" customWidth="1"/>
    <col min="9990" max="9990" width="2.09765625" style="45" customWidth="1"/>
    <col min="9991" max="9991" width="14.09765625" style="45" customWidth="1"/>
    <col min="9992" max="9992" width="2.09765625" style="45" customWidth="1"/>
    <col min="9993" max="9993" width="14.09765625" style="45" customWidth="1"/>
    <col min="9994" max="9994" width="2.09765625" style="45" customWidth="1"/>
    <col min="9995" max="9995" width="14.09765625" style="45" customWidth="1"/>
    <col min="9996" max="9997" width="9.09765625" style="45"/>
    <col min="9998" max="9998" width="14.59765625" style="45" bestFit="1" customWidth="1"/>
    <col min="9999" max="9999" width="9.09765625" style="45"/>
    <col min="10000" max="10000" width="14.59765625" style="45" bestFit="1" customWidth="1"/>
    <col min="10001" max="10001" width="9.09765625" style="45"/>
    <col min="10002" max="10002" width="13.59765625" style="45" bestFit="1" customWidth="1"/>
    <col min="10003" max="10003" width="9.09765625" style="45"/>
    <col min="10004" max="10004" width="16" style="45" bestFit="1" customWidth="1"/>
    <col min="10005" max="10005" width="9.09765625" style="45"/>
    <col min="10006" max="10006" width="16" style="45" bestFit="1" customWidth="1"/>
    <col min="10007" max="10239" width="9.09765625" style="45"/>
    <col min="10240" max="10240" width="2.19921875" style="45" customWidth="1"/>
    <col min="10241" max="10241" width="57.8984375" style="45" customWidth="1"/>
    <col min="10242" max="10242" width="8.3984375" style="45" customWidth="1"/>
    <col min="10243" max="10243" width="12.69921875" style="45" customWidth="1"/>
    <col min="10244" max="10244" width="2.09765625" style="45" customWidth="1"/>
    <col min="10245" max="10245" width="14.09765625" style="45" customWidth="1"/>
    <col min="10246" max="10246" width="2.09765625" style="45" customWidth="1"/>
    <col min="10247" max="10247" width="14.09765625" style="45" customWidth="1"/>
    <col min="10248" max="10248" width="2.09765625" style="45" customWidth="1"/>
    <col min="10249" max="10249" width="14.09765625" style="45" customWidth="1"/>
    <col min="10250" max="10250" width="2.09765625" style="45" customWidth="1"/>
    <col min="10251" max="10251" width="14.09765625" style="45" customWidth="1"/>
    <col min="10252" max="10253" width="9.09765625" style="45"/>
    <col min="10254" max="10254" width="14.59765625" style="45" bestFit="1" customWidth="1"/>
    <col min="10255" max="10255" width="9.09765625" style="45"/>
    <col min="10256" max="10256" width="14.59765625" style="45" bestFit="1" customWidth="1"/>
    <col min="10257" max="10257" width="9.09765625" style="45"/>
    <col min="10258" max="10258" width="13.59765625" style="45" bestFit="1" customWidth="1"/>
    <col min="10259" max="10259" width="9.09765625" style="45"/>
    <col min="10260" max="10260" width="16" style="45" bestFit="1" customWidth="1"/>
    <col min="10261" max="10261" width="9.09765625" style="45"/>
    <col min="10262" max="10262" width="16" style="45" bestFit="1" customWidth="1"/>
    <col min="10263" max="10495" width="9.09765625" style="45"/>
    <col min="10496" max="10496" width="2.19921875" style="45" customWidth="1"/>
    <col min="10497" max="10497" width="57.8984375" style="45" customWidth="1"/>
    <col min="10498" max="10498" width="8.3984375" style="45" customWidth="1"/>
    <col min="10499" max="10499" width="12.69921875" style="45" customWidth="1"/>
    <col min="10500" max="10500" width="2.09765625" style="45" customWidth="1"/>
    <col min="10501" max="10501" width="14.09765625" style="45" customWidth="1"/>
    <col min="10502" max="10502" width="2.09765625" style="45" customWidth="1"/>
    <col min="10503" max="10503" width="14.09765625" style="45" customWidth="1"/>
    <col min="10504" max="10504" width="2.09765625" style="45" customWidth="1"/>
    <col min="10505" max="10505" width="14.09765625" style="45" customWidth="1"/>
    <col min="10506" max="10506" width="2.09765625" style="45" customWidth="1"/>
    <col min="10507" max="10507" width="14.09765625" style="45" customWidth="1"/>
    <col min="10508" max="10509" width="9.09765625" style="45"/>
    <col min="10510" max="10510" width="14.59765625" style="45" bestFit="1" customWidth="1"/>
    <col min="10511" max="10511" width="9.09765625" style="45"/>
    <col min="10512" max="10512" width="14.59765625" style="45" bestFit="1" customWidth="1"/>
    <col min="10513" max="10513" width="9.09765625" style="45"/>
    <col min="10514" max="10514" width="13.59765625" style="45" bestFit="1" customWidth="1"/>
    <col min="10515" max="10515" width="9.09765625" style="45"/>
    <col min="10516" max="10516" width="16" style="45" bestFit="1" customWidth="1"/>
    <col min="10517" max="10517" width="9.09765625" style="45"/>
    <col min="10518" max="10518" width="16" style="45" bestFit="1" customWidth="1"/>
    <col min="10519" max="10751" width="9.09765625" style="45"/>
    <col min="10752" max="10752" width="2.19921875" style="45" customWidth="1"/>
    <col min="10753" max="10753" width="57.8984375" style="45" customWidth="1"/>
    <col min="10754" max="10754" width="8.3984375" style="45" customWidth="1"/>
    <col min="10755" max="10755" width="12.69921875" style="45" customWidth="1"/>
    <col min="10756" max="10756" width="2.09765625" style="45" customWidth="1"/>
    <col min="10757" max="10757" width="14.09765625" style="45" customWidth="1"/>
    <col min="10758" max="10758" width="2.09765625" style="45" customWidth="1"/>
    <col min="10759" max="10759" width="14.09765625" style="45" customWidth="1"/>
    <col min="10760" max="10760" width="2.09765625" style="45" customWidth="1"/>
    <col min="10761" max="10761" width="14.09765625" style="45" customWidth="1"/>
    <col min="10762" max="10762" width="2.09765625" style="45" customWidth="1"/>
    <col min="10763" max="10763" width="14.09765625" style="45" customWidth="1"/>
    <col min="10764" max="10765" width="9.09765625" style="45"/>
    <col min="10766" max="10766" width="14.59765625" style="45" bestFit="1" customWidth="1"/>
    <col min="10767" max="10767" width="9.09765625" style="45"/>
    <col min="10768" max="10768" width="14.59765625" style="45" bestFit="1" customWidth="1"/>
    <col min="10769" max="10769" width="9.09765625" style="45"/>
    <col min="10770" max="10770" width="13.59765625" style="45" bestFit="1" customWidth="1"/>
    <col min="10771" max="10771" width="9.09765625" style="45"/>
    <col min="10772" max="10772" width="16" style="45" bestFit="1" customWidth="1"/>
    <col min="10773" max="10773" width="9.09765625" style="45"/>
    <col min="10774" max="10774" width="16" style="45" bestFit="1" customWidth="1"/>
    <col min="10775" max="11007" width="9.09765625" style="45"/>
    <col min="11008" max="11008" width="2.19921875" style="45" customWidth="1"/>
    <col min="11009" max="11009" width="57.8984375" style="45" customWidth="1"/>
    <col min="11010" max="11010" width="8.3984375" style="45" customWidth="1"/>
    <col min="11011" max="11011" width="12.69921875" style="45" customWidth="1"/>
    <col min="11012" max="11012" width="2.09765625" style="45" customWidth="1"/>
    <col min="11013" max="11013" width="14.09765625" style="45" customWidth="1"/>
    <col min="11014" max="11014" width="2.09765625" style="45" customWidth="1"/>
    <col min="11015" max="11015" width="14.09765625" style="45" customWidth="1"/>
    <col min="11016" max="11016" width="2.09765625" style="45" customWidth="1"/>
    <col min="11017" max="11017" width="14.09765625" style="45" customWidth="1"/>
    <col min="11018" max="11018" width="2.09765625" style="45" customWidth="1"/>
    <col min="11019" max="11019" width="14.09765625" style="45" customWidth="1"/>
    <col min="11020" max="11021" width="9.09765625" style="45"/>
    <col min="11022" max="11022" width="14.59765625" style="45" bestFit="1" customWidth="1"/>
    <col min="11023" max="11023" width="9.09765625" style="45"/>
    <col min="11024" max="11024" width="14.59765625" style="45" bestFit="1" customWidth="1"/>
    <col min="11025" max="11025" width="9.09765625" style="45"/>
    <col min="11026" max="11026" width="13.59765625" style="45" bestFit="1" customWidth="1"/>
    <col min="11027" max="11027" width="9.09765625" style="45"/>
    <col min="11028" max="11028" width="16" style="45" bestFit="1" customWidth="1"/>
    <col min="11029" max="11029" width="9.09765625" style="45"/>
    <col min="11030" max="11030" width="16" style="45" bestFit="1" customWidth="1"/>
    <col min="11031" max="11263" width="9.09765625" style="45"/>
    <col min="11264" max="11264" width="2.19921875" style="45" customWidth="1"/>
    <col min="11265" max="11265" width="57.8984375" style="45" customWidth="1"/>
    <col min="11266" max="11266" width="8.3984375" style="45" customWidth="1"/>
    <col min="11267" max="11267" width="12.69921875" style="45" customWidth="1"/>
    <col min="11268" max="11268" width="2.09765625" style="45" customWidth="1"/>
    <col min="11269" max="11269" width="14.09765625" style="45" customWidth="1"/>
    <col min="11270" max="11270" width="2.09765625" style="45" customWidth="1"/>
    <col min="11271" max="11271" width="14.09765625" style="45" customWidth="1"/>
    <col min="11272" max="11272" width="2.09765625" style="45" customWidth="1"/>
    <col min="11273" max="11273" width="14.09765625" style="45" customWidth="1"/>
    <col min="11274" max="11274" width="2.09765625" style="45" customWidth="1"/>
    <col min="11275" max="11275" width="14.09765625" style="45" customWidth="1"/>
    <col min="11276" max="11277" width="9.09765625" style="45"/>
    <col min="11278" max="11278" width="14.59765625" style="45" bestFit="1" customWidth="1"/>
    <col min="11279" max="11279" width="9.09765625" style="45"/>
    <col min="11280" max="11280" width="14.59765625" style="45" bestFit="1" customWidth="1"/>
    <col min="11281" max="11281" width="9.09765625" style="45"/>
    <col min="11282" max="11282" width="13.59765625" style="45" bestFit="1" customWidth="1"/>
    <col min="11283" max="11283" width="9.09765625" style="45"/>
    <col min="11284" max="11284" width="16" style="45" bestFit="1" customWidth="1"/>
    <col min="11285" max="11285" width="9.09765625" style="45"/>
    <col min="11286" max="11286" width="16" style="45" bestFit="1" customWidth="1"/>
    <col min="11287" max="11519" width="9.09765625" style="45"/>
    <col min="11520" max="11520" width="2.19921875" style="45" customWidth="1"/>
    <col min="11521" max="11521" width="57.8984375" style="45" customWidth="1"/>
    <col min="11522" max="11522" width="8.3984375" style="45" customWidth="1"/>
    <col min="11523" max="11523" width="12.69921875" style="45" customWidth="1"/>
    <col min="11524" max="11524" width="2.09765625" style="45" customWidth="1"/>
    <col min="11525" max="11525" width="14.09765625" style="45" customWidth="1"/>
    <col min="11526" max="11526" width="2.09765625" style="45" customWidth="1"/>
    <col min="11527" max="11527" width="14.09765625" style="45" customWidth="1"/>
    <col min="11528" max="11528" width="2.09765625" style="45" customWidth="1"/>
    <col min="11529" max="11529" width="14.09765625" style="45" customWidth="1"/>
    <col min="11530" max="11530" width="2.09765625" style="45" customWidth="1"/>
    <col min="11531" max="11531" width="14.09765625" style="45" customWidth="1"/>
    <col min="11532" max="11533" width="9.09765625" style="45"/>
    <col min="11534" max="11534" width="14.59765625" style="45" bestFit="1" customWidth="1"/>
    <col min="11535" max="11535" width="9.09765625" style="45"/>
    <col min="11536" max="11536" width="14.59765625" style="45" bestFit="1" customWidth="1"/>
    <col min="11537" max="11537" width="9.09765625" style="45"/>
    <col min="11538" max="11538" width="13.59765625" style="45" bestFit="1" customWidth="1"/>
    <col min="11539" max="11539" width="9.09765625" style="45"/>
    <col min="11540" max="11540" width="16" style="45" bestFit="1" customWidth="1"/>
    <col min="11541" max="11541" width="9.09765625" style="45"/>
    <col min="11542" max="11542" width="16" style="45" bestFit="1" customWidth="1"/>
    <col min="11543" max="11775" width="9.09765625" style="45"/>
    <col min="11776" max="11776" width="2.19921875" style="45" customWidth="1"/>
    <col min="11777" max="11777" width="57.8984375" style="45" customWidth="1"/>
    <col min="11778" max="11778" width="8.3984375" style="45" customWidth="1"/>
    <col min="11779" max="11779" width="12.69921875" style="45" customWidth="1"/>
    <col min="11780" max="11780" width="2.09765625" style="45" customWidth="1"/>
    <col min="11781" max="11781" width="14.09765625" style="45" customWidth="1"/>
    <col min="11782" max="11782" width="2.09765625" style="45" customWidth="1"/>
    <col min="11783" max="11783" width="14.09765625" style="45" customWidth="1"/>
    <col min="11784" max="11784" width="2.09765625" style="45" customWidth="1"/>
    <col min="11785" max="11785" width="14.09765625" style="45" customWidth="1"/>
    <col min="11786" max="11786" width="2.09765625" style="45" customWidth="1"/>
    <col min="11787" max="11787" width="14.09765625" style="45" customWidth="1"/>
    <col min="11788" max="11789" width="9.09765625" style="45"/>
    <col min="11790" max="11790" width="14.59765625" style="45" bestFit="1" customWidth="1"/>
    <col min="11791" max="11791" width="9.09765625" style="45"/>
    <col min="11792" max="11792" width="14.59765625" style="45" bestFit="1" customWidth="1"/>
    <col min="11793" max="11793" width="9.09765625" style="45"/>
    <col min="11794" max="11794" width="13.59765625" style="45" bestFit="1" customWidth="1"/>
    <col min="11795" max="11795" width="9.09765625" style="45"/>
    <col min="11796" max="11796" width="16" style="45" bestFit="1" customWidth="1"/>
    <col min="11797" max="11797" width="9.09765625" style="45"/>
    <col min="11798" max="11798" width="16" style="45" bestFit="1" customWidth="1"/>
    <col min="11799" max="12031" width="9.09765625" style="45"/>
    <col min="12032" max="12032" width="2.19921875" style="45" customWidth="1"/>
    <col min="12033" max="12033" width="57.8984375" style="45" customWidth="1"/>
    <col min="12034" max="12034" width="8.3984375" style="45" customWidth="1"/>
    <col min="12035" max="12035" width="12.69921875" style="45" customWidth="1"/>
    <col min="12036" max="12036" width="2.09765625" style="45" customWidth="1"/>
    <col min="12037" max="12037" width="14.09765625" style="45" customWidth="1"/>
    <col min="12038" max="12038" width="2.09765625" style="45" customWidth="1"/>
    <col min="12039" max="12039" width="14.09765625" style="45" customWidth="1"/>
    <col min="12040" max="12040" width="2.09765625" style="45" customWidth="1"/>
    <col min="12041" max="12041" width="14.09765625" style="45" customWidth="1"/>
    <col min="12042" max="12042" width="2.09765625" style="45" customWidth="1"/>
    <col min="12043" max="12043" width="14.09765625" style="45" customWidth="1"/>
    <col min="12044" max="12045" width="9.09765625" style="45"/>
    <col min="12046" max="12046" width="14.59765625" style="45" bestFit="1" customWidth="1"/>
    <col min="12047" max="12047" width="9.09765625" style="45"/>
    <col min="12048" max="12048" width="14.59765625" style="45" bestFit="1" customWidth="1"/>
    <col min="12049" max="12049" width="9.09765625" style="45"/>
    <col min="12050" max="12050" width="13.59765625" style="45" bestFit="1" customWidth="1"/>
    <col min="12051" max="12051" width="9.09765625" style="45"/>
    <col min="12052" max="12052" width="16" style="45" bestFit="1" customWidth="1"/>
    <col min="12053" max="12053" width="9.09765625" style="45"/>
    <col min="12054" max="12054" width="16" style="45" bestFit="1" customWidth="1"/>
    <col min="12055" max="12287" width="9.09765625" style="45"/>
    <col min="12288" max="12288" width="2.19921875" style="45" customWidth="1"/>
    <col min="12289" max="12289" width="57.8984375" style="45" customWidth="1"/>
    <col min="12290" max="12290" width="8.3984375" style="45" customWidth="1"/>
    <col min="12291" max="12291" width="12.69921875" style="45" customWidth="1"/>
    <col min="12292" max="12292" width="2.09765625" style="45" customWidth="1"/>
    <col min="12293" max="12293" width="14.09765625" style="45" customWidth="1"/>
    <col min="12294" max="12294" width="2.09765625" style="45" customWidth="1"/>
    <col min="12295" max="12295" width="14.09765625" style="45" customWidth="1"/>
    <col min="12296" max="12296" width="2.09765625" style="45" customWidth="1"/>
    <col min="12297" max="12297" width="14.09765625" style="45" customWidth="1"/>
    <col min="12298" max="12298" width="2.09765625" style="45" customWidth="1"/>
    <col min="12299" max="12299" width="14.09765625" style="45" customWidth="1"/>
    <col min="12300" max="12301" width="9.09765625" style="45"/>
    <col min="12302" max="12302" width="14.59765625" style="45" bestFit="1" customWidth="1"/>
    <col min="12303" max="12303" width="9.09765625" style="45"/>
    <col min="12304" max="12304" width="14.59765625" style="45" bestFit="1" customWidth="1"/>
    <col min="12305" max="12305" width="9.09765625" style="45"/>
    <col min="12306" max="12306" width="13.59765625" style="45" bestFit="1" customWidth="1"/>
    <col min="12307" max="12307" width="9.09765625" style="45"/>
    <col min="12308" max="12308" width="16" style="45" bestFit="1" customWidth="1"/>
    <col min="12309" max="12309" width="9.09765625" style="45"/>
    <col min="12310" max="12310" width="16" style="45" bestFit="1" customWidth="1"/>
    <col min="12311" max="12543" width="9.09765625" style="45"/>
    <col min="12544" max="12544" width="2.19921875" style="45" customWidth="1"/>
    <col min="12545" max="12545" width="57.8984375" style="45" customWidth="1"/>
    <col min="12546" max="12546" width="8.3984375" style="45" customWidth="1"/>
    <col min="12547" max="12547" width="12.69921875" style="45" customWidth="1"/>
    <col min="12548" max="12548" width="2.09765625" style="45" customWidth="1"/>
    <col min="12549" max="12549" width="14.09765625" style="45" customWidth="1"/>
    <col min="12550" max="12550" width="2.09765625" style="45" customWidth="1"/>
    <col min="12551" max="12551" width="14.09765625" style="45" customWidth="1"/>
    <col min="12552" max="12552" width="2.09765625" style="45" customWidth="1"/>
    <col min="12553" max="12553" width="14.09765625" style="45" customWidth="1"/>
    <col min="12554" max="12554" width="2.09765625" style="45" customWidth="1"/>
    <col min="12555" max="12555" width="14.09765625" style="45" customWidth="1"/>
    <col min="12556" max="12557" width="9.09765625" style="45"/>
    <col min="12558" max="12558" width="14.59765625" style="45" bestFit="1" customWidth="1"/>
    <col min="12559" max="12559" width="9.09765625" style="45"/>
    <col min="12560" max="12560" width="14.59765625" style="45" bestFit="1" customWidth="1"/>
    <col min="12561" max="12561" width="9.09765625" style="45"/>
    <col min="12562" max="12562" width="13.59765625" style="45" bestFit="1" customWidth="1"/>
    <col min="12563" max="12563" width="9.09765625" style="45"/>
    <col min="12564" max="12564" width="16" style="45" bestFit="1" customWidth="1"/>
    <col min="12565" max="12565" width="9.09765625" style="45"/>
    <col min="12566" max="12566" width="16" style="45" bestFit="1" customWidth="1"/>
    <col min="12567" max="12799" width="9.09765625" style="45"/>
    <col min="12800" max="12800" width="2.19921875" style="45" customWidth="1"/>
    <col min="12801" max="12801" width="57.8984375" style="45" customWidth="1"/>
    <col min="12802" max="12802" width="8.3984375" style="45" customWidth="1"/>
    <col min="12803" max="12803" width="12.69921875" style="45" customWidth="1"/>
    <col min="12804" max="12804" width="2.09765625" style="45" customWidth="1"/>
    <col min="12805" max="12805" width="14.09765625" style="45" customWidth="1"/>
    <col min="12806" max="12806" width="2.09765625" style="45" customWidth="1"/>
    <col min="12807" max="12807" width="14.09765625" style="45" customWidth="1"/>
    <col min="12808" max="12808" width="2.09765625" style="45" customWidth="1"/>
    <col min="12809" max="12809" width="14.09765625" style="45" customWidth="1"/>
    <col min="12810" max="12810" width="2.09765625" style="45" customWidth="1"/>
    <col min="12811" max="12811" width="14.09765625" style="45" customWidth="1"/>
    <col min="12812" max="12813" width="9.09765625" style="45"/>
    <col min="12814" max="12814" width="14.59765625" style="45" bestFit="1" customWidth="1"/>
    <col min="12815" max="12815" width="9.09765625" style="45"/>
    <col min="12816" max="12816" width="14.59765625" style="45" bestFit="1" customWidth="1"/>
    <col min="12817" max="12817" width="9.09765625" style="45"/>
    <col min="12818" max="12818" width="13.59765625" style="45" bestFit="1" customWidth="1"/>
    <col min="12819" max="12819" width="9.09765625" style="45"/>
    <col min="12820" max="12820" width="16" style="45" bestFit="1" customWidth="1"/>
    <col min="12821" max="12821" width="9.09765625" style="45"/>
    <col min="12822" max="12822" width="16" style="45" bestFit="1" customWidth="1"/>
    <col min="12823" max="13055" width="9.09765625" style="45"/>
    <col min="13056" max="13056" width="2.19921875" style="45" customWidth="1"/>
    <col min="13057" max="13057" width="57.8984375" style="45" customWidth="1"/>
    <col min="13058" max="13058" width="8.3984375" style="45" customWidth="1"/>
    <col min="13059" max="13059" width="12.69921875" style="45" customWidth="1"/>
    <col min="13060" max="13060" width="2.09765625" style="45" customWidth="1"/>
    <col min="13061" max="13061" width="14.09765625" style="45" customWidth="1"/>
    <col min="13062" max="13062" width="2.09765625" style="45" customWidth="1"/>
    <col min="13063" max="13063" width="14.09765625" style="45" customWidth="1"/>
    <col min="13064" max="13064" width="2.09765625" style="45" customWidth="1"/>
    <col min="13065" max="13065" width="14.09765625" style="45" customWidth="1"/>
    <col min="13066" max="13066" width="2.09765625" style="45" customWidth="1"/>
    <col min="13067" max="13067" width="14.09765625" style="45" customWidth="1"/>
    <col min="13068" max="13069" width="9.09765625" style="45"/>
    <col min="13070" max="13070" width="14.59765625" style="45" bestFit="1" customWidth="1"/>
    <col min="13071" max="13071" width="9.09765625" style="45"/>
    <col min="13072" max="13072" width="14.59765625" style="45" bestFit="1" customWidth="1"/>
    <col min="13073" max="13073" width="9.09765625" style="45"/>
    <col min="13074" max="13074" width="13.59765625" style="45" bestFit="1" customWidth="1"/>
    <col min="13075" max="13075" width="9.09765625" style="45"/>
    <col min="13076" max="13076" width="16" style="45" bestFit="1" customWidth="1"/>
    <col min="13077" max="13077" width="9.09765625" style="45"/>
    <col min="13078" max="13078" width="16" style="45" bestFit="1" customWidth="1"/>
    <col min="13079" max="13311" width="9.09765625" style="45"/>
    <col min="13312" max="13312" width="2.19921875" style="45" customWidth="1"/>
    <col min="13313" max="13313" width="57.8984375" style="45" customWidth="1"/>
    <col min="13314" max="13314" width="8.3984375" style="45" customWidth="1"/>
    <col min="13315" max="13315" width="12.69921875" style="45" customWidth="1"/>
    <col min="13316" max="13316" width="2.09765625" style="45" customWidth="1"/>
    <col min="13317" max="13317" width="14.09765625" style="45" customWidth="1"/>
    <col min="13318" max="13318" width="2.09765625" style="45" customWidth="1"/>
    <col min="13319" max="13319" width="14.09765625" style="45" customWidth="1"/>
    <col min="13320" max="13320" width="2.09765625" style="45" customWidth="1"/>
    <col min="13321" max="13321" width="14.09765625" style="45" customWidth="1"/>
    <col min="13322" max="13322" width="2.09765625" style="45" customWidth="1"/>
    <col min="13323" max="13323" width="14.09765625" style="45" customWidth="1"/>
    <col min="13324" max="13325" width="9.09765625" style="45"/>
    <col min="13326" max="13326" width="14.59765625" style="45" bestFit="1" customWidth="1"/>
    <col min="13327" max="13327" width="9.09765625" style="45"/>
    <col min="13328" max="13328" width="14.59765625" style="45" bestFit="1" customWidth="1"/>
    <col min="13329" max="13329" width="9.09765625" style="45"/>
    <col min="13330" max="13330" width="13.59765625" style="45" bestFit="1" customWidth="1"/>
    <col min="13331" max="13331" width="9.09765625" style="45"/>
    <col min="13332" max="13332" width="16" style="45" bestFit="1" customWidth="1"/>
    <col min="13333" max="13333" width="9.09765625" style="45"/>
    <col min="13334" max="13334" width="16" style="45" bestFit="1" customWidth="1"/>
    <col min="13335" max="13567" width="9.09765625" style="45"/>
    <col min="13568" max="13568" width="2.19921875" style="45" customWidth="1"/>
    <col min="13569" max="13569" width="57.8984375" style="45" customWidth="1"/>
    <col min="13570" max="13570" width="8.3984375" style="45" customWidth="1"/>
    <col min="13571" max="13571" width="12.69921875" style="45" customWidth="1"/>
    <col min="13572" max="13572" width="2.09765625" style="45" customWidth="1"/>
    <col min="13573" max="13573" width="14.09765625" style="45" customWidth="1"/>
    <col min="13574" max="13574" width="2.09765625" style="45" customWidth="1"/>
    <col min="13575" max="13575" width="14.09765625" style="45" customWidth="1"/>
    <col min="13576" max="13576" width="2.09765625" style="45" customWidth="1"/>
    <col min="13577" max="13577" width="14.09765625" style="45" customWidth="1"/>
    <col min="13578" max="13578" width="2.09765625" style="45" customWidth="1"/>
    <col min="13579" max="13579" width="14.09765625" style="45" customWidth="1"/>
    <col min="13580" max="13581" width="9.09765625" style="45"/>
    <col min="13582" max="13582" width="14.59765625" style="45" bestFit="1" customWidth="1"/>
    <col min="13583" max="13583" width="9.09765625" style="45"/>
    <col min="13584" max="13584" width="14.59765625" style="45" bestFit="1" customWidth="1"/>
    <col min="13585" max="13585" width="9.09765625" style="45"/>
    <col min="13586" max="13586" width="13.59765625" style="45" bestFit="1" customWidth="1"/>
    <col min="13587" max="13587" width="9.09765625" style="45"/>
    <col min="13588" max="13588" width="16" style="45" bestFit="1" customWidth="1"/>
    <col min="13589" max="13589" width="9.09765625" style="45"/>
    <col min="13590" max="13590" width="16" style="45" bestFit="1" customWidth="1"/>
    <col min="13591" max="13823" width="9.09765625" style="45"/>
    <col min="13824" max="13824" width="2.19921875" style="45" customWidth="1"/>
    <col min="13825" max="13825" width="57.8984375" style="45" customWidth="1"/>
    <col min="13826" max="13826" width="8.3984375" style="45" customWidth="1"/>
    <col min="13827" max="13827" width="12.69921875" style="45" customWidth="1"/>
    <col min="13828" max="13828" width="2.09765625" style="45" customWidth="1"/>
    <col min="13829" max="13829" width="14.09765625" style="45" customWidth="1"/>
    <col min="13830" max="13830" width="2.09765625" style="45" customWidth="1"/>
    <col min="13831" max="13831" width="14.09765625" style="45" customWidth="1"/>
    <col min="13832" max="13832" width="2.09765625" style="45" customWidth="1"/>
    <col min="13833" max="13833" width="14.09765625" style="45" customWidth="1"/>
    <col min="13834" max="13834" width="2.09765625" style="45" customWidth="1"/>
    <col min="13835" max="13835" width="14.09765625" style="45" customWidth="1"/>
    <col min="13836" max="13837" width="9.09765625" style="45"/>
    <col min="13838" max="13838" width="14.59765625" style="45" bestFit="1" customWidth="1"/>
    <col min="13839" max="13839" width="9.09765625" style="45"/>
    <col min="13840" max="13840" width="14.59765625" style="45" bestFit="1" customWidth="1"/>
    <col min="13841" max="13841" width="9.09765625" style="45"/>
    <col min="13842" max="13842" width="13.59765625" style="45" bestFit="1" customWidth="1"/>
    <col min="13843" max="13843" width="9.09765625" style="45"/>
    <col min="13844" max="13844" width="16" style="45" bestFit="1" customWidth="1"/>
    <col min="13845" max="13845" width="9.09765625" style="45"/>
    <col min="13846" max="13846" width="16" style="45" bestFit="1" customWidth="1"/>
    <col min="13847" max="14079" width="9.09765625" style="45"/>
    <col min="14080" max="14080" width="2.19921875" style="45" customWidth="1"/>
    <col min="14081" max="14081" width="57.8984375" style="45" customWidth="1"/>
    <col min="14082" max="14082" width="8.3984375" style="45" customWidth="1"/>
    <col min="14083" max="14083" width="12.69921875" style="45" customWidth="1"/>
    <col min="14084" max="14084" width="2.09765625" style="45" customWidth="1"/>
    <col min="14085" max="14085" width="14.09765625" style="45" customWidth="1"/>
    <col min="14086" max="14086" width="2.09765625" style="45" customWidth="1"/>
    <col min="14087" max="14087" width="14.09765625" style="45" customWidth="1"/>
    <col min="14088" max="14088" width="2.09765625" style="45" customWidth="1"/>
    <col min="14089" max="14089" width="14.09765625" style="45" customWidth="1"/>
    <col min="14090" max="14090" width="2.09765625" style="45" customWidth="1"/>
    <col min="14091" max="14091" width="14.09765625" style="45" customWidth="1"/>
    <col min="14092" max="14093" width="9.09765625" style="45"/>
    <col min="14094" max="14094" width="14.59765625" style="45" bestFit="1" customWidth="1"/>
    <col min="14095" max="14095" width="9.09765625" style="45"/>
    <col min="14096" max="14096" width="14.59765625" style="45" bestFit="1" customWidth="1"/>
    <col min="14097" max="14097" width="9.09765625" style="45"/>
    <col min="14098" max="14098" width="13.59765625" style="45" bestFit="1" customWidth="1"/>
    <col min="14099" max="14099" width="9.09765625" style="45"/>
    <col min="14100" max="14100" width="16" style="45" bestFit="1" customWidth="1"/>
    <col min="14101" max="14101" width="9.09765625" style="45"/>
    <col min="14102" max="14102" width="16" style="45" bestFit="1" customWidth="1"/>
    <col min="14103" max="14335" width="9.09765625" style="45"/>
    <col min="14336" max="14336" width="2.19921875" style="45" customWidth="1"/>
    <col min="14337" max="14337" width="57.8984375" style="45" customWidth="1"/>
    <col min="14338" max="14338" width="8.3984375" style="45" customWidth="1"/>
    <col min="14339" max="14339" width="12.69921875" style="45" customWidth="1"/>
    <col min="14340" max="14340" width="2.09765625" style="45" customWidth="1"/>
    <col min="14341" max="14341" width="14.09765625" style="45" customWidth="1"/>
    <col min="14342" max="14342" width="2.09765625" style="45" customWidth="1"/>
    <col min="14343" max="14343" width="14.09765625" style="45" customWidth="1"/>
    <col min="14344" max="14344" width="2.09765625" style="45" customWidth="1"/>
    <col min="14345" max="14345" width="14.09765625" style="45" customWidth="1"/>
    <col min="14346" max="14346" width="2.09765625" style="45" customWidth="1"/>
    <col min="14347" max="14347" width="14.09765625" style="45" customWidth="1"/>
    <col min="14348" max="14349" width="9.09765625" style="45"/>
    <col min="14350" max="14350" width="14.59765625" style="45" bestFit="1" customWidth="1"/>
    <col min="14351" max="14351" width="9.09765625" style="45"/>
    <col min="14352" max="14352" width="14.59765625" style="45" bestFit="1" customWidth="1"/>
    <col min="14353" max="14353" width="9.09765625" style="45"/>
    <col min="14354" max="14354" width="13.59765625" style="45" bestFit="1" customWidth="1"/>
    <col min="14355" max="14355" width="9.09765625" style="45"/>
    <col min="14356" max="14356" width="16" style="45" bestFit="1" customWidth="1"/>
    <col min="14357" max="14357" width="9.09765625" style="45"/>
    <col min="14358" max="14358" width="16" style="45" bestFit="1" customWidth="1"/>
    <col min="14359" max="14591" width="9.09765625" style="45"/>
    <col min="14592" max="14592" width="2.19921875" style="45" customWidth="1"/>
    <col min="14593" max="14593" width="57.8984375" style="45" customWidth="1"/>
    <col min="14594" max="14594" width="8.3984375" style="45" customWidth="1"/>
    <col min="14595" max="14595" width="12.69921875" style="45" customWidth="1"/>
    <col min="14596" max="14596" width="2.09765625" style="45" customWidth="1"/>
    <col min="14597" max="14597" width="14.09765625" style="45" customWidth="1"/>
    <col min="14598" max="14598" width="2.09765625" style="45" customWidth="1"/>
    <col min="14599" max="14599" width="14.09765625" style="45" customWidth="1"/>
    <col min="14600" max="14600" width="2.09765625" style="45" customWidth="1"/>
    <col min="14601" max="14601" width="14.09765625" style="45" customWidth="1"/>
    <col min="14602" max="14602" width="2.09765625" style="45" customWidth="1"/>
    <col min="14603" max="14603" width="14.09765625" style="45" customWidth="1"/>
    <col min="14604" max="14605" width="9.09765625" style="45"/>
    <col min="14606" max="14606" width="14.59765625" style="45" bestFit="1" customWidth="1"/>
    <col min="14607" max="14607" width="9.09765625" style="45"/>
    <col min="14608" max="14608" width="14.59765625" style="45" bestFit="1" customWidth="1"/>
    <col min="14609" max="14609" width="9.09765625" style="45"/>
    <col min="14610" max="14610" width="13.59765625" style="45" bestFit="1" customWidth="1"/>
    <col min="14611" max="14611" width="9.09765625" style="45"/>
    <col min="14612" max="14612" width="16" style="45" bestFit="1" customWidth="1"/>
    <col min="14613" max="14613" width="9.09765625" style="45"/>
    <col min="14614" max="14614" width="16" style="45" bestFit="1" customWidth="1"/>
    <col min="14615" max="14847" width="9.09765625" style="45"/>
    <col min="14848" max="14848" width="2.19921875" style="45" customWidth="1"/>
    <col min="14849" max="14849" width="57.8984375" style="45" customWidth="1"/>
    <col min="14850" max="14850" width="8.3984375" style="45" customWidth="1"/>
    <col min="14851" max="14851" width="12.69921875" style="45" customWidth="1"/>
    <col min="14852" max="14852" width="2.09765625" style="45" customWidth="1"/>
    <col min="14853" max="14853" width="14.09765625" style="45" customWidth="1"/>
    <col min="14854" max="14854" width="2.09765625" style="45" customWidth="1"/>
    <col min="14855" max="14855" width="14.09765625" style="45" customWidth="1"/>
    <col min="14856" max="14856" width="2.09765625" style="45" customWidth="1"/>
    <col min="14857" max="14857" width="14.09765625" style="45" customWidth="1"/>
    <col min="14858" max="14858" width="2.09765625" style="45" customWidth="1"/>
    <col min="14859" max="14859" width="14.09765625" style="45" customWidth="1"/>
    <col min="14860" max="14861" width="9.09765625" style="45"/>
    <col min="14862" max="14862" width="14.59765625" style="45" bestFit="1" customWidth="1"/>
    <col min="14863" max="14863" width="9.09765625" style="45"/>
    <col min="14864" max="14864" width="14.59765625" style="45" bestFit="1" customWidth="1"/>
    <col min="14865" max="14865" width="9.09765625" style="45"/>
    <col min="14866" max="14866" width="13.59765625" style="45" bestFit="1" customWidth="1"/>
    <col min="14867" max="14867" width="9.09765625" style="45"/>
    <col min="14868" max="14868" width="16" style="45" bestFit="1" customWidth="1"/>
    <col min="14869" max="14869" width="9.09765625" style="45"/>
    <col min="14870" max="14870" width="16" style="45" bestFit="1" customWidth="1"/>
    <col min="14871" max="15103" width="9.09765625" style="45"/>
    <col min="15104" max="15104" width="2.19921875" style="45" customWidth="1"/>
    <col min="15105" max="15105" width="57.8984375" style="45" customWidth="1"/>
    <col min="15106" max="15106" width="8.3984375" style="45" customWidth="1"/>
    <col min="15107" max="15107" width="12.69921875" style="45" customWidth="1"/>
    <col min="15108" max="15108" width="2.09765625" style="45" customWidth="1"/>
    <col min="15109" max="15109" width="14.09765625" style="45" customWidth="1"/>
    <col min="15110" max="15110" width="2.09765625" style="45" customWidth="1"/>
    <col min="15111" max="15111" width="14.09765625" style="45" customWidth="1"/>
    <col min="15112" max="15112" width="2.09765625" style="45" customWidth="1"/>
    <col min="15113" max="15113" width="14.09765625" style="45" customWidth="1"/>
    <col min="15114" max="15114" width="2.09765625" style="45" customWidth="1"/>
    <col min="15115" max="15115" width="14.09765625" style="45" customWidth="1"/>
    <col min="15116" max="15117" width="9.09765625" style="45"/>
    <col min="15118" max="15118" width="14.59765625" style="45" bestFit="1" customWidth="1"/>
    <col min="15119" max="15119" width="9.09765625" style="45"/>
    <col min="15120" max="15120" width="14.59765625" style="45" bestFit="1" customWidth="1"/>
    <col min="15121" max="15121" width="9.09765625" style="45"/>
    <col min="15122" max="15122" width="13.59765625" style="45" bestFit="1" customWidth="1"/>
    <col min="15123" max="15123" width="9.09765625" style="45"/>
    <col min="15124" max="15124" width="16" style="45" bestFit="1" customWidth="1"/>
    <col min="15125" max="15125" width="9.09765625" style="45"/>
    <col min="15126" max="15126" width="16" style="45" bestFit="1" customWidth="1"/>
    <col min="15127" max="15359" width="9.09765625" style="45"/>
    <col min="15360" max="15360" width="2.19921875" style="45" customWidth="1"/>
    <col min="15361" max="15361" width="57.8984375" style="45" customWidth="1"/>
    <col min="15362" max="15362" width="8.3984375" style="45" customWidth="1"/>
    <col min="15363" max="15363" width="12.69921875" style="45" customWidth="1"/>
    <col min="15364" max="15364" width="2.09765625" style="45" customWidth="1"/>
    <col min="15365" max="15365" width="14.09765625" style="45" customWidth="1"/>
    <col min="15366" max="15366" width="2.09765625" style="45" customWidth="1"/>
    <col min="15367" max="15367" width="14.09765625" style="45" customWidth="1"/>
    <col min="15368" max="15368" width="2.09765625" style="45" customWidth="1"/>
    <col min="15369" max="15369" width="14.09765625" style="45" customWidth="1"/>
    <col min="15370" max="15370" width="2.09765625" style="45" customWidth="1"/>
    <col min="15371" max="15371" width="14.09765625" style="45" customWidth="1"/>
    <col min="15372" max="15373" width="9.09765625" style="45"/>
    <col min="15374" max="15374" width="14.59765625" style="45" bestFit="1" customWidth="1"/>
    <col min="15375" max="15375" width="9.09765625" style="45"/>
    <col min="15376" max="15376" width="14.59765625" style="45" bestFit="1" customWidth="1"/>
    <col min="15377" max="15377" width="9.09765625" style="45"/>
    <col min="15378" max="15378" width="13.59765625" style="45" bestFit="1" customWidth="1"/>
    <col min="15379" max="15379" width="9.09765625" style="45"/>
    <col min="15380" max="15380" width="16" style="45" bestFit="1" customWidth="1"/>
    <col min="15381" max="15381" width="9.09765625" style="45"/>
    <col min="15382" max="15382" width="16" style="45" bestFit="1" customWidth="1"/>
    <col min="15383" max="15615" width="9.09765625" style="45"/>
    <col min="15616" max="15616" width="2.19921875" style="45" customWidth="1"/>
    <col min="15617" max="15617" width="57.8984375" style="45" customWidth="1"/>
    <col min="15618" max="15618" width="8.3984375" style="45" customWidth="1"/>
    <col min="15619" max="15619" width="12.69921875" style="45" customWidth="1"/>
    <col min="15620" max="15620" width="2.09765625" style="45" customWidth="1"/>
    <col min="15621" max="15621" width="14.09765625" style="45" customWidth="1"/>
    <col min="15622" max="15622" width="2.09765625" style="45" customWidth="1"/>
    <col min="15623" max="15623" width="14.09765625" style="45" customWidth="1"/>
    <col min="15624" max="15624" width="2.09765625" style="45" customWidth="1"/>
    <col min="15625" max="15625" width="14.09765625" style="45" customWidth="1"/>
    <col min="15626" max="15626" width="2.09765625" style="45" customWidth="1"/>
    <col min="15627" max="15627" width="14.09765625" style="45" customWidth="1"/>
    <col min="15628" max="15629" width="9.09765625" style="45"/>
    <col min="15630" max="15630" width="14.59765625" style="45" bestFit="1" customWidth="1"/>
    <col min="15631" max="15631" width="9.09765625" style="45"/>
    <col min="15632" max="15632" width="14.59765625" style="45" bestFit="1" customWidth="1"/>
    <col min="15633" max="15633" width="9.09765625" style="45"/>
    <col min="15634" max="15634" width="13.59765625" style="45" bestFit="1" customWidth="1"/>
    <col min="15635" max="15635" width="9.09765625" style="45"/>
    <col min="15636" max="15636" width="16" style="45" bestFit="1" customWidth="1"/>
    <col min="15637" max="15637" width="9.09765625" style="45"/>
    <col min="15638" max="15638" width="16" style="45" bestFit="1" customWidth="1"/>
    <col min="15639" max="15871" width="9.09765625" style="45"/>
    <col min="15872" max="15872" width="2.19921875" style="45" customWidth="1"/>
    <col min="15873" max="15873" width="57.8984375" style="45" customWidth="1"/>
    <col min="15874" max="15874" width="8.3984375" style="45" customWidth="1"/>
    <col min="15875" max="15875" width="12.69921875" style="45" customWidth="1"/>
    <col min="15876" max="15876" width="2.09765625" style="45" customWidth="1"/>
    <col min="15877" max="15877" width="14.09765625" style="45" customWidth="1"/>
    <col min="15878" max="15878" width="2.09765625" style="45" customWidth="1"/>
    <col min="15879" max="15879" width="14.09765625" style="45" customWidth="1"/>
    <col min="15880" max="15880" width="2.09765625" style="45" customWidth="1"/>
    <col min="15881" max="15881" width="14.09765625" style="45" customWidth="1"/>
    <col min="15882" max="15882" width="2.09765625" style="45" customWidth="1"/>
    <col min="15883" max="15883" width="14.09765625" style="45" customWidth="1"/>
    <col min="15884" max="15885" width="9.09765625" style="45"/>
    <col min="15886" max="15886" width="14.59765625" style="45" bestFit="1" customWidth="1"/>
    <col min="15887" max="15887" width="9.09765625" style="45"/>
    <col min="15888" max="15888" width="14.59765625" style="45" bestFit="1" customWidth="1"/>
    <col min="15889" max="15889" width="9.09765625" style="45"/>
    <col min="15890" max="15890" width="13.59765625" style="45" bestFit="1" customWidth="1"/>
    <col min="15891" max="15891" width="9.09765625" style="45"/>
    <col min="15892" max="15892" width="16" style="45" bestFit="1" customWidth="1"/>
    <col min="15893" max="15893" width="9.09765625" style="45"/>
    <col min="15894" max="15894" width="16" style="45" bestFit="1" customWidth="1"/>
    <col min="15895" max="16127" width="9.09765625" style="45"/>
    <col min="16128" max="16128" width="2.19921875" style="45" customWidth="1"/>
    <col min="16129" max="16129" width="57.8984375" style="45" customWidth="1"/>
    <col min="16130" max="16130" width="8.3984375" style="45" customWidth="1"/>
    <col min="16131" max="16131" width="12.69921875" style="45" customWidth="1"/>
    <col min="16132" max="16132" width="2.09765625" style="45" customWidth="1"/>
    <col min="16133" max="16133" width="14.09765625" style="45" customWidth="1"/>
    <col min="16134" max="16134" width="2.09765625" style="45" customWidth="1"/>
    <col min="16135" max="16135" width="14.09765625" style="45" customWidth="1"/>
    <col min="16136" max="16136" width="2.09765625" style="45" customWidth="1"/>
    <col min="16137" max="16137" width="14.09765625" style="45" customWidth="1"/>
    <col min="16138" max="16138" width="2.09765625" style="45" customWidth="1"/>
    <col min="16139" max="16139" width="14.09765625" style="45" customWidth="1"/>
    <col min="16140" max="16141" width="9.09765625" style="45"/>
    <col min="16142" max="16142" width="14.59765625" style="45" bestFit="1" customWidth="1"/>
    <col min="16143" max="16143" width="9.09765625" style="45"/>
    <col min="16144" max="16144" width="14.59765625" style="45" bestFit="1" customWidth="1"/>
    <col min="16145" max="16145" width="9.09765625" style="45"/>
    <col min="16146" max="16146" width="13.59765625" style="45" bestFit="1" customWidth="1"/>
    <col min="16147" max="16147" width="9.09765625" style="45"/>
    <col min="16148" max="16148" width="16" style="45" bestFit="1" customWidth="1"/>
    <col min="16149" max="16149" width="9.09765625" style="45"/>
    <col min="16150" max="16150" width="16" style="45" bestFit="1" customWidth="1"/>
    <col min="16151" max="16384" width="9.09765625" style="45"/>
  </cols>
  <sheetData>
    <row r="1" spans="1:23" ht="23" customHeight="1">
      <c r="A1" s="35" t="s">
        <v>37</v>
      </c>
      <c r="B1" s="43"/>
      <c r="C1" s="43"/>
      <c r="J1" s="26"/>
      <c r="K1" s="26"/>
    </row>
    <row r="2" spans="1:23" ht="23" customHeight="1">
      <c r="A2" s="35" t="s">
        <v>81</v>
      </c>
      <c r="B2" s="43"/>
      <c r="C2" s="43"/>
      <c r="J2" s="26"/>
      <c r="K2" s="26"/>
    </row>
    <row r="3" spans="1:23" ht="23" customHeight="1">
      <c r="A3" s="36"/>
      <c r="B3" s="27"/>
      <c r="C3" s="27"/>
      <c r="D3" s="28"/>
      <c r="E3" s="28"/>
      <c r="F3" s="28"/>
      <c r="G3" s="28"/>
      <c r="H3" s="29"/>
      <c r="I3" s="29"/>
      <c r="J3" s="29"/>
      <c r="K3" s="30"/>
      <c r="L3" s="30"/>
    </row>
    <row r="4" spans="1:23" ht="23" customHeight="1">
      <c r="A4" s="43"/>
      <c r="B4" s="43"/>
      <c r="C4" s="43"/>
      <c r="D4" s="21"/>
      <c r="E4" s="21"/>
      <c r="F4" s="31"/>
      <c r="G4" s="21"/>
      <c r="H4" s="172" t="s">
        <v>33</v>
      </c>
      <c r="I4" s="172"/>
      <c r="J4" s="172"/>
      <c r="K4" s="21"/>
      <c r="L4" s="21"/>
    </row>
    <row r="5" spans="1:23" ht="23" customHeight="1">
      <c r="A5" s="43"/>
      <c r="B5" s="43"/>
      <c r="C5" s="43"/>
      <c r="D5" s="31" t="s">
        <v>30</v>
      </c>
      <c r="E5" s="31"/>
      <c r="F5" s="4"/>
      <c r="G5" s="31"/>
      <c r="H5" s="31"/>
      <c r="I5" s="22"/>
      <c r="J5" s="22"/>
      <c r="K5" s="22"/>
    </row>
    <row r="6" spans="1:23" ht="23" customHeight="1">
      <c r="D6" s="31" t="s">
        <v>56</v>
      </c>
      <c r="E6" s="31"/>
      <c r="F6" s="140" t="s">
        <v>57</v>
      </c>
      <c r="G6" s="31"/>
      <c r="H6" s="31" t="s">
        <v>58</v>
      </c>
      <c r="I6" s="22"/>
      <c r="J6" s="31" t="s">
        <v>59</v>
      </c>
      <c r="K6" s="31"/>
      <c r="L6" s="31" t="s">
        <v>60</v>
      </c>
    </row>
    <row r="7" spans="1:23" ht="23" customHeight="1">
      <c r="B7" s="84"/>
      <c r="C7" s="84"/>
      <c r="D7" s="31" t="s">
        <v>61</v>
      </c>
      <c r="E7" s="31"/>
      <c r="F7" s="140" t="s">
        <v>72</v>
      </c>
      <c r="G7" s="31"/>
      <c r="H7" s="31" t="s">
        <v>62</v>
      </c>
      <c r="I7" s="31"/>
      <c r="J7" s="31" t="s">
        <v>63</v>
      </c>
      <c r="K7" s="31"/>
      <c r="L7" s="31" t="s">
        <v>64</v>
      </c>
    </row>
    <row r="8" spans="1:23" ht="23" customHeight="1">
      <c r="B8" s="23"/>
      <c r="C8" s="23"/>
      <c r="D8" s="171" t="s">
        <v>3</v>
      </c>
      <c r="E8" s="171"/>
      <c r="F8" s="171"/>
      <c r="G8" s="171"/>
      <c r="H8" s="171"/>
      <c r="I8" s="171"/>
      <c r="J8" s="171"/>
      <c r="K8" s="171"/>
      <c r="L8" s="171"/>
    </row>
    <row r="9" spans="1:23" ht="23.75" customHeight="1">
      <c r="A9" s="43" t="s">
        <v>112</v>
      </c>
      <c r="B9" s="43"/>
      <c r="C9" s="43"/>
      <c r="D9" s="44"/>
      <c r="E9" s="46"/>
      <c r="F9" s="44"/>
      <c r="G9" s="46"/>
      <c r="H9" s="44"/>
      <c r="I9" s="46"/>
      <c r="J9" s="100"/>
      <c r="K9" s="46"/>
      <c r="L9" s="44"/>
    </row>
    <row r="10" spans="1:23" ht="23.75" customHeight="1">
      <c r="A10" s="43" t="s">
        <v>117</v>
      </c>
      <c r="B10" s="43"/>
      <c r="C10" s="43"/>
      <c r="D10" s="44">
        <v>596510</v>
      </c>
      <c r="E10" s="46"/>
      <c r="F10" s="44">
        <v>645169</v>
      </c>
      <c r="G10" s="46"/>
      <c r="H10" s="44">
        <v>64680</v>
      </c>
      <c r="I10" s="46"/>
      <c r="J10" s="100">
        <v>1730598</v>
      </c>
      <c r="K10" s="44"/>
      <c r="L10" s="44">
        <f>SUM(D10:J10)</f>
        <v>3036957</v>
      </c>
    </row>
    <row r="11" spans="1:23" ht="23.75" customHeight="1">
      <c r="A11" s="45" t="s">
        <v>114</v>
      </c>
      <c r="C11" s="113"/>
      <c r="D11" s="101">
        <v>0</v>
      </c>
      <c r="E11" s="97"/>
      <c r="F11" s="101">
        <v>0</v>
      </c>
      <c r="G11" s="97"/>
      <c r="H11" s="101">
        <v>0</v>
      </c>
      <c r="I11" s="24"/>
      <c r="J11" s="6">
        <v>-18458</v>
      </c>
      <c r="K11" s="24"/>
      <c r="L11" s="24">
        <f>SUM(D11:J11)</f>
        <v>-18458</v>
      </c>
      <c r="O11" s="98"/>
      <c r="P11" s="98"/>
      <c r="Q11" s="98"/>
      <c r="R11" s="98"/>
      <c r="S11" s="98"/>
      <c r="T11" s="98"/>
      <c r="U11" s="98"/>
      <c r="V11" s="98"/>
      <c r="W11" s="98"/>
    </row>
    <row r="12" spans="1:23" ht="23.75" customHeight="1">
      <c r="A12" s="43" t="s">
        <v>133</v>
      </c>
      <c r="B12" s="43"/>
      <c r="C12" s="43"/>
      <c r="D12" s="99">
        <f>D10+D11</f>
        <v>596510</v>
      </c>
      <c r="E12" s="53"/>
      <c r="F12" s="99">
        <f>F10+F11</f>
        <v>645169</v>
      </c>
      <c r="G12" s="53"/>
      <c r="H12" s="99">
        <f>H10+H11</f>
        <v>64680</v>
      </c>
      <c r="I12" s="44"/>
      <c r="J12" s="99">
        <f>J10+J11</f>
        <v>1712140</v>
      </c>
      <c r="K12" s="44"/>
      <c r="L12" s="99">
        <f>L10+L11</f>
        <v>3018499</v>
      </c>
    </row>
    <row r="13" spans="1:23" ht="11" customHeight="1">
      <c r="A13" s="43"/>
      <c r="B13" s="43"/>
      <c r="C13" s="43"/>
      <c r="D13" s="52"/>
      <c r="E13" s="53"/>
      <c r="F13" s="52"/>
      <c r="G13" s="53"/>
      <c r="H13" s="52"/>
      <c r="I13" s="44"/>
      <c r="J13" s="44"/>
      <c r="K13" s="44"/>
      <c r="L13" s="44"/>
    </row>
    <row r="14" spans="1:23" ht="23.75" customHeight="1">
      <c r="A14" s="43" t="s">
        <v>136</v>
      </c>
      <c r="B14" s="43"/>
      <c r="C14" s="43"/>
      <c r="D14" s="44"/>
      <c r="E14" s="46"/>
      <c r="F14" s="44"/>
      <c r="G14" s="46"/>
      <c r="H14" s="44"/>
      <c r="I14" s="46"/>
      <c r="J14" s="46"/>
      <c r="K14" s="46"/>
      <c r="L14" s="44"/>
    </row>
    <row r="15" spans="1:23" ht="23.75" customHeight="1">
      <c r="B15" s="45" t="s">
        <v>134</v>
      </c>
      <c r="D15" s="34">
        <v>0</v>
      </c>
      <c r="E15" s="24"/>
      <c r="F15" s="34">
        <v>0</v>
      </c>
      <c r="G15" s="24"/>
      <c r="H15" s="34">
        <v>0</v>
      </c>
      <c r="I15" s="44"/>
      <c r="J15" s="138">
        <v>28546</v>
      </c>
      <c r="K15" s="24"/>
      <c r="L15" s="139">
        <f>SUM(D15:J15)</f>
        <v>28546</v>
      </c>
    </row>
    <row r="16" spans="1:23" ht="23.75" customHeight="1">
      <c r="A16" s="43" t="s">
        <v>137</v>
      </c>
      <c r="B16" s="43"/>
      <c r="C16" s="43"/>
      <c r="D16" s="39">
        <f>SUM(D15:D15)</f>
        <v>0</v>
      </c>
      <c r="E16" s="33"/>
      <c r="F16" s="39">
        <f>SUM(F15:F15)</f>
        <v>0</v>
      </c>
      <c r="G16" s="33"/>
      <c r="H16" s="39">
        <f>SUM(H15:H15)</f>
        <v>0</v>
      </c>
      <c r="I16" s="44"/>
      <c r="J16" s="25">
        <f>SUM(J15:J15)</f>
        <v>28546</v>
      </c>
      <c r="K16" s="44"/>
      <c r="L16" s="25">
        <f>SUM(L15:L15)</f>
        <v>28546</v>
      </c>
    </row>
    <row r="17" spans="1:12" ht="23.75" customHeight="1">
      <c r="D17" s="32"/>
      <c r="E17" s="24"/>
      <c r="F17" s="32"/>
      <c r="G17" s="24"/>
      <c r="H17" s="32"/>
      <c r="I17" s="44"/>
      <c r="J17" s="6"/>
      <c r="K17" s="24"/>
      <c r="L17" s="24"/>
    </row>
    <row r="18" spans="1:12" ht="23.75" customHeight="1" thickBot="1">
      <c r="A18" s="5" t="s">
        <v>113</v>
      </c>
      <c r="B18" s="5"/>
      <c r="C18" s="5"/>
      <c r="D18" s="54">
        <f>+D12+D16</f>
        <v>596510</v>
      </c>
      <c r="E18" s="55"/>
      <c r="F18" s="54">
        <f>+F12+F16</f>
        <v>645169</v>
      </c>
      <c r="G18" s="55"/>
      <c r="H18" s="54">
        <f>+H12+H16</f>
        <v>64680</v>
      </c>
      <c r="I18" s="44"/>
      <c r="J18" s="54">
        <f>+J12+J16</f>
        <v>1740686</v>
      </c>
      <c r="K18" s="44"/>
      <c r="L18" s="54">
        <f>+L12+L16</f>
        <v>3047045</v>
      </c>
    </row>
    <row r="19" spans="1:12" ht="23.75" customHeight="1" thickTop="1"/>
    <row r="20" spans="1:12" ht="23.75" customHeight="1">
      <c r="L20" s="92"/>
    </row>
    <row r="21" spans="1:12" ht="23.75" customHeight="1">
      <c r="A21" s="35" t="s">
        <v>37</v>
      </c>
      <c r="B21" s="43"/>
      <c r="C21" s="43"/>
      <c r="J21" s="26"/>
      <c r="K21" s="26"/>
    </row>
    <row r="22" spans="1:12" ht="23.75" customHeight="1">
      <c r="A22" s="35" t="s">
        <v>81</v>
      </c>
      <c r="B22" s="43"/>
      <c r="C22" s="43"/>
      <c r="J22" s="26"/>
      <c r="K22" s="26"/>
    </row>
    <row r="23" spans="1:12" ht="23.75" customHeight="1">
      <c r="A23" s="36"/>
      <c r="B23" s="27"/>
      <c r="C23" s="27"/>
      <c r="D23" s="28"/>
      <c r="E23" s="28"/>
      <c r="F23" s="28"/>
      <c r="G23" s="28"/>
      <c r="H23" s="29"/>
      <c r="I23" s="29"/>
      <c r="J23" s="29"/>
      <c r="K23" s="30"/>
      <c r="L23" s="30"/>
    </row>
    <row r="24" spans="1:12" ht="23.75" customHeight="1">
      <c r="A24" s="43"/>
      <c r="B24" s="43"/>
      <c r="C24" s="43"/>
      <c r="D24" s="21"/>
      <c r="E24" s="21"/>
      <c r="F24" s="31"/>
      <c r="G24" s="21"/>
      <c r="H24" s="172" t="s">
        <v>33</v>
      </c>
      <c r="I24" s="172"/>
      <c r="J24" s="172"/>
      <c r="K24" s="21"/>
      <c r="L24" s="21"/>
    </row>
    <row r="25" spans="1:12" ht="23.75" customHeight="1">
      <c r="A25" s="43"/>
      <c r="B25" s="43"/>
      <c r="C25" s="43"/>
      <c r="D25" s="31" t="s">
        <v>30</v>
      </c>
      <c r="E25" s="31"/>
      <c r="G25" s="31"/>
      <c r="H25" s="31"/>
      <c r="I25" s="22"/>
      <c r="J25" s="22"/>
      <c r="K25" s="22"/>
    </row>
    <row r="26" spans="1:12" ht="23.75" customHeight="1">
      <c r="D26" s="31" t="s">
        <v>56</v>
      </c>
      <c r="E26" s="31"/>
      <c r="F26" s="31" t="s">
        <v>57</v>
      </c>
      <c r="G26" s="31"/>
      <c r="H26" s="31" t="s">
        <v>58</v>
      </c>
      <c r="I26" s="22"/>
      <c r="J26" s="31" t="s">
        <v>59</v>
      </c>
      <c r="K26" s="31"/>
      <c r="L26" s="31" t="s">
        <v>60</v>
      </c>
    </row>
    <row r="27" spans="1:12" ht="23.75" customHeight="1">
      <c r="B27" s="93"/>
      <c r="C27" s="22"/>
      <c r="D27" s="31" t="s">
        <v>61</v>
      </c>
      <c r="E27" s="31"/>
      <c r="F27" s="31" t="s">
        <v>72</v>
      </c>
      <c r="G27" s="31"/>
      <c r="H27" s="31" t="s">
        <v>62</v>
      </c>
      <c r="I27" s="31"/>
      <c r="J27" s="31" t="s">
        <v>63</v>
      </c>
      <c r="K27" s="31"/>
      <c r="L27" s="31" t="s">
        <v>64</v>
      </c>
    </row>
    <row r="28" spans="1:12" ht="23.75" customHeight="1">
      <c r="B28" s="23"/>
      <c r="D28" s="171" t="s">
        <v>3</v>
      </c>
      <c r="E28" s="171"/>
      <c r="F28" s="171"/>
      <c r="G28" s="171"/>
      <c r="H28" s="171"/>
      <c r="I28" s="171"/>
      <c r="J28" s="171"/>
      <c r="K28" s="171"/>
      <c r="L28" s="171"/>
    </row>
    <row r="29" spans="1:12" ht="23.75" customHeight="1">
      <c r="A29" s="43" t="s">
        <v>129</v>
      </c>
      <c r="B29" s="43"/>
      <c r="C29" s="43"/>
      <c r="D29" s="44"/>
      <c r="E29" s="46"/>
      <c r="F29" s="44"/>
      <c r="G29" s="46"/>
      <c r="H29" s="44"/>
      <c r="I29" s="46"/>
      <c r="J29" s="100"/>
      <c r="K29" s="46"/>
      <c r="L29" s="44"/>
    </row>
    <row r="30" spans="1:12" ht="23.75" customHeight="1">
      <c r="A30" s="43" t="s">
        <v>130</v>
      </c>
      <c r="B30" s="43"/>
      <c r="C30" s="43"/>
      <c r="D30" s="52">
        <v>596510</v>
      </c>
      <c r="E30" s="53"/>
      <c r="F30" s="52">
        <v>645169</v>
      </c>
      <c r="G30" s="53"/>
      <c r="H30" s="52">
        <v>64680</v>
      </c>
      <c r="I30" s="44"/>
      <c r="J30" s="52">
        <v>1700735</v>
      </c>
      <c r="K30" s="44"/>
      <c r="L30" s="52">
        <v>3007094</v>
      </c>
    </row>
    <row r="31" spans="1:12" ht="11" customHeight="1">
      <c r="A31" s="43"/>
      <c r="B31" s="43"/>
      <c r="C31" s="43"/>
      <c r="D31" s="52"/>
      <c r="E31" s="53"/>
      <c r="F31" s="52"/>
      <c r="G31" s="53"/>
      <c r="H31" s="52"/>
      <c r="I31" s="44"/>
      <c r="J31" s="44"/>
      <c r="K31" s="44"/>
      <c r="L31" s="44"/>
    </row>
    <row r="32" spans="1:12" ht="23.75" customHeight="1">
      <c r="A32" s="43" t="s">
        <v>136</v>
      </c>
      <c r="B32" s="43"/>
      <c r="C32" s="43"/>
      <c r="D32" s="44"/>
      <c r="E32" s="46"/>
      <c r="F32" s="44"/>
      <c r="G32" s="46"/>
      <c r="H32" s="44"/>
      <c r="I32" s="46"/>
      <c r="J32" s="46"/>
      <c r="K32" s="46"/>
      <c r="L32" s="44"/>
    </row>
    <row r="33" spans="1:12" ht="23.75" customHeight="1">
      <c r="B33" s="45" t="s">
        <v>134</v>
      </c>
      <c r="D33" s="34">
        <v>0</v>
      </c>
      <c r="E33" s="24"/>
      <c r="F33" s="34">
        <v>0</v>
      </c>
      <c r="G33" s="24"/>
      <c r="H33" s="34">
        <v>0</v>
      </c>
      <c r="I33" s="44"/>
      <c r="J33" s="138">
        <v>28576</v>
      </c>
      <c r="K33" s="24"/>
      <c r="L33" s="139">
        <f>SUM(D33:J33)</f>
        <v>28576</v>
      </c>
    </row>
    <row r="34" spans="1:12" ht="23.75" customHeight="1">
      <c r="A34" s="43" t="s">
        <v>137</v>
      </c>
      <c r="B34" s="43"/>
      <c r="C34" s="43"/>
      <c r="D34" s="39">
        <f>SUM(D33:D33)</f>
        <v>0</v>
      </c>
      <c r="E34" s="33"/>
      <c r="F34" s="39">
        <f>SUM(F33:F33)</f>
        <v>0</v>
      </c>
      <c r="G34" s="33"/>
      <c r="H34" s="39">
        <f>SUM(H33:H33)</f>
        <v>0</v>
      </c>
      <c r="I34" s="44"/>
      <c r="J34" s="25">
        <f>SUM(J33:J33)</f>
        <v>28576</v>
      </c>
      <c r="K34" s="44"/>
      <c r="L34" s="25">
        <f>SUM(L33:L33)</f>
        <v>28576</v>
      </c>
    </row>
    <row r="35" spans="1:12" ht="23.75" customHeight="1">
      <c r="D35" s="32"/>
      <c r="E35" s="24"/>
      <c r="F35" s="32"/>
      <c r="G35" s="24"/>
      <c r="H35" s="32"/>
      <c r="I35" s="44"/>
      <c r="J35" s="6"/>
      <c r="K35" s="24"/>
      <c r="L35" s="24"/>
    </row>
    <row r="36" spans="1:12" ht="23.75" customHeight="1" thickBot="1">
      <c r="A36" s="5" t="s">
        <v>131</v>
      </c>
      <c r="B36" s="5"/>
      <c r="C36" s="5"/>
      <c r="D36" s="54">
        <f>+D30+D34</f>
        <v>596510</v>
      </c>
      <c r="E36" s="55"/>
      <c r="F36" s="54">
        <f>+F30+F34</f>
        <v>645169</v>
      </c>
      <c r="G36" s="55"/>
      <c r="H36" s="54">
        <f>+H30+H34</f>
        <v>64680</v>
      </c>
      <c r="I36" s="44"/>
      <c r="J36" s="54">
        <f>+J30+J34</f>
        <v>1729311</v>
      </c>
      <c r="K36" s="44"/>
      <c r="L36" s="54">
        <f>+L30+L34</f>
        <v>3035670</v>
      </c>
    </row>
    <row r="37" spans="1:12" ht="23.75" customHeight="1" thickTop="1"/>
    <row r="38" spans="1:12" ht="23.75" customHeight="1">
      <c r="L38" s="48"/>
    </row>
    <row r="39" spans="1:12" ht="23.75" customHeight="1">
      <c r="L39" s="92"/>
    </row>
    <row r="40" spans="1:12" ht="23.75" customHeight="1"/>
    <row r="41" spans="1:12" ht="23.75" customHeight="1"/>
    <row r="42" spans="1:12" ht="23.75" customHeight="1"/>
    <row r="43" spans="1:12" ht="23.75" customHeight="1"/>
    <row r="44" spans="1:12" ht="23.75" customHeight="1"/>
    <row r="45" spans="1:12" ht="23.75" customHeight="1"/>
    <row r="46" spans="1:12" ht="23.75" customHeight="1"/>
    <row r="47" spans="1:12" ht="23.75" customHeight="1"/>
    <row r="48" spans="1:12" ht="23.75" customHeight="1"/>
    <row r="49" ht="23.75" customHeight="1"/>
    <row r="50" ht="23.75" customHeight="1"/>
    <row r="51" ht="23.75" customHeight="1"/>
    <row r="52" ht="23.75" customHeight="1"/>
    <row r="53" ht="23.75" customHeight="1"/>
    <row r="54" ht="23.75" customHeight="1"/>
    <row r="55" ht="23.75" customHeight="1"/>
  </sheetData>
  <mergeCells count="4">
    <mergeCell ref="D28:L28"/>
    <mergeCell ref="H4:J4"/>
    <mergeCell ref="D8:L8"/>
    <mergeCell ref="H24:J24"/>
  </mergeCells>
  <pageMargins left="0.8" right="0.8" top="0.48" bottom="0.5" header="0.4" footer="0.5"/>
  <pageSetup paperSize="9" scale="97" firstPageNumber="7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783F0-95D5-448E-A9AA-3EB2F693E65C}">
  <sheetPr>
    <tabColor rgb="FFFF0000"/>
  </sheetPr>
  <dimension ref="A1:N150"/>
  <sheetViews>
    <sheetView view="pageBreakPreview" topLeftCell="A29" zoomScaleNormal="100" zoomScaleSheetLayoutView="100" workbookViewId="0">
      <selection activeCell="A25" sqref="A25"/>
    </sheetView>
  </sheetViews>
  <sheetFormatPr defaultRowHeight="21.75" customHeight="1"/>
  <cols>
    <col min="1" max="1" width="61.19921875" customWidth="1"/>
    <col min="2" max="2" width="9" customWidth="1"/>
    <col min="3" max="3" width="2.09765625" customWidth="1"/>
    <col min="4" max="4" width="13.8984375" style="162" customWidth="1"/>
    <col min="5" max="5" width="2.09765625" customWidth="1"/>
    <col min="6" max="6" width="13.8984375" customWidth="1"/>
    <col min="7" max="7" width="2.59765625" customWidth="1"/>
    <col min="9" max="9" width="9.5" bestFit="1" customWidth="1"/>
    <col min="10" max="10" width="9.59765625" bestFit="1" customWidth="1"/>
    <col min="259" max="259" width="67.19921875" customWidth="1"/>
    <col min="260" max="260" width="13.8984375" customWidth="1"/>
    <col min="261" max="261" width="2.09765625" customWidth="1"/>
    <col min="262" max="262" width="13.8984375" customWidth="1"/>
    <col min="263" max="263" width="2.59765625" customWidth="1"/>
    <col min="266" max="266" width="9.59765625" bestFit="1" customWidth="1"/>
    <col min="515" max="515" width="67.19921875" customWidth="1"/>
    <col min="516" max="516" width="13.8984375" customWidth="1"/>
    <col min="517" max="517" width="2.09765625" customWidth="1"/>
    <col min="518" max="518" width="13.8984375" customWidth="1"/>
    <col min="519" max="519" width="2.59765625" customWidth="1"/>
    <col min="522" max="522" width="9.59765625" bestFit="1" customWidth="1"/>
    <col min="771" max="771" width="67.19921875" customWidth="1"/>
    <col min="772" max="772" width="13.8984375" customWidth="1"/>
    <col min="773" max="773" width="2.09765625" customWidth="1"/>
    <col min="774" max="774" width="13.8984375" customWidth="1"/>
    <col min="775" max="775" width="2.59765625" customWidth="1"/>
    <col min="778" max="778" width="9.59765625" bestFit="1" customWidth="1"/>
    <col min="1027" max="1027" width="67.19921875" customWidth="1"/>
    <col min="1028" max="1028" width="13.8984375" customWidth="1"/>
    <col min="1029" max="1029" width="2.09765625" customWidth="1"/>
    <col min="1030" max="1030" width="13.8984375" customWidth="1"/>
    <col min="1031" max="1031" width="2.59765625" customWidth="1"/>
    <col min="1034" max="1034" width="9.59765625" bestFit="1" customWidth="1"/>
    <col min="1283" max="1283" width="67.19921875" customWidth="1"/>
    <col min="1284" max="1284" width="13.8984375" customWidth="1"/>
    <col min="1285" max="1285" width="2.09765625" customWidth="1"/>
    <col min="1286" max="1286" width="13.8984375" customWidth="1"/>
    <col min="1287" max="1287" width="2.59765625" customWidth="1"/>
    <col min="1290" max="1290" width="9.59765625" bestFit="1" customWidth="1"/>
    <col min="1539" max="1539" width="67.19921875" customWidth="1"/>
    <col min="1540" max="1540" width="13.8984375" customWidth="1"/>
    <col min="1541" max="1541" width="2.09765625" customWidth="1"/>
    <col min="1542" max="1542" width="13.8984375" customWidth="1"/>
    <col min="1543" max="1543" width="2.59765625" customWidth="1"/>
    <col min="1546" max="1546" width="9.59765625" bestFit="1" customWidth="1"/>
    <col min="1795" max="1795" width="67.19921875" customWidth="1"/>
    <col min="1796" max="1796" width="13.8984375" customWidth="1"/>
    <col min="1797" max="1797" width="2.09765625" customWidth="1"/>
    <col min="1798" max="1798" width="13.8984375" customWidth="1"/>
    <col min="1799" max="1799" width="2.59765625" customWidth="1"/>
    <col min="1802" max="1802" width="9.59765625" bestFit="1" customWidth="1"/>
    <col min="2051" max="2051" width="67.19921875" customWidth="1"/>
    <col min="2052" max="2052" width="13.8984375" customWidth="1"/>
    <col min="2053" max="2053" width="2.09765625" customWidth="1"/>
    <col min="2054" max="2054" width="13.8984375" customWidth="1"/>
    <col min="2055" max="2055" width="2.59765625" customWidth="1"/>
    <col min="2058" max="2058" width="9.59765625" bestFit="1" customWidth="1"/>
    <col min="2307" max="2307" width="67.19921875" customWidth="1"/>
    <col min="2308" max="2308" width="13.8984375" customWidth="1"/>
    <col min="2309" max="2309" width="2.09765625" customWidth="1"/>
    <col min="2310" max="2310" width="13.8984375" customWidth="1"/>
    <col min="2311" max="2311" width="2.59765625" customWidth="1"/>
    <col min="2314" max="2314" width="9.59765625" bestFit="1" customWidth="1"/>
    <col min="2563" max="2563" width="67.19921875" customWidth="1"/>
    <col min="2564" max="2564" width="13.8984375" customWidth="1"/>
    <col min="2565" max="2565" width="2.09765625" customWidth="1"/>
    <col min="2566" max="2566" width="13.8984375" customWidth="1"/>
    <col min="2567" max="2567" width="2.59765625" customWidth="1"/>
    <col min="2570" max="2570" width="9.59765625" bestFit="1" customWidth="1"/>
    <col min="2819" max="2819" width="67.19921875" customWidth="1"/>
    <col min="2820" max="2820" width="13.8984375" customWidth="1"/>
    <col min="2821" max="2821" width="2.09765625" customWidth="1"/>
    <col min="2822" max="2822" width="13.8984375" customWidth="1"/>
    <col min="2823" max="2823" width="2.59765625" customWidth="1"/>
    <col min="2826" max="2826" width="9.59765625" bestFit="1" customWidth="1"/>
    <col min="3075" max="3075" width="67.19921875" customWidth="1"/>
    <col min="3076" max="3076" width="13.8984375" customWidth="1"/>
    <col min="3077" max="3077" width="2.09765625" customWidth="1"/>
    <col min="3078" max="3078" width="13.8984375" customWidth="1"/>
    <col min="3079" max="3079" width="2.59765625" customWidth="1"/>
    <col min="3082" max="3082" width="9.59765625" bestFit="1" customWidth="1"/>
    <col min="3331" max="3331" width="67.19921875" customWidth="1"/>
    <col min="3332" max="3332" width="13.8984375" customWidth="1"/>
    <col min="3333" max="3333" width="2.09765625" customWidth="1"/>
    <col min="3334" max="3334" width="13.8984375" customWidth="1"/>
    <col min="3335" max="3335" width="2.59765625" customWidth="1"/>
    <col min="3338" max="3338" width="9.59765625" bestFit="1" customWidth="1"/>
    <col min="3587" max="3587" width="67.19921875" customWidth="1"/>
    <col min="3588" max="3588" width="13.8984375" customWidth="1"/>
    <col min="3589" max="3589" width="2.09765625" customWidth="1"/>
    <col min="3590" max="3590" width="13.8984375" customWidth="1"/>
    <col min="3591" max="3591" width="2.59765625" customWidth="1"/>
    <col min="3594" max="3594" width="9.59765625" bestFit="1" customWidth="1"/>
    <col min="3843" max="3843" width="67.19921875" customWidth="1"/>
    <col min="3844" max="3844" width="13.8984375" customWidth="1"/>
    <col min="3845" max="3845" width="2.09765625" customWidth="1"/>
    <col min="3846" max="3846" width="13.8984375" customWidth="1"/>
    <col min="3847" max="3847" width="2.59765625" customWidth="1"/>
    <col min="3850" max="3850" width="9.59765625" bestFit="1" customWidth="1"/>
    <col min="4099" max="4099" width="67.19921875" customWidth="1"/>
    <col min="4100" max="4100" width="13.8984375" customWidth="1"/>
    <col min="4101" max="4101" width="2.09765625" customWidth="1"/>
    <col min="4102" max="4102" width="13.8984375" customWidth="1"/>
    <col min="4103" max="4103" width="2.59765625" customWidth="1"/>
    <col min="4106" max="4106" width="9.59765625" bestFit="1" customWidth="1"/>
    <col min="4355" max="4355" width="67.19921875" customWidth="1"/>
    <col min="4356" max="4356" width="13.8984375" customWidth="1"/>
    <col min="4357" max="4357" width="2.09765625" customWidth="1"/>
    <col min="4358" max="4358" width="13.8984375" customWidth="1"/>
    <col min="4359" max="4359" width="2.59765625" customWidth="1"/>
    <col min="4362" max="4362" width="9.59765625" bestFit="1" customWidth="1"/>
    <col min="4611" max="4611" width="67.19921875" customWidth="1"/>
    <col min="4612" max="4612" width="13.8984375" customWidth="1"/>
    <col min="4613" max="4613" width="2.09765625" customWidth="1"/>
    <col min="4614" max="4614" width="13.8984375" customWidth="1"/>
    <col min="4615" max="4615" width="2.59765625" customWidth="1"/>
    <col min="4618" max="4618" width="9.59765625" bestFit="1" customWidth="1"/>
    <col min="4867" max="4867" width="67.19921875" customWidth="1"/>
    <col min="4868" max="4868" width="13.8984375" customWidth="1"/>
    <col min="4869" max="4869" width="2.09765625" customWidth="1"/>
    <col min="4870" max="4870" width="13.8984375" customWidth="1"/>
    <col min="4871" max="4871" width="2.59765625" customWidth="1"/>
    <col min="4874" max="4874" width="9.59765625" bestFit="1" customWidth="1"/>
    <col min="5123" max="5123" width="67.19921875" customWidth="1"/>
    <col min="5124" max="5124" width="13.8984375" customWidth="1"/>
    <col min="5125" max="5125" width="2.09765625" customWidth="1"/>
    <col min="5126" max="5126" width="13.8984375" customWidth="1"/>
    <col min="5127" max="5127" width="2.59765625" customWidth="1"/>
    <col min="5130" max="5130" width="9.59765625" bestFit="1" customWidth="1"/>
    <col min="5379" max="5379" width="67.19921875" customWidth="1"/>
    <col min="5380" max="5380" width="13.8984375" customWidth="1"/>
    <col min="5381" max="5381" width="2.09765625" customWidth="1"/>
    <col min="5382" max="5382" width="13.8984375" customWidth="1"/>
    <col min="5383" max="5383" width="2.59765625" customWidth="1"/>
    <col min="5386" max="5386" width="9.59765625" bestFit="1" customWidth="1"/>
    <col min="5635" max="5635" width="67.19921875" customWidth="1"/>
    <col min="5636" max="5636" width="13.8984375" customWidth="1"/>
    <col min="5637" max="5637" width="2.09765625" customWidth="1"/>
    <col min="5638" max="5638" width="13.8984375" customWidth="1"/>
    <col min="5639" max="5639" width="2.59765625" customWidth="1"/>
    <col min="5642" max="5642" width="9.59765625" bestFit="1" customWidth="1"/>
    <col min="5891" max="5891" width="67.19921875" customWidth="1"/>
    <col min="5892" max="5892" width="13.8984375" customWidth="1"/>
    <col min="5893" max="5893" width="2.09765625" customWidth="1"/>
    <col min="5894" max="5894" width="13.8984375" customWidth="1"/>
    <col min="5895" max="5895" width="2.59765625" customWidth="1"/>
    <col min="5898" max="5898" width="9.59765625" bestFit="1" customWidth="1"/>
    <col min="6147" max="6147" width="67.19921875" customWidth="1"/>
    <col min="6148" max="6148" width="13.8984375" customWidth="1"/>
    <col min="6149" max="6149" width="2.09765625" customWidth="1"/>
    <col min="6150" max="6150" width="13.8984375" customWidth="1"/>
    <col min="6151" max="6151" width="2.59765625" customWidth="1"/>
    <col min="6154" max="6154" width="9.59765625" bestFit="1" customWidth="1"/>
    <col min="6403" max="6403" width="67.19921875" customWidth="1"/>
    <col min="6404" max="6404" width="13.8984375" customWidth="1"/>
    <col min="6405" max="6405" width="2.09765625" customWidth="1"/>
    <col min="6406" max="6406" width="13.8984375" customWidth="1"/>
    <col min="6407" max="6407" width="2.59765625" customWidth="1"/>
    <col min="6410" max="6410" width="9.59765625" bestFit="1" customWidth="1"/>
    <col min="6659" max="6659" width="67.19921875" customWidth="1"/>
    <col min="6660" max="6660" width="13.8984375" customWidth="1"/>
    <col min="6661" max="6661" width="2.09765625" customWidth="1"/>
    <col min="6662" max="6662" width="13.8984375" customWidth="1"/>
    <col min="6663" max="6663" width="2.59765625" customWidth="1"/>
    <col min="6666" max="6666" width="9.59765625" bestFit="1" customWidth="1"/>
    <col min="6915" max="6915" width="67.19921875" customWidth="1"/>
    <col min="6916" max="6916" width="13.8984375" customWidth="1"/>
    <col min="6917" max="6917" width="2.09765625" customWidth="1"/>
    <col min="6918" max="6918" width="13.8984375" customWidth="1"/>
    <col min="6919" max="6919" width="2.59765625" customWidth="1"/>
    <col min="6922" max="6922" width="9.59765625" bestFit="1" customWidth="1"/>
    <col min="7171" max="7171" width="67.19921875" customWidth="1"/>
    <col min="7172" max="7172" width="13.8984375" customWidth="1"/>
    <col min="7173" max="7173" width="2.09765625" customWidth="1"/>
    <col min="7174" max="7174" width="13.8984375" customWidth="1"/>
    <col min="7175" max="7175" width="2.59765625" customWidth="1"/>
    <col min="7178" max="7178" width="9.59765625" bestFit="1" customWidth="1"/>
    <col min="7427" max="7427" width="67.19921875" customWidth="1"/>
    <col min="7428" max="7428" width="13.8984375" customWidth="1"/>
    <col min="7429" max="7429" width="2.09765625" customWidth="1"/>
    <col min="7430" max="7430" width="13.8984375" customWidth="1"/>
    <col min="7431" max="7431" width="2.59765625" customWidth="1"/>
    <col min="7434" max="7434" width="9.59765625" bestFit="1" customWidth="1"/>
    <col min="7683" max="7683" width="67.19921875" customWidth="1"/>
    <col min="7684" max="7684" width="13.8984375" customWidth="1"/>
    <col min="7685" max="7685" width="2.09765625" customWidth="1"/>
    <col min="7686" max="7686" width="13.8984375" customWidth="1"/>
    <col min="7687" max="7687" width="2.59765625" customWidth="1"/>
    <col min="7690" max="7690" width="9.59765625" bestFit="1" customWidth="1"/>
    <col min="7939" max="7939" width="67.19921875" customWidth="1"/>
    <col min="7940" max="7940" width="13.8984375" customWidth="1"/>
    <col min="7941" max="7941" width="2.09765625" customWidth="1"/>
    <col min="7942" max="7942" width="13.8984375" customWidth="1"/>
    <col min="7943" max="7943" width="2.59765625" customWidth="1"/>
    <col min="7946" max="7946" width="9.59765625" bestFit="1" customWidth="1"/>
    <col min="8195" max="8195" width="67.19921875" customWidth="1"/>
    <col min="8196" max="8196" width="13.8984375" customWidth="1"/>
    <col min="8197" max="8197" width="2.09765625" customWidth="1"/>
    <col min="8198" max="8198" width="13.8984375" customWidth="1"/>
    <col min="8199" max="8199" width="2.59765625" customWidth="1"/>
    <col min="8202" max="8202" width="9.59765625" bestFit="1" customWidth="1"/>
    <col min="8451" max="8451" width="67.19921875" customWidth="1"/>
    <col min="8452" max="8452" width="13.8984375" customWidth="1"/>
    <col min="8453" max="8453" width="2.09765625" customWidth="1"/>
    <col min="8454" max="8454" width="13.8984375" customWidth="1"/>
    <col min="8455" max="8455" width="2.59765625" customWidth="1"/>
    <col min="8458" max="8458" width="9.59765625" bestFit="1" customWidth="1"/>
    <col min="8707" max="8707" width="67.19921875" customWidth="1"/>
    <col min="8708" max="8708" width="13.8984375" customWidth="1"/>
    <col min="8709" max="8709" width="2.09765625" customWidth="1"/>
    <col min="8710" max="8710" width="13.8984375" customWidth="1"/>
    <col min="8711" max="8711" width="2.59765625" customWidth="1"/>
    <col min="8714" max="8714" width="9.59765625" bestFit="1" customWidth="1"/>
    <col min="8963" max="8963" width="67.19921875" customWidth="1"/>
    <col min="8964" max="8964" width="13.8984375" customWidth="1"/>
    <col min="8965" max="8965" width="2.09765625" customWidth="1"/>
    <col min="8966" max="8966" width="13.8984375" customWidth="1"/>
    <col min="8967" max="8967" width="2.59765625" customWidth="1"/>
    <col min="8970" max="8970" width="9.59765625" bestFit="1" customWidth="1"/>
    <col min="9219" max="9219" width="67.19921875" customWidth="1"/>
    <col min="9220" max="9220" width="13.8984375" customWidth="1"/>
    <col min="9221" max="9221" width="2.09765625" customWidth="1"/>
    <col min="9222" max="9222" width="13.8984375" customWidth="1"/>
    <col min="9223" max="9223" width="2.59765625" customWidth="1"/>
    <col min="9226" max="9226" width="9.59765625" bestFit="1" customWidth="1"/>
    <col min="9475" max="9475" width="67.19921875" customWidth="1"/>
    <col min="9476" max="9476" width="13.8984375" customWidth="1"/>
    <col min="9477" max="9477" width="2.09765625" customWidth="1"/>
    <col min="9478" max="9478" width="13.8984375" customWidth="1"/>
    <col min="9479" max="9479" width="2.59765625" customWidth="1"/>
    <col min="9482" max="9482" width="9.59765625" bestFit="1" customWidth="1"/>
    <col min="9731" max="9731" width="67.19921875" customWidth="1"/>
    <col min="9732" max="9732" width="13.8984375" customWidth="1"/>
    <col min="9733" max="9733" width="2.09765625" customWidth="1"/>
    <col min="9734" max="9734" width="13.8984375" customWidth="1"/>
    <col min="9735" max="9735" width="2.59765625" customWidth="1"/>
    <col min="9738" max="9738" width="9.59765625" bestFit="1" customWidth="1"/>
    <col min="9987" max="9987" width="67.19921875" customWidth="1"/>
    <col min="9988" max="9988" width="13.8984375" customWidth="1"/>
    <col min="9989" max="9989" width="2.09765625" customWidth="1"/>
    <col min="9990" max="9990" width="13.8984375" customWidth="1"/>
    <col min="9991" max="9991" width="2.59765625" customWidth="1"/>
    <col min="9994" max="9994" width="9.59765625" bestFit="1" customWidth="1"/>
    <col min="10243" max="10243" width="67.19921875" customWidth="1"/>
    <col min="10244" max="10244" width="13.8984375" customWidth="1"/>
    <col min="10245" max="10245" width="2.09765625" customWidth="1"/>
    <col min="10246" max="10246" width="13.8984375" customWidth="1"/>
    <col min="10247" max="10247" width="2.59765625" customWidth="1"/>
    <col min="10250" max="10250" width="9.59765625" bestFit="1" customWidth="1"/>
    <col min="10499" max="10499" width="67.19921875" customWidth="1"/>
    <col min="10500" max="10500" width="13.8984375" customWidth="1"/>
    <col min="10501" max="10501" width="2.09765625" customWidth="1"/>
    <col min="10502" max="10502" width="13.8984375" customWidth="1"/>
    <col min="10503" max="10503" width="2.59765625" customWidth="1"/>
    <col min="10506" max="10506" width="9.59765625" bestFit="1" customWidth="1"/>
    <col min="10755" max="10755" width="67.19921875" customWidth="1"/>
    <col min="10756" max="10756" width="13.8984375" customWidth="1"/>
    <col min="10757" max="10757" width="2.09765625" customWidth="1"/>
    <col min="10758" max="10758" width="13.8984375" customWidth="1"/>
    <col min="10759" max="10759" width="2.59765625" customWidth="1"/>
    <col min="10762" max="10762" width="9.59765625" bestFit="1" customWidth="1"/>
    <col min="11011" max="11011" width="67.19921875" customWidth="1"/>
    <col min="11012" max="11012" width="13.8984375" customWidth="1"/>
    <col min="11013" max="11013" width="2.09765625" customWidth="1"/>
    <col min="11014" max="11014" width="13.8984375" customWidth="1"/>
    <col min="11015" max="11015" width="2.59765625" customWidth="1"/>
    <col min="11018" max="11018" width="9.59765625" bestFit="1" customWidth="1"/>
    <col min="11267" max="11267" width="67.19921875" customWidth="1"/>
    <col min="11268" max="11268" width="13.8984375" customWidth="1"/>
    <col min="11269" max="11269" width="2.09765625" customWidth="1"/>
    <col min="11270" max="11270" width="13.8984375" customWidth="1"/>
    <col min="11271" max="11271" width="2.59765625" customWidth="1"/>
    <col min="11274" max="11274" width="9.59765625" bestFit="1" customWidth="1"/>
    <col min="11523" max="11523" width="67.19921875" customWidth="1"/>
    <col min="11524" max="11524" width="13.8984375" customWidth="1"/>
    <col min="11525" max="11525" width="2.09765625" customWidth="1"/>
    <col min="11526" max="11526" width="13.8984375" customWidth="1"/>
    <col min="11527" max="11527" width="2.59765625" customWidth="1"/>
    <col min="11530" max="11530" width="9.59765625" bestFit="1" customWidth="1"/>
    <col min="11779" max="11779" width="67.19921875" customWidth="1"/>
    <col min="11780" max="11780" width="13.8984375" customWidth="1"/>
    <col min="11781" max="11781" width="2.09765625" customWidth="1"/>
    <col min="11782" max="11782" width="13.8984375" customWidth="1"/>
    <col min="11783" max="11783" width="2.59765625" customWidth="1"/>
    <col min="11786" max="11786" width="9.59765625" bestFit="1" customWidth="1"/>
    <col min="12035" max="12035" width="67.19921875" customWidth="1"/>
    <col min="12036" max="12036" width="13.8984375" customWidth="1"/>
    <col min="12037" max="12037" width="2.09765625" customWidth="1"/>
    <col min="12038" max="12038" width="13.8984375" customWidth="1"/>
    <col min="12039" max="12039" width="2.59765625" customWidth="1"/>
    <col min="12042" max="12042" width="9.59765625" bestFit="1" customWidth="1"/>
    <col min="12291" max="12291" width="67.19921875" customWidth="1"/>
    <col min="12292" max="12292" width="13.8984375" customWidth="1"/>
    <col min="12293" max="12293" width="2.09765625" customWidth="1"/>
    <col min="12294" max="12294" width="13.8984375" customWidth="1"/>
    <col min="12295" max="12295" width="2.59765625" customWidth="1"/>
    <col min="12298" max="12298" width="9.59765625" bestFit="1" customWidth="1"/>
    <col min="12547" max="12547" width="67.19921875" customWidth="1"/>
    <col min="12548" max="12548" width="13.8984375" customWidth="1"/>
    <col min="12549" max="12549" width="2.09765625" customWidth="1"/>
    <col min="12550" max="12550" width="13.8984375" customWidth="1"/>
    <col min="12551" max="12551" width="2.59765625" customWidth="1"/>
    <col min="12554" max="12554" width="9.59765625" bestFit="1" customWidth="1"/>
    <col min="12803" max="12803" width="67.19921875" customWidth="1"/>
    <col min="12804" max="12804" width="13.8984375" customWidth="1"/>
    <col min="12805" max="12805" width="2.09765625" customWidth="1"/>
    <col min="12806" max="12806" width="13.8984375" customWidth="1"/>
    <col min="12807" max="12807" width="2.59765625" customWidth="1"/>
    <col min="12810" max="12810" width="9.59765625" bestFit="1" customWidth="1"/>
    <col min="13059" max="13059" width="67.19921875" customWidth="1"/>
    <col min="13060" max="13060" width="13.8984375" customWidth="1"/>
    <col min="13061" max="13061" width="2.09765625" customWidth="1"/>
    <col min="13062" max="13062" width="13.8984375" customWidth="1"/>
    <col min="13063" max="13063" width="2.59765625" customWidth="1"/>
    <col min="13066" max="13066" width="9.59765625" bestFit="1" customWidth="1"/>
    <col min="13315" max="13315" width="67.19921875" customWidth="1"/>
    <col min="13316" max="13316" width="13.8984375" customWidth="1"/>
    <col min="13317" max="13317" width="2.09765625" customWidth="1"/>
    <col min="13318" max="13318" width="13.8984375" customWidth="1"/>
    <col min="13319" max="13319" width="2.59765625" customWidth="1"/>
    <col min="13322" max="13322" width="9.59765625" bestFit="1" customWidth="1"/>
    <col min="13571" max="13571" width="67.19921875" customWidth="1"/>
    <col min="13572" max="13572" width="13.8984375" customWidth="1"/>
    <col min="13573" max="13573" width="2.09765625" customWidth="1"/>
    <col min="13574" max="13574" width="13.8984375" customWidth="1"/>
    <col min="13575" max="13575" width="2.59765625" customWidth="1"/>
    <col min="13578" max="13578" width="9.59765625" bestFit="1" customWidth="1"/>
    <col min="13827" max="13827" width="67.19921875" customWidth="1"/>
    <col min="13828" max="13828" width="13.8984375" customWidth="1"/>
    <col min="13829" max="13829" width="2.09765625" customWidth="1"/>
    <col min="13830" max="13830" width="13.8984375" customWidth="1"/>
    <col min="13831" max="13831" width="2.59765625" customWidth="1"/>
    <col min="13834" max="13834" width="9.59765625" bestFit="1" customWidth="1"/>
    <col min="14083" max="14083" width="67.19921875" customWidth="1"/>
    <col min="14084" max="14084" width="13.8984375" customWidth="1"/>
    <col min="14085" max="14085" width="2.09765625" customWidth="1"/>
    <col min="14086" max="14086" width="13.8984375" customWidth="1"/>
    <col min="14087" max="14087" width="2.59765625" customWidth="1"/>
    <col min="14090" max="14090" width="9.59765625" bestFit="1" customWidth="1"/>
    <col min="14339" max="14339" width="67.19921875" customWidth="1"/>
    <col min="14340" max="14340" width="13.8984375" customWidth="1"/>
    <col min="14341" max="14341" width="2.09765625" customWidth="1"/>
    <col min="14342" max="14342" width="13.8984375" customWidth="1"/>
    <col min="14343" max="14343" width="2.59765625" customWidth="1"/>
    <col min="14346" max="14346" width="9.59765625" bestFit="1" customWidth="1"/>
    <col min="14595" max="14595" width="67.19921875" customWidth="1"/>
    <col min="14596" max="14596" width="13.8984375" customWidth="1"/>
    <col min="14597" max="14597" width="2.09765625" customWidth="1"/>
    <col min="14598" max="14598" width="13.8984375" customWidth="1"/>
    <col min="14599" max="14599" width="2.59765625" customWidth="1"/>
    <col min="14602" max="14602" width="9.59765625" bestFit="1" customWidth="1"/>
    <col min="14851" max="14851" width="67.19921875" customWidth="1"/>
    <col min="14852" max="14852" width="13.8984375" customWidth="1"/>
    <col min="14853" max="14853" width="2.09765625" customWidth="1"/>
    <col min="14854" max="14854" width="13.8984375" customWidth="1"/>
    <col min="14855" max="14855" width="2.59765625" customWidth="1"/>
    <col min="14858" max="14858" width="9.59765625" bestFit="1" customWidth="1"/>
    <col min="15107" max="15107" width="67.19921875" customWidth="1"/>
    <col min="15108" max="15108" width="13.8984375" customWidth="1"/>
    <col min="15109" max="15109" width="2.09765625" customWidth="1"/>
    <col min="15110" max="15110" width="13.8984375" customWidth="1"/>
    <col min="15111" max="15111" width="2.59765625" customWidth="1"/>
    <col min="15114" max="15114" width="9.59765625" bestFit="1" customWidth="1"/>
    <col min="15363" max="15363" width="67.19921875" customWidth="1"/>
    <col min="15364" max="15364" width="13.8984375" customWidth="1"/>
    <col min="15365" max="15365" width="2.09765625" customWidth="1"/>
    <col min="15366" max="15366" width="13.8984375" customWidth="1"/>
    <col min="15367" max="15367" width="2.59765625" customWidth="1"/>
    <col min="15370" max="15370" width="9.59765625" bestFit="1" customWidth="1"/>
    <col min="15619" max="15619" width="67.19921875" customWidth="1"/>
    <col min="15620" max="15620" width="13.8984375" customWidth="1"/>
    <col min="15621" max="15621" width="2.09765625" customWidth="1"/>
    <col min="15622" max="15622" width="13.8984375" customWidth="1"/>
    <col min="15623" max="15623" width="2.59765625" customWidth="1"/>
    <col min="15626" max="15626" width="9.59765625" bestFit="1" customWidth="1"/>
    <col min="15875" max="15875" width="67.19921875" customWidth="1"/>
    <col min="15876" max="15876" width="13.8984375" customWidth="1"/>
    <col min="15877" max="15877" width="2.09765625" customWidth="1"/>
    <col min="15878" max="15878" width="13.8984375" customWidth="1"/>
    <col min="15879" max="15879" width="2.59765625" customWidth="1"/>
    <col min="15882" max="15882" width="9.59765625" bestFit="1" customWidth="1"/>
    <col min="16131" max="16131" width="67.19921875" customWidth="1"/>
    <col min="16132" max="16132" width="13.8984375" customWidth="1"/>
    <col min="16133" max="16133" width="2.09765625" customWidth="1"/>
    <col min="16134" max="16134" width="13.8984375" customWidth="1"/>
    <col min="16135" max="16135" width="2.59765625" customWidth="1"/>
    <col min="16138" max="16138" width="9.59765625" bestFit="1" customWidth="1"/>
  </cols>
  <sheetData>
    <row r="1" spans="1:7" s="142" customFormat="1" ht="23" customHeight="1">
      <c r="A1" s="114" t="s">
        <v>0</v>
      </c>
      <c r="B1" s="114"/>
      <c r="C1" s="114"/>
      <c r="D1" s="153"/>
      <c r="E1" s="114"/>
      <c r="F1" s="114"/>
    </row>
    <row r="2" spans="1:7" s="142" customFormat="1" ht="23" customHeight="1">
      <c r="A2" s="114" t="s">
        <v>83</v>
      </c>
      <c r="B2" s="114"/>
      <c r="C2" s="114"/>
      <c r="D2" s="153"/>
      <c r="E2" s="114"/>
      <c r="F2" s="114"/>
    </row>
    <row r="3" spans="1:7" s="59" customFormat="1" ht="14.25" customHeight="1">
      <c r="A3" s="143"/>
      <c r="B3" s="143"/>
      <c r="C3" s="143"/>
      <c r="D3" s="73"/>
      <c r="E3" s="143"/>
      <c r="F3" s="143"/>
    </row>
    <row r="4" spans="1:7" ht="22.25" customHeight="1">
      <c r="A4" s="126"/>
      <c r="B4" s="126"/>
      <c r="C4" s="126"/>
      <c r="D4" s="174" t="s">
        <v>79</v>
      </c>
      <c r="E4" s="174"/>
      <c r="F4" s="174"/>
    </row>
    <row r="5" spans="1:7" ht="22.25" customHeight="1">
      <c r="D5" s="174" t="s">
        <v>100</v>
      </c>
      <c r="E5" s="174"/>
      <c r="F5" s="174"/>
    </row>
    <row r="6" spans="1:7" ht="22.25" customHeight="1">
      <c r="D6" s="154" t="s">
        <v>128</v>
      </c>
      <c r="E6" s="120"/>
      <c r="F6" s="119" t="s">
        <v>111</v>
      </c>
    </row>
    <row r="7" spans="1:7" ht="22.25" customHeight="1">
      <c r="D7" s="173" t="s">
        <v>3</v>
      </c>
      <c r="E7" s="173"/>
      <c r="F7" s="173"/>
    </row>
    <row r="8" spans="1:7" ht="22.25" customHeight="1">
      <c r="A8" s="122" t="s">
        <v>49</v>
      </c>
      <c r="B8" s="122"/>
      <c r="C8" s="122"/>
      <c r="D8" s="155"/>
      <c r="E8" s="144"/>
      <c r="F8" s="144"/>
    </row>
    <row r="9" spans="1:7" ht="22.25" customHeight="1">
      <c r="A9" t="s">
        <v>48</v>
      </c>
      <c r="D9" s="105">
        <v>28576</v>
      </c>
      <c r="E9" s="163"/>
      <c r="F9" s="105">
        <v>28546</v>
      </c>
      <c r="G9" s="85"/>
    </row>
    <row r="10" spans="1:7" ht="22.25" customHeight="1">
      <c r="A10" s="145" t="s">
        <v>105</v>
      </c>
      <c r="B10" s="145"/>
      <c r="C10" s="145"/>
      <c r="D10" s="105"/>
      <c r="E10" s="163"/>
      <c r="F10" s="105"/>
      <c r="G10" s="85"/>
    </row>
    <row r="11" spans="1:7" ht="22.25" customHeight="1">
      <c r="A11" t="s">
        <v>50</v>
      </c>
      <c r="D11" s="105">
        <v>372606</v>
      </c>
      <c r="E11" s="163"/>
      <c r="F11" s="105">
        <v>438468</v>
      </c>
      <c r="G11" s="85"/>
    </row>
    <row r="12" spans="1:7" ht="22.25" customHeight="1">
      <c r="A12" t="s">
        <v>47</v>
      </c>
      <c r="D12" s="105">
        <v>56938</v>
      </c>
      <c r="E12" s="163"/>
      <c r="F12" s="105">
        <v>64451</v>
      </c>
      <c r="G12" s="85"/>
    </row>
    <row r="13" spans="1:7" ht="22.25" hidden="1" customHeight="1">
      <c r="A13" t="s">
        <v>140</v>
      </c>
      <c r="D13" s="105"/>
      <c r="E13" s="163"/>
      <c r="F13" s="105"/>
      <c r="G13" s="85"/>
    </row>
    <row r="14" spans="1:7" ht="22.25" customHeight="1">
      <c r="A14" t="s">
        <v>110</v>
      </c>
      <c r="D14" s="105">
        <v>0</v>
      </c>
      <c r="E14" s="163"/>
      <c r="F14" s="105">
        <v>619</v>
      </c>
      <c r="G14" s="85"/>
    </row>
    <row r="15" spans="1:7" ht="22.25" customHeight="1">
      <c r="A15" t="s">
        <v>108</v>
      </c>
      <c r="D15" s="105">
        <v>-155</v>
      </c>
      <c r="E15" s="163"/>
      <c r="F15" s="105">
        <v>-2</v>
      </c>
      <c r="G15" s="85"/>
    </row>
    <row r="16" spans="1:7" ht="22.25" customHeight="1">
      <c r="A16" t="s">
        <v>92</v>
      </c>
      <c r="D16" s="105">
        <v>1277</v>
      </c>
      <c r="E16" s="163"/>
      <c r="F16" s="105">
        <v>1305</v>
      </c>
      <c r="G16" s="85"/>
    </row>
    <row r="17" spans="1:10" ht="22.25" customHeight="1">
      <c r="A17" t="s">
        <v>94</v>
      </c>
      <c r="D17" s="105">
        <v>-3718</v>
      </c>
      <c r="E17" s="163"/>
      <c r="F17" s="105">
        <v>-13496</v>
      </c>
      <c r="G17" s="85"/>
    </row>
    <row r="18" spans="1:10" ht="22.25" customHeight="1">
      <c r="A18" s="126"/>
      <c r="B18" s="126"/>
      <c r="C18" s="126"/>
      <c r="D18" s="86">
        <f>SUM(D9:D17)</f>
        <v>455524</v>
      </c>
      <c r="E18" s="85"/>
      <c r="F18" s="86">
        <f>SUM(F9:F17)</f>
        <v>519891</v>
      </c>
      <c r="G18" s="85"/>
    </row>
    <row r="19" spans="1:10" ht="22.25" customHeight="1">
      <c r="A19" s="145" t="s">
        <v>51</v>
      </c>
      <c r="B19" s="145"/>
      <c r="C19" s="145"/>
      <c r="D19" s="156"/>
      <c r="E19" s="85"/>
      <c r="F19" s="146"/>
      <c r="G19" s="85"/>
    </row>
    <row r="20" spans="1:10" ht="22.25" customHeight="1">
      <c r="A20" t="s">
        <v>6</v>
      </c>
      <c r="D20" s="105">
        <v>-5986</v>
      </c>
      <c r="E20" s="163"/>
      <c r="F20" s="105">
        <v>4306</v>
      </c>
      <c r="G20" s="85"/>
    </row>
    <row r="21" spans="1:10" ht="22.25" customHeight="1">
      <c r="A21" t="s">
        <v>122</v>
      </c>
      <c r="D21" s="105">
        <v>-6242</v>
      </c>
      <c r="E21" s="163"/>
      <c r="F21" s="105">
        <v>28925</v>
      </c>
      <c r="G21" s="85"/>
    </row>
    <row r="22" spans="1:10" ht="22.25" customHeight="1">
      <c r="A22" t="s">
        <v>69</v>
      </c>
      <c r="D22" s="105">
        <v>125998</v>
      </c>
      <c r="E22" s="163"/>
      <c r="F22" s="105">
        <v>14030</v>
      </c>
      <c r="G22" s="85"/>
    </row>
    <row r="23" spans="1:10" ht="22.25" customHeight="1">
      <c r="A23" t="s">
        <v>75</v>
      </c>
      <c r="D23" s="105">
        <v>178403</v>
      </c>
      <c r="E23" s="163"/>
      <c r="F23" s="105">
        <v>236830</v>
      </c>
      <c r="G23" s="85"/>
      <c r="I23" s="85"/>
      <c r="J23" s="152"/>
    </row>
    <row r="24" spans="1:10" ht="22.25" customHeight="1">
      <c r="A24" t="s">
        <v>74</v>
      </c>
      <c r="D24" s="105">
        <v>4141</v>
      </c>
      <c r="E24" s="163"/>
      <c r="F24" s="105">
        <v>11346</v>
      </c>
      <c r="G24" s="85"/>
    </row>
    <row r="25" spans="1:10" ht="22.25" customHeight="1">
      <c r="A25" s="147" t="s">
        <v>8</v>
      </c>
      <c r="B25" s="147"/>
      <c r="C25" s="147"/>
      <c r="D25" s="105">
        <v>165</v>
      </c>
      <c r="E25" s="163"/>
      <c r="F25" s="105">
        <v>11248</v>
      </c>
      <c r="G25" s="85"/>
    </row>
    <row r="26" spans="1:10" ht="22.25" customHeight="1">
      <c r="A26" t="s">
        <v>13</v>
      </c>
      <c r="D26" s="105">
        <v>170202</v>
      </c>
      <c r="E26" s="163"/>
      <c r="F26" s="105">
        <v>-5383</v>
      </c>
      <c r="G26" s="85"/>
    </row>
    <row r="27" spans="1:10" ht="22.25" customHeight="1">
      <c r="A27" t="s">
        <v>19</v>
      </c>
      <c r="D27" s="104">
        <v>26193</v>
      </c>
      <c r="E27" s="163"/>
      <c r="F27" s="104">
        <v>-21025</v>
      </c>
      <c r="G27" s="85"/>
    </row>
    <row r="28" spans="1:10" ht="22.25" customHeight="1">
      <c r="A28" t="s">
        <v>70</v>
      </c>
      <c r="D28" s="105">
        <v>-8893</v>
      </c>
      <c r="E28" s="163"/>
      <c r="F28" s="105">
        <v>-26964</v>
      </c>
      <c r="G28" s="85"/>
    </row>
    <row r="29" spans="1:10" ht="22.25" customHeight="1">
      <c r="A29" t="s">
        <v>120</v>
      </c>
      <c r="D29" s="105">
        <v>6966</v>
      </c>
      <c r="E29" s="163"/>
      <c r="F29" s="105">
        <v>0</v>
      </c>
      <c r="G29" s="85"/>
    </row>
    <row r="30" spans="1:10" ht="22.25" customHeight="1">
      <c r="A30" s="148" t="s">
        <v>52</v>
      </c>
      <c r="B30" s="148"/>
      <c r="C30" s="148"/>
      <c r="D30" s="105">
        <v>-2111</v>
      </c>
      <c r="E30" s="163"/>
      <c r="F30" s="105">
        <v>-835</v>
      </c>
      <c r="G30" s="85"/>
    </row>
    <row r="31" spans="1:10" ht="22.25" customHeight="1">
      <c r="A31" t="s">
        <v>26</v>
      </c>
      <c r="D31" s="149">
        <v>-9082</v>
      </c>
      <c r="E31" s="163"/>
      <c r="F31" s="149">
        <v>1671</v>
      </c>
      <c r="G31" s="85"/>
    </row>
    <row r="32" spans="1:10" ht="22.25" customHeight="1">
      <c r="A32" t="s">
        <v>95</v>
      </c>
      <c r="D32" s="106">
        <f>SUM(D18:D31)</f>
        <v>935278</v>
      </c>
      <c r="E32" s="85"/>
      <c r="F32" s="106">
        <f>SUM(F18:F31)</f>
        <v>774040</v>
      </c>
      <c r="G32" s="85"/>
      <c r="J32" s="103"/>
    </row>
    <row r="33" spans="1:14" ht="22.25" customHeight="1">
      <c r="A33" t="s">
        <v>78</v>
      </c>
      <c r="D33" s="105">
        <v>-256485</v>
      </c>
      <c r="E33" s="85"/>
      <c r="F33" s="105">
        <v>-487241</v>
      </c>
      <c r="G33" s="85"/>
      <c r="H33" s="85"/>
      <c r="I33" s="152"/>
    </row>
    <row r="34" spans="1:14" ht="22.25" customHeight="1">
      <c r="A34" s="147" t="s">
        <v>96</v>
      </c>
      <c r="B34" s="147"/>
      <c r="C34" s="147"/>
      <c r="D34" s="105">
        <v>-38056</v>
      </c>
      <c r="E34" s="85"/>
      <c r="F34" s="105">
        <v>-41855</v>
      </c>
      <c r="G34" s="85"/>
    </row>
    <row r="35" spans="1:14" ht="22.25" customHeight="1">
      <c r="A35" s="126" t="s">
        <v>109</v>
      </c>
      <c r="B35" s="126"/>
      <c r="C35" s="126"/>
      <c r="D35" s="47">
        <f>SUM(D32:D34)</f>
        <v>640737</v>
      </c>
      <c r="E35" s="85"/>
      <c r="F35" s="47">
        <f>SUM(F32:F34)</f>
        <v>244944</v>
      </c>
      <c r="G35" s="85"/>
    </row>
    <row r="36" spans="1:14" ht="22.25" customHeight="1">
      <c r="A36" s="126"/>
      <c r="B36" s="126"/>
      <c r="C36" s="126"/>
      <c r="D36" s="91"/>
      <c r="E36" s="85"/>
      <c r="F36" s="91"/>
      <c r="G36" s="85"/>
    </row>
    <row r="37" spans="1:14" ht="23" customHeight="1">
      <c r="A37" s="114" t="s">
        <v>37</v>
      </c>
      <c r="B37" s="114"/>
      <c r="C37" s="114"/>
      <c r="D37" s="157"/>
      <c r="F37" s="126"/>
      <c r="G37" s="85"/>
    </row>
    <row r="38" spans="1:14" ht="23" customHeight="1">
      <c r="A38" s="114" t="s">
        <v>82</v>
      </c>
      <c r="B38" s="114"/>
      <c r="C38" s="114"/>
      <c r="D38" s="157"/>
      <c r="E38" s="126"/>
      <c r="F38" s="126"/>
      <c r="G38" s="85"/>
    </row>
    <row r="39" spans="1:14" s="59" customFormat="1" ht="23" customHeight="1">
      <c r="A39" s="143"/>
      <c r="B39" s="143"/>
      <c r="C39" s="143"/>
      <c r="D39" s="158"/>
      <c r="G39" s="150"/>
    </row>
    <row r="40" spans="1:14" ht="22.25" customHeight="1">
      <c r="A40" s="114"/>
      <c r="B40" s="114"/>
      <c r="C40" s="114"/>
      <c r="D40" s="174" t="s">
        <v>79</v>
      </c>
      <c r="E40" s="174"/>
      <c r="F40" s="174"/>
      <c r="G40" s="85"/>
    </row>
    <row r="41" spans="1:14" ht="22.25" customHeight="1">
      <c r="A41" s="114"/>
      <c r="B41" s="114"/>
      <c r="C41" s="114"/>
      <c r="D41" s="174" t="s">
        <v>100</v>
      </c>
      <c r="E41" s="174"/>
      <c r="F41" s="174"/>
      <c r="G41" s="85"/>
    </row>
    <row r="42" spans="1:14" ht="22.25" customHeight="1">
      <c r="A42" s="114"/>
      <c r="B42" s="117"/>
      <c r="C42" s="114"/>
      <c r="D42" s="154" t="s">
        <v>128</v>
      </c>
      <c r="E42" s="120"/>
      <c r="F42" s="119" t="s">
        <v>111</v>
      </c>
      <c r="G42" s="85"/>
    </row>
    <row r="43" spans="1:14" ht="22.25" customHeight="1">
      <c r="A43" s="114"/>
      <c r="B43" s="114"/>
      <c r="C43" s="114"/>
      <c r="D43" s="173" t="s">
        <v>3</v>
      </c>
      <c r="E43" s="173"/>
      <c r="F43" s="173"/>
      <c r="G43" s="85"/>
    </row>
    <row r="44" spans="1:14" ht="22.25" customHeight="1">
      <c r="A44" s="122" t="s">
        <v>53</v>
      </c>
      <c r="B44" s="122"/>
      <c r="C44" s="122"/>
      <c r="D44" s="157"/>
      <c r="E44" s="126"/>
      <c r="F44" s="126"/>
      <c r="G44" s="85"/>
    </row>
    <row r="45" spans="1:14" ht="22.25" customHeight="1">
      <c r="A45" t="s">
        <v>88</v>
      </c>
      <c r="D45" s="105">
        <v>-7164</v>
      </c>
      <c r="E45" s="85"/>
      <c r="F45" s="106">
        <v>-231</v>
      </c>
      <c r="G45" s="85"/>
    </row>
    <row r="46" spans="1:14" ht="22.25" hidden="1" customHeight="1">
      <c r="A46" t="s">
        <v>97</v>
      </c>
      <c r="D46" s="105">
        <v>0</v>
      </c>
      <c r="E46" s="85"/>
      <c r="F46" s="106">
        <v>0</v>
      </c>
      <c r="G46" s="85"/>
    </row>
    <row r="47" spans="1:14" ht="22.25" hidden="1" customHeight="1">
      <c r="A47" t="s">
        <v>101</v>
      </c>
      <c r="D47" s="105"/>
      <c r="E47" s="85"/>
      <c r="F47" s="106"/>
      <c r="G47" s="85"/>
    </row>
    <row r="48" spans="1:14" ht="22.25" customHeight="1">
      <c r="A48" t="s">
        <v>102</v>
      </c>
      <c r="D48" s="105">
        <v>1028</v>
      </c>
      <c r="E48" s="85"/>
      <c r="F48" s="106">
        <v>4</v>
      </c>
      <c r="G48" s="85"/>
      <c r="M48" s="152"/>
      <c r="N48" s="152"/>
    </row>
    <row r="49" spans="1:7" ht="22.25" customHeight="1">
      <c r="A49" s="126" t="s">
        <v>106</v>
      </c>
      <c r="B49" s="126"/>
      <c r="C49" s="126"/>
      <c r="D49" s="47">
        <f>SUM(D45:D48)</f>
        <v>-6136</v>
      </c>
      <c r="E49" s="85"/>
      <c r="F49" s="47">
        <f>SUM(F45:F48)</f>
        <v>-227</v>
      </c>
      <c r="G49" s="85"/>
    </row>
    <row r="50" spans="1:7" s="59" customFormat="1" ht="22.25" customHeight="1">
      <c r="A50" s="151"/>
      <c r="B50" s="151"/>
      <c r="C50" s="151"/>
      <c r="D50" s="159"/>
      <c r="E50" s="150"/>
      <c r="F50" s="150"/>
      <c r="G50" s="150"/>
    </row>
    <row r="51" spans="1:7" ht="22.25" customHeight="1">
      <c r="A51" s="122" t="s">
        <v>54</v>
      </c>
      <c r="B51" s="122"/>
      <c r="C51" s="122"/>
      <c r="D51" s="160"/>
      <c r="E51" s="85"/>
      <c r="F51" s="85"/>
      <c r="G51" s="85"/>
    </row>
    <row r="52" spans="1:7" ht="22.25" customHeight="1">
      <c r="A52" t="s">
        <v>98</v>
      </c>
      <c r="D52" s="106">
        <v>-80527</v>
      </c>
      <c r="E52" s="85"/>
      <c r="F52" s="106">
        <v>-84278</v>
      </c>
      <c r="G52" s="85"/>
    </row>
    <row r="53" spans="1:7" ht="22.25" customHeight="1">
      <c r="A53" t="s">
        <v>55</v>
      </c>
      <c r="D53" s="105">
        <v>60000</v>
      </c>
      <c r="E53" s="85"/>
      <c r="F53" s="106">
        <v>1600000</v>
      </c>
      <c r="G53" s="85"/>
    </row>
    <row r="54" spans="1:7" ht="22.25" customHeight="1">
      <c r="A54" s="147" t="s">
        <v>89</v>
      </c>
      <c r="B54" s="147"/>
      <c r="C54" s="147"/>
      <c r="D54" s="105">
        <v>-330000</v>
      </c>
      <c r="E54" s="85"/>
      <c r="F54" s="106">
        <v>-1315000</v>
      </c>
      <c r="G54" s="85"/>
    </row>
    <row r="55" spans="1:7" ht="22.25" hidden="1" customHeight="1">
      <c r="A55" s="147" t="s">
        <v>141</v>
      </c>
      <c r="B55" s="147"/>
      <c r="C55" s="147"/>
      <c r="D55" s="105">
        <v>0</v>
      </c>
      <c r="E55" s="85"/>
      <c r="F55" s="106">
        <v>0</v>
      </c>
      <c r="G55" s="85"/>
    </row>
    <row r="56" spans="1:7" ht="22.25" customHeight="1">
      <c r="A56" s="147" t="s">
        <v>90</v>
      </c>
      <c r="B56" s="147"/>
      <c r="C56" s="147"/>
      <c r="D56" s="105">
        <v>-500000</v>
      </c>
      <c r="E56" s="85"/>
      <c r="F56" s="106">
        <v>-500000</v>
      </c>
      <c r="G56" s="85"/>
    </row>
    <row r="57" spans="1:7" ht="22.25" customHeight="1">
      <c r="A57" s="147" t="s">
        <v>118</v>
      </c>
      <c r="B57" s="147"/>
      <c r="C57" s="147"/>
      <c r="D57" s="105">
        <v>300000</v>
      </c>
      <c r="E57" s="85"/>
      <c r="F57" s="106">
        <v>500000</v>
      </c>
      <c r="G57" s="85"/>
    </row>
    <row r="58" spans="1:7" ht="22.25" customHeight="1">
      <c r="A58" s="147" t="s">
        <v>116</v>
      </c>
      <c r="B58" s="147"/>
      <c r="C58" s="147"/>
      <c r="D58" s="105">
        <v>-110734</v>
      </c>
      <c r="E58" s="85"/>
      <c r="F58" s="106">
        <v>-241646</v>
      </c>
      <c r="G58" s="85"/>
    </row>
    <row r="59" spans="1:7" ht="22.25" customHeight="1">
      <c r="A59" s="148" t="s">
        <v>135</v>
      </c>
      <c r="B59" s="147"/>
      <c r="C59" s="147"/>
      <c r="D59" s="105">
        <v>-2636</v>
      </c>
      <c r="E59" s="85"/>
      <c r="F59" s="106">
        <v>-1451</v>
      </c>
      <c r="G59" s="85"/>
    </row>
    <row r="60" spans="1:7" ht="22.25" customHeight="1">
      <c r="A60" s="126" t="s">
        <v>107</v>
      </c>
      <c r="B60" s="126"/>
      <c r="C60" s="126"/>
      <c r="D60" s="47">
        <f>SUM(D52:D59)</f>
        <v>-663897</v>
      </c>
      <c r="E60" s="85"/>
      <c r="F60" s="47">
        <f>SUM(F52:F59)</f>
        <v>-42375</v>
      </c>
      <c r="G60" s="85"/>
    </row>
    <row r="61" spans="1:7" s="59" customFormat="1" ht="22.25" customHeight="1">
      <c r="D61" s="87"/>
      <c r="E61" s="150"/>
      <c r="F61" s="87"/>
      <c r="G61" s="150"/>
    </row>
    <row r="62" spans="1:7" ht="22.25" customHeight="1">
      <c r="A62" s="126" t="s">
        <v>142</v>
      </c>
      <c r="B62" s="126"/>
      <c r="C62" s="126"/>
      <c r="D62" s="88">
        <f>SUM(D35+D49+D60)</f>
        <v>-29296</v>
      </c>
      <c r="E62" s="85"/>
      <c r="F62" s="88">
        <f>SUM(F35+F49+F60)</f>
        <v>202342</v>
      </c>
      <c r="G62" s="85"/>
    </row>
    <row r="63" spans="1:7" ht="22.25" customHeight="1">
      <c r="A63" t="s">
        <v>66</v>
      </c>
      <c r="D63" s="105">
        <v>122902</v>
      </c>
      <c r="E63" s="85"/>
      <c r="F63" s="106">
        <v>140355</v>
      </c>
      <c r="G63" s="85"/>
    </row>
    <row r="64" spans="1:7" ht="22.25" customHeight="1" thickBot="1">
      <c r="A64" s="126" t="s">
        <v>103</v>
      </c>
      <c r="B64" s="117"/>
      <c r="C64" s="126"/>
      <c r="D64" s="89">
        <f>SUM(D62:D63)</f>
        <v>93606</v>
      </c>
      <c r="E64" s="85"/>
      <c r="F64" s="89">
        <f>SUM(F62:F63)</f>
        <v>342697</v>
      </c>
      <c r="G64" s="85"/>
    </row>
    <row r="65" spans="4:7" ht="23" customHeight="1" thickTop="1">
      <c r="D65" s="90"/>
      <c r="E65" s="90"/>
      <c r="F65" s="90"/>
      <c r="G65" s="85"/>
    </row>
    <row r="66" spans="4:7" ht="23" customHeight="1">
      <c r="D66" s="161">
        <f>D64-'BL 3-5'!D9</f>
        <v>0</v>
      </c>
      <c r="F66" s="152"/>
    </row>
    <row r="67" spans="4:7" ht="23" customHeight="1"/>
    <row r="68" spans="4:7" ht="23" customHeight="1"/>
    <row r="69" spans="4:7" ht="23" customHeight="1"/>
    <row r="70" spans="4:7" ht="23" customHeight="1"/>
    <row r="71" spans="4:7" ht="23" customHeight="1"/>
    <row r="72" spans="4:7" ht="23" customHeight="1"/>
    <row r="73" spans="4:7" ht="23" customHeight="1"/>
    <row r="74" spans="4:7" ht="23" customHeight="1"/>
    <row r="75" spans="4:7" ht="23" customHeight="1"/>
    <row r="76" spans="4:7" ht="23" customHeight="1"/>
    <row r="77" spans="4:7" ht="23" customHeight="1"/>
    <row r="78" spans="4:7" ht="23" customHeight="1"/>
    <row r="79" spans="4:7" ht="23" customHeight="1"/>
    <row r="80" spans="4:7" ht="23" customHeight="1"/>
    <row r="81" ht="23" customHeight="1"/>
    <row r="82" ht="23" customHeight="1"/>
    <row r="83" ht="23" customHeight="1"/>
    <row r="84" ht="23" customHeight="1"/>
    <row r="85" ht="23" customHeight="1"/>
    <row r="86" ht="23" customHeight="1"/>
    <row r="87" ht="23" customHeight="1"/>
    <row r="88" ht="23" customHeight="1"/>
    <row r="89" ht="23" customHeight="1"/>
    <row r="90" ht="23" customHeight="1"/>
    <row r="91" ht="23" customHeight="1"/>
    <row r="92" ht="23" customHeight="1"/>
    <row r="93" ht="23" customHeight="1"/>
    <row r="94" ht="23" customHeight="1"/>
    <row r="95" ht="23" customHeight="1"/>
    <row r="96" ht="23" customHeight="1"/>
    <row r="97" ht="23" customHeight="1"/>
    <row r="98" ht="23" customHeight="1"/>
    <row r="99" ht="23" customHeight="1"/>
    <row r="100" ht="23" customHeight="1"/>
    <row r="101" ht="23" customHeight="1"/>
    <row r="102" ht="23" customHeight="1"/>
    <row r="103" ht="23" customHeight="1"/>
    <row r="104" ht="23" customHeight="1"/>
    <row r="105" ht="23" customHeight="1"/>
    <row r="106" ht="23" customHeight="1"/>
    <row r="107" ht="23" customHeight="1"/>
    <row r="108" ht="23" customHeight="1"/>
    <row r="109" ht="23" customHeight="1"/>
    <row r="110" ht="23" customHeight="1"/>
    <row r="111" ht="23" customHeight="1"/>
    <row r="112" ht="23" customHeight="1"/>
    <row r="113" ht="23" customHeight="1"/>
    <row r="114" ht="23" customHeight="1"/>
    <row r="115" ht="23" customHeight="1"/>
    <row r="116" ht="23" customHeight="1"/>
    <row r="117" ht="23" customHeight="1"/>
    <row r="118" ht="23" customHeight="1"/>
    <row r="119" ht="23" customHeight="1"/>
    <row r="120" ht="23" customHeight="1"/>
    <row r="121" ht="23" customHeight="1"/>
    <row r="122" ht="23" customHeight="1"/>
    <row r="123" ht="23" customHeight="1"/>
    <row r="124" ht="23" customHeight="1"/>
    <row r="125" ht="23" customHeight="1"/>
    <row r="126" ht="23" customHeight="1"/>
    <row r="127" ht="23" customHeight="1"/>
    <row r="128" ht="23" customHeight="1"/>
    <row r="129" ht="23" customHeight="1"/>
    <row r="130" ht="23" customHeight="1"/>
    <row r="131" ht="23" customHeight="1"/>
    <row r="132" ht="23" customHeight="1"/>
    <row r="133" ht="23" customHeight="1"/>
    <row r="134" ht="23" customHeight="1"/>
    <row r="135" ht="23" customHeight="1"/>
    <row r="136" ht="23" customHeight="1"/>
    <row r="137" ht="23" customHeight="1"/>
    <row r="138" ht="23" customHeight="1"/>
    <row r="139" ht="23" customHeight="1"/>
    <row r="140" ht="23" customHeight="1"/>
    <row r="141" ht="23" customHeight="1"/>
    <row r="142" ht="23" customHeight="1"/>
    <row r="143" ht="23" customHeight="1"/>
    <row r="144" ht="23" customHeight="1"/>
    <row r="145" ht="23" customHeight="1"/>
    <row r="146" ht="23" customHeight="1"/>
    <row r="147" ht="23" customHeight="1"/>
    <row r="148" ht="23" customHeight="1"/>
    <row r="149" ht="23" customHeight="1"/>
    <row r="150" ht="23" customHeight="1"/>
  </sheetData>
  <mergeCells count="6">
    <mergeCell ref="D43:F43"/>
    <mergeCell ref="D4:F4"/>
    <mergeCell ref="D5:F5"/>
    <mergeCell ref="D7:F7"/>
    <mergeCell ref="D40:F40"/>
    <mergeCell ref="D41:F41"/>
  </mergeCells>
  <pageMargins left="0.78740157480314998" right="0.78740157480314998" top="0.47244094488188998" bottom="0.511811023622047" header="0.511811023622047" footer="0.511811023622047"/>
  <pageSetup paperSize="9" scale="95" firstPageNumber="9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BL 3-5</vt:lpstr>
      <vt:lpstr>PL 6</vt:lpstr>
      <vt:lpstr>SH-conso 7-8</vt:lpstr>
      <vt:lpstr>CF 9-10</vt:lpstr>
      <vt:lpstr>'BL 3-5'!Print_Area</vt:lpstr>
      <vt:lpstr>'CF 9-10'!Print_Area</vt:lpstr>
      <vt:lpstr>'PL 6'!Print_Area</vt:lpstr>
      <vt:lpstr>'SH-conso 7-8'!Print_Area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Saisamorn, Chimyoo</cp:lastModifiedBy>
  <cp:lastPrinted>2021-05-12T04:34:25Z</cp:lastPrinted>
  <dcterms:created xsi:type="dcterms:W3CDTF">2011-03-31T02:27:11Z</dcterms:created>
  <dcterms:modified xsi:type="dcterms:W3CDTF">2021-05-12T04:34:28Z</dcterms:modified>
</cp:coreProperties>
</file>