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1\M-03\"/>
    </mc:Choice>
  </mc:AlternateContent>
  <xr:revisionPtr revIDLastSave="0" documentId="13_ncr:1_{27C87456-94AD-4535-A9D6-516DCBF19E27}" xr6:coauthVersionLast="45" xr6:coauthVersionMax="45" xr10:uidLastSave="{00000000-0000-0000-0000-000000000000}"/>
  <bookViews>
    <workbookView xWindow="380" yWindow="380" windowWidth="16760" windowHeight="9710" xr2:uid="{00000000-000D-0000-FFFF-FFFF00000000}"/>
  </bookViews>
  <sheets>
    <sheet name="BL-2-3" sheetId="9" r:id="rId1"/>
    <sheet name="PL4" sheetId="11" r:id="rId2"/>
    <sheet name="SH5-6" sheetId="7" r:id="rId3"/>
    <sheet name="CF7-8" sheetId="10" r:id="rId4"/>
  </sheets>
  <definedNames>
    <definedName name="_xlnm.Print_Area" localSheetId="0">'BL-2-3'!$A$1:$F$72</definedName>
    <definedName name="_xlnm.Print_Area" localSheetId="3">'CF7-8'!$A$1:$E$62</definedName>
    <definedName name="_xlnm.Print_Area" localSheetId="1">'PL4'!$A$1:$F$30</definedName>
    <definedName name="_xlnm.Print_Area" localSheetId="2">'SH5-6'!$A$1:$L$40</definedName>
    <definedName name="Title2nd" localSheetId="3">'CF7-8'!#REF!</definedName>
    <definedName name="Title2nd" localSheetId="1">'PL4'!#REF!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7" i="10" l="1"/>
  <c r="L32" i="7" l="1"/>
  <c r="E57" i="10" l="1"/>
  <c r="E47" i="10"/>
  <c r="E17" i="10"/>
  <c r="E32" i="10" s="1"/>
  <c r="E35" i="10" s="1"/>
  <c r="J17" i="7"/>
  <c r="H17" i="7"/>
  <c r="H19" i="7" s="1"/>
  <c r="F17" i="7"/>
  <c r="F19" i="7" s="1"/>
  <c r="D17" i="7"/>
  <c r="L16" i="7"/>
  <c r="L17" i="7" s="1"/>
  <c r="J13" i="7"/>
  <c r="H13" i="7"/>
  <c r="F13" i="7"/>
  <c r="D13" i="7"/>
  <c r="L12" i="7"/>
  <c r="L11" i="7"/>
  <c r="F22" i="11"/>
  <c r="F14" i="11"/>
  <c r="D69" i="9"/>
  <c r="F69" i="9"/>
  <c r="F54" i="9"/>
  <c r="F44" i="9"/>
  <c r="F25" i="9"/>
  <c r="F16" i="9"/>
  <c r="F24" i="11" l="1"/>
  <c r="F26" i="11" s="1"/>
  <c r="F28" i="11" s="1"/>
  <c r="E59" i="10"/>
  <c r="E61" i="10" s="1"/>
  <c r="L13" i="7"/>
  <c r="D19" i="7"/>
  <c r="J19" i="7"/>
  <c r="L19" i="7"/>
  <c r="F56" i="9"/>
  <c r="F71" i="9" s="1"/>
  <c r="F27" i="9"/>
  <c r="D54" i="9" l="1"/>
  <c r="D44" i="9"/>
  <c r="D25" i="9"/>
  <c r="F73" i="9"/>
  <c r="D16" i="9"/>
  <c r="D56" i="9" l="1"/>
  <c r="D71" i="9" s="1"/>
  <c r="D27" i="9"/>
  <c r="D73" i="9" l="1"/>
  <c r="D22" i="11"/>
  <c r="L35" i="7" l="1"/>
  <c r="D14" i="11" l="1"/>
  <c r="D24" i="11" s="1"/>
  <c r="D26" i="11" s="1"/>
  <c r="D36" i="7" l="1"/>
  <c r="F36" i="7"/>
  <c r="H36" i="7"/>
  <c r="J36" i="7"/>
  <c r="L36" i="7"/>
  <c r="H38" i="7" l="1"/>
  <c r="D38" i="7"/>
  <c r="F38" i="7"/>
  <c r="J38" i="7"/>
  <c r="L38" i="7"/>
  <c r="L41" i="7" s="1"/>
  <c r="C57" i="10" l="1"/>
  <c r="C17" i="10" l="1"/>
  <c r="C32" i="10" s="1"/>
  <c r="C35" i="10" s="1"/>
  <c r="C59" i="10" l="1"/>
  <c r="C61" i="10" s="1"/>
  <c r="C63" i="10" s="1"/>
  <c r="D28" i="11" l="1"/>
</calcChain>
</file>

<file path=xl/sharedStrings.xml><?xml version="1.0" encoding="utf-8"?>
<sst xmlns="http://schemas.openxmlformats.org/spreadsheetml/2006/main" count="191" uniqueCount="138">
  <si>
    <t xml:space="preserve">Phatra Leasing Public Company Limited </t>
  </si>
  <si>
    <t>Assets</t>
  </si>
  <si>
    <t>Note</t>
  </si>
  <si>
    <t>Current assets</t>
  </si>
  <si>
    <t>Cash and cash equivalents</t>
  </si>
  <si>
    <t xml:space="preserve">Receivables under operating lease contracts </t>
  </si>
  <si>
    <t xml:space="preserve">Other current assets </t>
  </si>
  <si>
    <t xml:space="preserve">Total current assets </t>
  </si>
  <si>
    <t>Non-current assets</t>
  </si>
  <si>
    <t>Receivables under finance lease contracts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</si>
  <si>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</si>
  <si>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</si>
  <si>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</si>
  <si>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</si>
  <si>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</si>
  <si>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</si>
  <si>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</si>
  <si>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 xml:space="preserve">Total current liabilities </t>
  </si>
  <si>
    <t>Non-current liabilities</t>
  </si>
  <si>
    <t xml:space="preserve">Debentures </t>
  </si>
  <si>
    <t>Advances received from lessees for exercising</t>
  </si>
  <si>
    <t xml:space="preserve">   purchase option and guarantee deposits</t>
  </si>
  <si>
    <t>Rental income received in advance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</si>
  <si>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</si>
  <si>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</si>
  <si>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</si>
  <si>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</si>
  <si>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</si>
  <si>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</si>
  <si>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</si>
  <si>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</si>
  <si>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 xml:space="preserve">   Unappropriated</t>
  </si>
  <si>
    <t>Total equity</t>
  </si>
  <si>
    <t>Total liabilities and equity</t>
  </si>
  <si>
    <t>31 December</t>
  </si>
  <si>
    <t>(Unaudited)</t>
  </si>
  <si>
    <t>(in thousand Baht)</t>
  </si>
  <si>
    <t>Deferred tax assets</t>
  </si>
  <si>
    <t>Current portion of long-term loans from financial institutions</t>
  </si>
  <si>
    <t>Long-term loans from financial institutions</t>
  </si>
  <si>
    <t xml:space="preserve">Income from finance lease contracts </t>
  </si>
  <si>
    <t>Other income</t>
  </si>
  <si>
    <t>Expenses</t>
  </si>
  <si>
    <t>Direct rental costs</t>
  </si>
  <si>
    <t xml:space="preserve">Administrative expenses </t>
  </si>
  <si>
    <t>Total expenses</t>
  </si>
  <si>
    <t>Finance costs</t>
  </si>
  <si>
    <t>Profit for the period</t>
  </si>
  <si>
    <t>Issued and</t>
  </si>
  <si>
    <t>paid-up</t>
  </si>
  <si>
    <t>share capital</t>
  </si>
  <si>
    <t xml:space="preserve"> Legal reserve</t>
  </si>
  <si>
    <t>Unappropriated</t>
  </si>
  <si>
    <t>Cash flows from operating activities</t>
  </si>
  <si>
    <t>Depreciation and amortisation</t>
  </si>
  <si>
    <t xml:space="preserve">Change in operating assets and liabilities </t>
  </si>
  <si>
    <t>Receivables under operating lease contracts</t>
  </si>
  <si>
    <t>Other current assets</t>
  </si>
  <si>
    <t xml:space="preserve">Advances received from lessees for exercising  </t>
  </si>
  <si>
    <t>Cash flows from investing activities</t>
  </si>
  <si>
    <t>Cash flows from financing activities</t>
  </si>
  <si>
    <t>Proceeds from short-term loans from financial institutions</t>
  </si>
  <si>
    <t>Repayment of short-term loans from financial institutions</t>
  </si>
  <si>
    <t>Total comprehensive income for the period</t>
  </si>
  <si>
    <t>Repayment of debentures</t>
  </si>
  <si>
    <t>Comprehensive income for the period</t>
  </si>
  <si>
    <t>Cash and cash equivalents at 1 January</t>
  </si>
  <si>
    <t>Other receivables</t>
  </si>
  <si>
    <t>Other payables</t>
  </si>
  <si>
    <t>Rental income from operating lease contracts</t>
  </si>
  <si>
    <t xml:space="preserve">Profit before income tax </t>
  </si>
  <si>
    <t xml:space="preserve">Property foreclosed </t>
  </si>
  <si>
    <t>Assets held for sale</t>
  </si>
  <si>
    <t>Gain on disposal of equipment and assets held for sale</t>
  </si>
  <si>
    <t>Inventory</t>
  </si>
  <si>
    <t>Revenue from sale of assets under operating lease contracts</t>
  </si>
  <si>
    <t>Cost of sale of assets under operating lease contracts</t>
  </si>
  <si>
    <t>Cash paid for purchase operating lease assets</t>
  </si>
  <si>
    <t>Statement of financial position</t>
  </si>
  <si>
    <t>Statement of comprehensive income (Unaudited)</t>
  </si>
  <si>
    <t>Statement of cash flows (Unaudited)</t>
  </si>
  <si>
    <t>Three-month period ended</t>
  </si>
  <si>
    <t xml:space="preserve">Property and equipment </t>
  </si>
  <si>
    <t>Statement of changes in equity  (Unaudited)</t>
  </si>
  <si>
    <t xml:space="preserve">Net cash from operating activities </t>
  </si>
  <si>
    <t xml:space="preserve">      Legal reserve</t>
  </si>
  <si>
    <t>Loss on disposal of equipment and assets held for sale</t>
  </si>
  <si>
    <t>Taxes paid</t>
  </si>
  <si>
    <t>Acquisition of equipment</t>
  </si>
  <si>
    <t xml:space="preserve">Proceeds from sale of equipment </t>
  </si>
  <si>
    <t>Assets held for sales</t>
  </si>
  <si>
    <t>Current portion of receivables under finance lease contracts</t>
  </si>
  <si>
    <t xml:space="preserve">Revenue  </t>
  </si>
  <si>
    <t>Total revenue</t>
  </si>
  <si>
    <t>Tax income</t>
  </si>
  <si>
    <t>Share</t>
  </si>
  <si>
    <t>premium</t>
  </si>
  <si>
    <t>Adjustments to reconcile profit to cash receipts (payments)</t>
  </si>
  <si>
    <t>Provisions of employee benefits</t>
  </si>
  <si>
    <t>Doubtful debts expense</t>
  </si>
  <si>
    <t xml:space="preserve">Net cash generated from operating </t>
  </si>
  <si>
    <t xml:space="preserve">Net cash used in financing activities  </t>
  </si>
  <si>
    <t>Non-current provisions for employee benefits</t>
  </si>
  <si>
    <t>Repayment of long-term loans from financial institutions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</si>
  <si>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</si>
  <si>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Gain on disposal of equipment</t>
  </si>
  <si>
    <t xml:space="preserve">Net cash used in investing activities  </t>
  </si>
  <si>
    <t>Finance costs paid</t>
  </si>
  <si>
    <t>Loss on inventory devaluation</t>
  </si>
  <si>
    <t>31 March</t>
  </si>
  <si>
    <t>Current portion of lease liabilities</t>
  </si>
  <si>
    <t>Lease liabilities</t>
  </si>
  <si>
    <t>Three-month period ended 31 March 2020</t>
  </si>
  <si>
    <t>Balance at 31 March 2020</t>
  </si>
  <si>
    <t>6, 7, 8</t>
  </si>
  <si>
    <t>Balance at 31 December 2019 - as reported</t>
  </si>
  <si>
    <t>Impact of changes in accounting policies</t>
  </si>
  <si>
    <t>Statement of changes in equity (Unaudited)</t>
  </si>
  <si>
    <t>Cash and cash equivalents at 31 March</t>
  </si>
  <si>
    <t>Proceeds from long-term loans from financial institutions</t>
  </si>
  <si>
    <t xml:space="preserve">   (646,800,483 ordinary shares, par value at Baht 1 per share)</t>
  </si>
  <si>
    <t xml:space="preserve">   (596,509,825 ordinary shares, par value at Baht 1 per share)</t>
  </si>
  <si>
    <t>Profit from operating activities</t>
  </si>
  <si>
    <t>Current portion of rental income received in advance</t>
  </si>
  <si>
    <t>Current portion of debentures</t>
  </si>
  <si>
    <t>Share premium on ordinary shares</t>
  </si>
  <si>
    <t>Three-month period ended 31 March 2021</t>
  </si>
  <si>
    <t>Balance at 1 January 2021</t>
  </si>
  <si>
    <t>Balance at 31 March 2021</t>
  </si>
  <si>
    <t>4, 7</t>
  </si>
  <si>
    <t>on ordinary</t>
  </si>
  <si>
    <t>shares</t>
  </si>
  <si>
    <t>Balance at 1 January 2020 - restated</t>
  </si>
  <si>
    <t xml:space="preserve">    Profit</t>
  </si>
  <si>
    <t>Trade accounts payables</t>
  </si>
  <si>
    <t xml:space="preserve">Repayment of lease liabilities </t>
  </si>
  <si>
    <t>4, 9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</si>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</sst>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31" x14ac:knownFonts="1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14"/>
      <name val="Cordia New"/>
      <family val="2"/>
    </font>
    <font>
      <sz val="11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5" fillId="0" borderId="0"/>
    <xf numFmtId="0" fontId="29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33">
    <xf numFmtId="0" fontId="0" fillId="0" borderId="0" xfId="0"/>
    <xf numFmtId="49" fontId="21" fillId="0" borderId="0" xfId="39" applyNumberFormat="1" applyFont="1" applyFill="1" applyBorder="1" applyAlignment="1">
      <alignment horizontal="left"/>
    </xf>
    <xf numFmtId="0" fontId="23" fillId="0" borderId="0" xfId="39" applyNumberFormat="1" applyFont="1" applyFill="1" applyBorder="1" applyAlignment="1"/>
    <xf numFmtId="0" fontId="15" fillId="0" borderId="0" xfId="39" applyNumberFormat="1" applyFont="1" applyFill="1" applyAlignment="1"/>
    <xf numFmtId="164" fontId="15" fillId="0" borderId="0" xfId="39" applyNumberFormat="1" applyFont="1" applyFill="1" applyAlignment="1"/>
    <xf numFmtId="49" fontId="22" fillId="0" borderId="0" xfId="39" applyNumberFormat="1" applyFont="1" applyFill="1" applyAlignment="1"/>
    <xf numFmtId="49" fontId="15" fillId="0" borderId="0" xfId="39" applyNumberFormat="1" applyFont="1" applyFill="1" applyAlignment="1"/>
    <xf numFmtId="0" fontId="15" fillId="0" borderId="0" xfId="39" applyNumberFormat="1" applyFont="1" applyFill="1" applyBorder="1" applyAlignment="1"/>
    <xf numFmtId="0" fontId="15" fillId="0" borderId="0" xfId="39" applyNumberFormat="1" applyFont="1" applyFill="1" applyBorder="1" applyAlignment="1">
      <alignment horizontal="center"/>
    </xf>
    <xf numFmtId="49" fontId="24" fillId="0" borderId="0" xfId="39" applyNumberFormat="1" applyFont="1" applyFill="1" applyAlignment="1"/>
    <xf numFmtId="0" fontId="23" fillId="0" borderId="0" xfId="39" applyFont="1" applyFill="1" applyAlignment="1">
      <alignment horizontal="center"/>
    </xf>
    <xf numFmtId="49" fontId="25" fillId="0" borderId="0" xfId="39" applyNumberFormat="1" applyFont="1" applyFill="1" applyAlignment="1"/>
    <xf numFmtId="164" fontId="25" fillId="0" borderId="10" xfId="39" applyNumberFormat="1" applyFont="1" applyFill="1" applyBorder="1" applyAlignment="1"/>
    <xf numFmtId="164" fontId="25" fillId="0" borderId="0" xfId="39" applyNumberFormat="1" applyFont="1" applyFill="1" applyAlignment="1"/>
    <xf numFmtId="164" fontId="25" fillId="0" borderId="0" xfId="39" applyNumberFormat="1" applyFont="1" applyFill="1" applyBorder="1" applyAlignment="1"/>
    <xf numFmtId="164" fontId="15" fillId="0" borderId="0" xfId="39" applyNumberFormat="1" applyFont="1" applyFill="1" applyBorder="1" applyAlignment="1"/>
    <xf numFmtId="0" fontId="15" fillId="0" borderId="0" xfId="39" applyFont="1" applyFill="1" applyAlignment="1">
      <alignment horizontal="center"/>
    </xf>
    <xf numFmtId="0" fontId="26" fillId="0" borderId="0" xfId="39" applyNumberFormat="1" applyFont="1" applyFill="1" applyBorder="1" applyAlignment="1"/>
    <xf numFmtId="0" fontId="27" fillId="0" borderId="0" xfId="39" applyNumberFormat="1" applyFont="1" applyFill="1" applyAlignment="1"/>
    <xf numFmtId="164" fontId="27" fillId="0" borderId="0" xfId="39" applyNumberFormat="1" applyFont="1" applyFill="1" applyAlignment="1"/>
    <xf numFmtId="164" fontId="15" fillId="0" borderId="0" xfId="39" applyNumberFormat="1" applyFont="1" applyFill="1" applyBorder="1" applyAlignment="1">
      <alignment horizontal="center"/>
    </xf>
    <xf numFmtId="49" fontId="15" fillId="0" borderId="0" xfId="39" applyNumberFormat="1" applyFont="1" applyFill="1" applyAlignment="1">
      <alignment horizontal="center"/>
    </xf>
    <xf numFmtId="0" fontId="15" fillId="0" borderId="0" xfId="39" applyNumberFormat="1" applyFont="1" applyFill="1" applyAlignment="1">
      <alignment horizontal="center"/>
    </xf>
    <xf numFmtId="0" fontId="28" fillId="0" borderId="0" xfId="39" applyNumberFormat="1" applyFont="1" applyFill="1" applyAlignment="1">
      <alignment horizontal="center"/>
    </xf>
    <xf numFmtId="49" fontId="15" fillId="0" borderId="0" xfId="39" applyNumberFormat="1" applyFont="1" applyFill="1" applyBorder="1" applyAlignment="1">
      <alignment horizontal="center"/>
    </xf>
    <xf numFmtId="164" fontId="15" fillId="0" borderId="0" xfId="39" applyNumberFormat="1" applyFont="1" applyFill="1" applyAlignment="1">
      <alignment horizontal="center"/>
    </xf>
    <xf numFmtId="0" fontId="24" fillId="0" borderId="0" xfId="39" applyFont="1" applyFill="1" applyAlignment="1"/>
    <xf numFmtId="0" fontId="23" fillId="0" borderId="0" xfId="39" applyFont="1" applyFill="1" applyAlignment="1"/>
    <xf numFmtId="0" fontId="25" fillId="0" borderId="0" xfId="39" applyFont="1" applyFill="1" applyAlignment="1"/>
    <xf numFmtId="0" fontId="15" fillId="0" borderId="0" xfId="39" applyFont="1" applyFill="1" applyAlignment="1"/>
    <xf numFmtId="37" fontId="25" fillId="0" borderId="0" xfId="39" applyNumberFormat="1" applyFont="1" applyFill="1" applyAlignment="1">
      <alignment horizontal="right"/>
    </xf>
    <xf numFmtId="37" fontId="25" fillId="0" borderId="0" xfId="39" applyNumberFormat="1" applyFont="1" applyFill="1" applyBorder="1" applyAlignment="1">
      <alignment horizontal="right"/>
    </xf>
    <xf numFmtId="37" fontId="25" fillId="0" borderId="0" xfId="39" applyNumberFormat="1" applyFont="1" applyFill="1" applyAlignment="1"/>
    <xf numFmtId="0" fontId="25" fillId="0" borderId="0" xfId="0" applyFont="1" applyFill="1" applyAlignment="1"/>
    <xf numFmtId="0" fontId="25" fillId="0" borderId="0" xfId="0" applyFont="1" applyAlignment="1">
      <alignment wrapText="1"/>
    </xf>
    <xf numFmtId="0" fontId="25" fillId="0" borderId="0" xfId="0" applyFont="1" applyFill="1" applyAlignment="1">
      <alignment horizontal="left"/>
    </xf>
    <xf numFmtId="164" fontId="15" fillId="0" borderId="0" xfId="0" applyNumberFormat="1" applyFont="1" applyBorder="1" applyAlignment="1"/>
    <xf numFmtId="164" fontId="25" fillId="0" borderId="0" xfId="0" applyNumberFormat="1" applyFont="1" applyBorder="1" applyAlignment="1"/>
    <xf numFmtId="0" fontId="15" fillId="0" borderId="0" xfId="0" applyFont="1" applyFill="1" applyAlignment="1">
      <alignment horizontal="left"/>
    </xf>
    <xf numFmtId="164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right"/>
    </xf>
    <xf numFmtId="164" fontId="25" fillId="0" borderId="12" xfId="0" applyNumberFormat="1" applyFont="1" applyBorder="1" applyAlignment="1"/>
    <xf numFmtId="43" fontId="25" fillId="0" borderId="0" xfId="28" applyFont="1" applyBorder="1" applyAlignment="1">
      <alignment horizontal="center"/>
    </xf>
    <xf numFmtId="37" fontId="25" fillId="0" borderId="0" xfId="39" applyNumberFormat="1" applyFont="1" applyFill="1" applyBorder="1" applyAlignment="1"/>
    <xf numFmtId="0" fontId="25" fillId="0" borderId="0" xfId="39" applyFont="1" applyFill="1" applyBorder="1" applyAlignment="1"/>
    <xf numFmtId="165" fontId="25" fillId="0" borderId="0" xfId="0" applyNumberFormat="1" applyFont="1" applyFill="1" applyAlignment="1"/>
    <xf numFmtId="49" fontId="25" fillId="0" borderId="0" xfId="39" applyNumberFormat="1" applyFont="1" applyFill="1" applyBorder="1" applyAlignment="1"/>
    <xf numFmtId="0" fontId="0" fillId="0" borderId="0" xfId="39" applyFont="1" applyFill="1" applyAlignment="1"/>
    <xf numFmtId="49" fontId="0" fillId="0" borderId="0" xfId="39" applyNumberFormat="1" applyFont="1" applyFill="1" applyAlignment="1"/>
    <xf numFmtId="49" fontId="23" fillId="0" borderId="0" xfId="39" applyNumberFormat="1" applyFont="1" applyFill="1" applyAlignment="1">
      <alignment horizontal="center"/>
    </xf>
    <xf numFmtId="0" fontId="25" fillId="0" borderId="0" xfId="0" applyFont="1" applyFill="1"/>
    <xf numFmtId="41" fontId="25" fillId="0" borderId="0" xfId="39" applyNumberFormat="1" applyFont="1" applyFill="1" applyBorder="1" applyAlignment="1"/>
    <xf numFmtId="43" fontId="15" fillId="0" borderId="11" xfId="28" applyFont="1" applyBorder="1" applyAlignment="1">
      <alignment horizontal="center"/>
    </xf>
    <xf numFmtId="166" fontId="15" fillId="0" borderId="0" xfId="28" applyNumberFormat="1" applyFont="1" applyFill="1" applyBorder="1" applyAlignment="1"/>
    <xf numFmtId="37" fontId="15" fillId="0" borderId="0" xfId="39" applyNumberFormat="1" applyFont="1" applyFill="1" applyBorder="1" applyAlignment="1"/>
    <xf numFmtId="165" fontId="25" fillId="0" borderId="12" xfId="0" applyNumberFormat="1" applyFont="1" applyFill="1" applyBorder="1" applyAlignment="1">
      <alignment vertical="center"/>
    </xf>
    <xf numFmtId="37" fontId="15" fillId="0" borderId="0" xfId="39" applyNumberFormat="1" applyFont="1" applyFill="1" applyAlignment="1"/>
    <xf numFmtId="37" fontId="15" fillId="0" borderId="0" xfId="39" applyNumberFormat="1" applyFont="1" applyFill="1" applyBorder="1" applyAlignment="1">
      <alignment horizontal="right"/>
    </xf>
    <xf numFmtId="166" fontId="15" fillId="0" borderId="0" xfId="28" applyNumberFormat="1" applyFont="1" applyFill="1" applyAlignment="1">
      <alignment horizontal="right"/>
    </xf>
    <xf numFmtId="166" fontId="15" fillId="0" borderId="0" xfId="28" applyNumberFormat="1" applyFont="1" applyFill="1" applyAlignment="1"/>
    <xf numFmtId="166" fontId="15" fillId="0" borderId="0" xfId="28" applyNumberFormat="1" applyFont="1" applyFill="1" applyAlignment="1">
      <alignment horizontal="center"/>
    </xf>
    <xf numFmtId="166" fontId="15" fillId="0" borderId="11" xfId="28" applyNumberFormat="1" applyFont="1" applyFill="1" applyBorder="1" applyAlignment="1">
      <alignment horizontal="right"/>
    </xf>
    <xf numFmtId="166" fontId="25" fillId="0" borderId="0" xfId="28" applyNumberFormat="1" applyFont="1" applyFill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166" fontId="0" fillId="0" borderId="0" xfId="28" applyNumberFormat="1" applyFont="1" applyFill="1" applyAlignment="1">
      <alignment horizontal="center"/>
    </xf>
    <xf numFmtId="0" fontId="0" fillId="0" borderId="0" xfId="0" applyFill="1" applyAlignment="1">
      <alignment wrapText="1"/>
    </xf>
    <xf numFmtId="166" fontId="25" fillId="0" borderId="10" xfId="28" applyNumberFormat="1" applyFont="1" applyFill="1" applyBorder="1" applyAlignment="1">
      <alignment horizontal="right"/>
    </xf>
    <xf numFmtId="37" fontId="15" fillId="0" borderId="0" xfId="39" applyNumberFormat="1" applyFont="1" applyFill="1" applyAlignment="1">
      <alignment horizontal="right"/>
    </xf>
    <xf numFmtId="166" fontId="25" fillId="0" borderId="0" xfId="28" applyNumberFormat="1" applyFont="1" applyFill="1" applyBorder="1" applyAlignment="1">
      <alignment horizontal="right"/>
    </xf>
    <xf numFmtId="166" fontId="25" fillId="0" borderId="0" xfId="28" applyNumberFormat="1" applyFont="1" applyFill="1" applyAlignment="1"/>
    <xf numFmtId="166" fontId="25" fillId="0" borderId="13" xfId="28" applyNumberFormat="1" applyFont="1" applyFill="1" applyBorder="1" applyAlignment="1">
      <alignment horizontal="right"/>
    </xf>
    <xf numFmtId="166" fontId="15" fillId="0" borderId="0" xfId="39" applyNumberFormat="1" applyFont="1" applyFill="1" applyAlignment="1"/>
    <xf numFmtId="43" fontId="15" fillId="0" borderId="0" xfId="28" applyFont="1" applyFill="1" applyAlignment="1"/>
    <xf numFmtId="0" fontId="0" fillId="0" borderId="0" xfId="39" applyNumberFormat="1" applyFont="1" applyFill="1" applyAlignment="1">
      <alignment horizontal="center"/>
    </xf>
    <xf numFmtId="49" fontId="0" fillId="0" borderId="0" xfId="39" applyNumberFormat="1" applyFont="1" applyFill="1" applyBorder="1" applyAlignment="1">
      <alignment horizontal="center"/>
    </xf>
    <xf numFmtId="0" fontId="23" fillId="0" borderId="0" xfId="39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37" fontId="23" fillId="0" borderId="0" xfId="39" applyNumberFormat="1" applyFont="1" applyFill="1" applyAlignment="1">
      <alignment horizontal="center"/>
    </xf>
    <xf numFmtId="164" fontId="23" fillId="0" borderId="0" xfId="39" applyNumberFormat="1" applyFont="1" applyFill="1" applyBorder="1" applyAlignment="1">
      <alignment horizontal="center"/>
    </xf>
    <xf numFmtId="37" fontId="25" fillId="0" borderId="11" xfId="39" applyNumberFormat="1" applyFont="1" applyFill="1" applyBorder="1" applyAlignment="1"/>
    <xf numFmtId="43" fontId="25" fillId="0" borderId="11" xfId="28" applyFont="1" applyBorder="1" applyAlignment="1"/>
    <xf numFmtId="43" fontId="25" fillId="0" borderId="0" xfId="28" applyFont="1" applyBorder="1" applyAlignment="1"/>
    <xf numFmtId="0" fontId="23" fillId="0" borderId="0" xfId="39" applyNumberFormat="1" applyFont="1" applyFill="1" applyBorder="1" applyAlignment="1">
      <alignment horizontal="center"/>
    </xf>
    <xf numFmtId="37" fontId="15" fillId="0" borderId="11" xfId="39" applyNumberFormat="1" applyFont="1" applyFill="1" applyBorder="1" applyAlignment="1"/>
    <xf numFmtId="166" fontId="15" fillId="0" borderId="11" xfId="28" applyNumberFormat="1" applyFont="1" applyFill="1" applyBorder="1" applyAlignment="1"/>
    <xf numFmtId="43" fontId="25" fillId="0" borderId="0" xfId="28" applyFont="1" applyFill="1" applyAlignment="1"/>
    <xf numFmtId="166" fontId="25" fillId="0" borderId="11" xfId="28" applyNumberFormat="1" applyFont="1" applyBorder="1" applyAlignment="1"/>
    <xf numFmtId="166" fontId="25" fillId="0" borderId="0" xfId="28" applyNumberFormat="1" applyFont="1" applyBorder="1" applyAlignment="1"/>
    <xf numFmtId="164" fontId="23" fillId="0" borderId="0" xfId="39" applyNumberFormat="1" applyFont="1" applyFill="1" applyBorder="1" applyAlignment="1">
      <alignment horizontal="center"/>
    </xf>
    <xf numFmtId="0" fontId="15" fillId="0" borderId="0" xfId="0" applyFont="1"/>
    <xf numFmtId="49" fontId="22" fillId="0" borderId="0" xfId="0" applyNumberFormat="1" applyFont="1"/>
    <xf numFmtId="0" fontId="23" fillId="0" borderId="0" xfId="0" applyFont="1"/>
    <xf numFmtId="164" fontId="15" fillId="0" borderId="0" xfId="0" applyNumberFormat="1" applyFont="1"/>
    <xf numFmtId="0" fontId="2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49" fontId="24" fillId="0" borderId="0" xfId="0" applyNumberFormat="1" applyFont="1"/>
    <xf numFmtId="164" fontId="15" fillId="0" borderId="0" xfId="0" applyNumberFormat="1" applyFont="1" applyAlignment="1">
      <alignment horizontal="right"/>
    </xf>
    <xf numFmtId="49" fontId="15" fillId="0" borderId="0" xfId="0" applyNumberFormat="1" applyFont="1"/>
    <xf numFmtId="43" fontId="15" fillId="0" borderId="0" xfId="0" applyNumberFormat="1" applyFont="1"/>
    <xf numFmtId="49" fontId="0" fillId="0" borderId="0" xfId="0" applyNumberFormat="1"/>
    <xf numFmtId="49" fontId="25" fillId="0" borderId="0" xfId="0" applyNumberFormat="1" applyFont="1"/>
    <xf numFmtId="164" fontId="25" fillId="0" borderId="10" xfId="0" applyNumberFormat="1" applyFont="1" applyBorder="1" applyAlignment="1">
      <alignment horizontal="right"/>
    </xf>
    <xf numFmtId="164" fontId="25" fillId="0" borderId="0" xfId="0" applyNumberFormat="1" applyFont="1" applyAlignment="1">
      <alignment horizontal="right"/>
    </xf>
    <xf numFmtId="164" fontId="25" fillId="0" borderId="12" xfId="0" applyNumberFormat="1" applyFont="1" applyBorder="1" applyAlignment="1">
      <alignment horizontal="right"/>
    </xf>
    <xf numFmtId="164" fontId="0" fillId="0" borderId="0" xfId="0" applyNumberFormat="1"/>
    <xf numFmtId="164" fontId="25" fillId="0" borderId="11" xfId="0" applyNumberFormat="1" applyFont="1" applyBorder="1" applyAlignment="1">
      <alignment horizontal="right"/>
    </xf>
    <xf numFmtId="49" fontId="24" fillId="0" borderId="0" xfId="0" applyNumberFormat="1" applyFont="1" applyAlignment="1">
      <alignment vertical="center"/>
    </xf>
    <xf numFmtId="0" fontId="23" fillId="0" borderId="0" xfId="39" applyFont="1"/>
    <xf numFmtId="164" fontId="15" fillId="0" borderId="12" xfId="0" applyNumberFormat="1" applyFont="1" applyBorder="1" applyAlignment="1">
      <alignment horizontal="right"/>
    </xf>
    <xf numFmtId="0" fontId="15" fillId="0" borderId="0" xfId="38" applyAlignment="1">
      <alignment horizontal="center"/>
    </xf>
    <xf numFmtId="49" fontId="0" fillId="0" borderId="0" xfId="38" quotePrefix="1" applyNumberFormat="1" applyFont="1" applyAlignment="1">
      <alignment horizontal="center"/>
    </xf>
    <xf numFmtId="49" fontId="23" fillId="0" borderId="0" xfId="38" applyNumberFormat="1" applyFont="1" applyAlignment="1">
      <alignment horizontal="center"/>
    </xf>
    <xf numFmtId="49" fontId="15" fillId="0" borderId="0" xfId="38" applyNumberFormat="1" applyAlignment="1">
      <alignment horizontal="center"/>
    </xf>
    <xf numFmtId="0" fontId="15" fillId="0" borderId="0" xfId="39"/>
    <xf numFmtId="164" fontId="15" fillId="0" borderId="0" xfId="0" applyNumberFormat="1" applyFont="1" applyAlignment="1">
      <alignment horizontal="center"/>
    </xf>
    <xf numFmtId="164" fontId="25" fillId="0" borderId="0" xfId="0" applyNumberFormat="1" applyFont="1"/>
    <xf numFmtId="0" fontId="25" fillId="0" borderId="0" xfId="0" applyFont="1"/>
    <xf numFmtId="164" fontId="25" fillId="0" borderId="12" xfId="0" applyNumberFormat="1" applyFont="1" applyBorder="1"/>
    <xf numFmtId="164" fontId="15" fillId="0" borderId="11" xfId="0" applyNumberFormat="1" applyFont="1" applyBorder="1" applyAlignment="1"/>
    <xf numFmtId="49" fontId="0" fillId="0" borderId="0" xfId="0" applyNumberFormat="1" applyFont="1"/>
    <xf numFmtId="164" fontId="15" fillId="0" borderId="11" xfId="39" applyNumberFormat="1" applyFont="1" applyFill="1" applyBorder="1" applyAlignment="1"/>
    <xf numFmtId="164" fontId="25" fillId="0" borderId="13" xfId="39" applyNumberFormat="1" applyFont="1" applyFill="1" applyBorder="1" applyAlignment="1"/>
    <xf numFmtId="49" fontId="21" fillId="0" borderId="0" xfId="0" applyNumberFormat="1" applyFont="1" applyAlignment="1">
      <alignment horizontal="left"/>
    </xf>
    <xf numFmtId="0" fontId="23" fillId="0" borderId="0" xfId="0" applyFont="1" applyAlignment="1">
      <alignment horizontal="center"/>
    </xf>
    <xf numFmtId="0" fontId="23" fillId="0" borderId="0" xfId="39" applyNumberFormat="1" applyFont="1" applyFill="1" applyBorder="1" applyAlignment="1">
      <alignment horizontal="center"/>
    </xf>
    <xf numFmtId="0" fontId="30" fillId="0" borderId="0" xfId="40" applyFont="1" applyFill="1" applyAlignment="1">
      <alignment horizontal="center"/>
    </xf>
    <xf numFmtId="0" fontId="15" fillId="0" borderId="0" xfId="40" applyFont="1" applyFill="1" applyAlignment="1">
      <alignment horizontal="center"/>
    </xf>
    <xf numFmtId="49" fontId="30" fillId="0" borderId="0" xfId="40" quotePrefix="1" applyNumberFormat="1" applyFont="1" applyFill="1" applyAlignment="1">
      <alignment horizontal="center"/>
    </xf>
    <xf numFmtId="49" fontId="30" fillId="0" borderId="0" xfId="40" applyNumberFormat="1" applyFont="1" applyFill="1" applyAlignment="1">
      <alignment horizontal="center"/>
    </xf>
    <xf numFmtId="49" fontId="21" fillId="0" borderId="0" xfId="39" applyNumberFormat="1" applyFont="1" applyFill="1" applyAlignment="1">
      <alignment horizontal="left"/>
    </xf>
    <xf numFmtId="164" fontId="15" fillId="0" borderId="11" xfId="39" applyNumberFormat="1" applyFont="1" applyFill="1" applyBorder="1" applyAlignment="1">
      <alignment horizontal="center"/>
    </xf>
    <xf numFmtId="164" fontId="23" fillId="0" borderId="0" xfId="39" applyNumberFormat="1" applyFont="1" applyFill="1" applyBorder="1" applyAlignment="1">
      <alignment horizontal="center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_pha085a101b-09e-1 Rev 2" xfId="38" xr:uid="{00000000-0005-0000-0000-000026000000}"/>
    <cellStyle name="Normal_pha085a101b-09e-1 Rev 2 (2)" xfId="39" xr:uid="{00000000-0005-0000-0000-000027000000}"/>
    <cellStyle name="Normal_SMK45Q1" xfId="40" xr:uid="{00000000-0005-0000-0000-000028000000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0"/>
  <sheetViews>
    <sheetView tabSelected="1" view="pageBreakPreview" zoomScaleNormal="80" zoomScaleSheetLayoutView="100" workbookViewId="0">
      <selection activeCell="A6" sqref="A6"/>
    </sheetView>
  </sheetViews>
  <sheetFormatPr defaultColWidth="9.1796875" defaultRowHeight="19.5" customHeight="1" x14ac:dyDescent="0.3"/>
  <cols>
    <col min="1" max="1" width="57.6328125" style="98" customWidth="1"/>
    <col min="2" max="2" width="7.1796875" style="91" customWidth="1"/>
    <col min="3" max="3" width="1.1796875" style="89" customWidth="1"/>
    <col min="4" max="4" width="12.81640625" style="92" customWidth="1"/>
    <col min="5" max="5" width="1.1796875" style="92" customWidth="1"/>
    <col min="6" max="6" width="12.81640625" style="92" customWidth="1"/>
    <col min="7" max="7" width="19.1796875" style="89" bestFit="1" customWidth="1"/>
    <col min="8" max="8" width="9.1796875" style="89"/>
    <col min="9" max="9" width="19.1796875" style="89" bestFit="1" customWidth="1"/>
    <col min="10" max="10" width="19.81640625" style="89" bestFit="1" customWidth="1"/>
    <col min="11" max="11" width="9.1796875" style="89"/>
    <col min="12" max="12" width="17.81640625" style="89" bestFit="1" customWidth="1"/>
    <col min="13" max="16384" width="9.1796875" style="89"/>
  </cols>
  <sheetData>
    <row r="1" spans="1:10" ht="18" customHeight="1" x14ac:dyDescent="0.35">
      <c r="A1" s="123" t="s">
        <v>0</v>
      </c>
      <c r="B1" s="123"/>
      <c r="C1" s="123"/>
      <c r="D1" s="123"/>
      <c r="E1" s="123"/>
      <c r="F1" s="123"/>
    </row>
    <row r="2" spans="1:10" ht="18" customHeight="1" x14ac:dyDescent="0.3">
      <c r="A2" s="90" t="s">
        <v>78</v>
      </c>
    </row>
    <row r="3" spans="1:10" ht="18" customHeight="1" x14ac:dyDescent="0.3">
      <c r="A3" s="90"/>
    </row>
    <row r="4" spans="1:10" ht="18" customHeight="1" x14ac:dyDescent="0.3">
      <c r="A4" s="90"/>
      <c r="D4" s="111" t="s">
        <v>109</v>
      </c>
      <c r="E4" s="112"/>
      <c r="F4" s="113" t="s">
        <v>34</v>
      </c>
    </row>
    <row r="5" spans="1:10" ht="18" customHeight="1" x14ac:dyDescent="0.3">
      <c r="A5" s="90" t="s">
        <v>1</v>
      </c>
      <c r="B5" s="93" t="s">
        <v>2</v>
      </c>
      <c r="D5" s="94">
        <v>2021</v>
      </c>
      <c r="E5" s="93"/>
      <c r="F5" s="94">
        <v>2020</v>
      </c>
    </row>
    <row r="6" spans="1:10" ht="18" customHeight="1" x14ac:dyDescent="0.3">
      <c r="A6" s="90"/>
      <c r="B6" s="93"/>
      <c r="D6" s="110" t="s">
        <v>35</v>
      </c>
      <c r="E6" s="93"/>
      <c r="F6" s="94"/>
    </row>
    <row r="7" spans="1:10" ht="18" customHeight="1" x14ac:dyDescent="0.3">
      <c r="A7" s="90"/>
      <c r="B7" s="93"/>
      <c r="D7" s="124" t="s">
        <v>36</v>
      </c>
      <c r="E7" s="124"/>
      <c r="F7" s="124"/>
    </row>
    <row r="8" spans="1:10" ht="18" customHeight="1" x14ac:dyDescent="0.3">
      <c r="A8" s="96" t="s">
        <v>3</v>
      </c>
      <c r="B8" s="93"/>
      <c r="D8" s="97"/>
      <c r="E8" s="97"/>
      <c r="F8" s="97"/>
    </row>
    <row r="9" spans="1:10" ht="18" customHeight="1" x14ac:dyDescent="0.3">
      <c r="A9" s="98" t="s">
        <v>4</v>
      </c>
      <c r="B9" s="93"/>
      <c r="D9" s="97">
        <v>93606</v>
      </c>
      <c r="E9" s="97"/>
      <c r="F9" s="97">
        <v>122902</v>
      </c>
      <c r="G9" s="72"/>
      <c r="H9" s="72"/>
      <c r="I9" s="72"/>
      <c r="J9" s="99"/>
    </row>
    <row r="10" spans="1:10" ht="18" customHeight="1" x14ac:dyDescent="0.3">
      <c r="A10" s="100" t="s">
        <v>5</v>
      </c>
      <c r="B10" s="93">
        <v>5</v>
      </c>
      <c r="D10" s="97">
        <v>129322</v>
      </c>
      <c r="E10" s="97"/>
      <c r="F10" s="97">
        <v>123336</v>
      </c>
      <c r="G10" s="72"/>
      <c r="H10" s="72"/>
      <c r="I10" s="72"/>
      <c r="J10" s="99"/>
    </row>
    <row r="11" spans="1:10" ht="18" customHeight="1" x14ac:dyDescent="0.3">
      <c r="A11" s="100" t="s">
        <v>91</v>
      </c>
      <c r="B11" s="93">
        <v>6</v>
      </c>
      <c r="D11" s="97">
        <v>987770</v>
      </c>
      <c r="E11" s="97"/>
      <c r="F11" s="97">
        <v>977172</v>
      </c>
      <c r="G11" s="72"/>
      <c r="H11" s="72"/>
      <c r="I11" s="72"/>
      <c r="J11" s="99"/>
    </row>
    <row r="12" spans="1:10" ht="18" customHeight="1" x14ac:dyDescent="0.3">
      <c r="A12" s="100" t="s">
        <v>67</v>
      </c>
      <c r="B12" s="93">
        <v>4</v>
      </c>
      <c r="D12" s="97">
        <v>341159</v>
      </c>
      <c r="E12" s="97"/>
      <c r="F12" s="97">
        <v>467157</v>
      </c>
      <c r="G12" s="72"/>
      <c r="H12" s="72"/>
      <c r="I12" s="72"/>
      <c r="J12" s="99"/>
    </row>
    <row r="13" spans="1:10" ht="18" customHeight="1" x14ac:dyDescent="0.3">
      <c r="A13" s="100" t="s">
        <v>74</v>
      </c>
      <c r="B13" s="93"/>
      <c r="D13" s="97">
        <v>54906</v>
      </c>
      <c r="E13" s="97"/>
      <c r="F13" s="97">
        <v>62770</v>
      </c>
      <c r="G13" s="72"/>
      <c r="H13" s="72"/>
      <c r="I13" s="72"/>
      <c r="J13" s="99"/>
    </row>
    <row r="14" spans="1:10" ht="18" customHeight="1" x14ac:dyDescent="0.3">
      <c r="A14" s="100" t="s">
        <v>72</v>
      </c>
      <c r="B14" s="93"/>
      <c r="D14" s="97">
        <v>987</v>
      </c>
      <c r="E14" s="97"/>
      <c r="F14" s="97">
        <v>5128</v>
      </c>
      <c r="G14" s="72"/>
      <c r="H14" s="72"/>
      <c r="I14" s="72"/>
      <c r="J14" s="99"/>
    </row>
    <row r="15" spans="1:10" ht="18" customHeight="1" x14ac:dyDescent="0.3">
      <c r="A15" s="98" t="s">
        <v>6</v>
      </c>
      <c r="B15" s="93"/>
      <c r="D15" s="97">
        <v>2908</v>
      </c>
      <c r="E15" s="97"/>
      <c r="F15" s="97">
        <v>3073</v>
      </c>
      <c r="G15" s="72"/>
      <c r="H15" s="72"/>
      <c r="I15" s="72"/>
      <c r="J15" s="99"/>
    </row>
    <row r="16" spans="1:10" ht="18" customHeight="1" x14ac:dyDescent="0.3">
      <c r="A16" s="101" t="s">
        <v>7</v>
      </c>
      <c r="B16" s="93"/>
      <c r="D16" s="102">
        <f>SUM(D9:D15)</f>
        <v>1610658</v>
      </c>
      <c r="E16" s="103"/>
      <c r="F16" s="102">
        <f>SUM(F9:F15)</f>
        <v>1761538</v>
      </c>
      <c r="G16" s="72"/>
      <c r="H16" s="72"/>
      <c r="I16" s="72"/>
      <c r="J16" s="99"/>
    </row>
    <row r="17" spans="1:10" ht="18" customHeight="1" x14ac:dyDescent="0.3">
      <c r="B17" s="93"/>
      <c r="D17" s="97"/>
      <c r="E17" s="97"/>
      <c r="F17" s="97"/>
      <c r="G17" s="72"/>
      <c r="H17" s="72"/>
      <c r="I17" s="72"/>
      <c r="J17" s="99"/>
    </row>
    <row r="18" spans="1:10" ht="18" customHeight="1" x14ac:dyDescent="0.3">
      <c r="A18" s="96" t="s">
        <v>8</v>
      </c>
      <c r="B18" s="93"/>
      <c r="D18" s="97"/>
      <c r="E18" s="97"/>
      <c r="F18" s="97"/>
      <c r="G18" s="72"/>
      <c r="H18" s="72"/>
      <c r="I18" s="72"/>
      <c r="J18" s="99"/>
    </row>
    <row r="19" spans="1:10" ht="18" customHeight="1" x14ac:dyDescent="0.3">
      <c r="A19" s="98" t="s">
        <v>9</v>
      </c>
      <c r="B19" s="95">
        <v>6</v>
      </c>
      <c r="D19" s="97">
        <v>1776222</v>
      </c>
      <c r="E19" s="97"/>
      <c r="F19" s="97">
        <v>1722448</v>
      </c>
      <c r="G19" s="72"/>
      <c r="H19" s="72"/>
      <c r="I19" s="72"/>
      <c r="J19" s="99"/>
    </row>
    <row r="20" spans="1:10" ht="18" customHeight="1" x14ac:dyDescent="0.3">
      <c r="A20" s="98" t="s">
        <v>82</v>
      </c>
      <c r="B20" s="93" t="s">
        <v>129</v>
      </c>
      <c r="D20" s="97">
        <v>7257717</v>
      </c>
      <c r="E20" s="97"/>
      <c r="F20" s="97">
        <v>7584862</v>
      </c>
      <c r="G20" s="72"/>
      <c r="H20" s="72"/>
      <c r="I20" s="72"/>
      <c r="J20" s="99"/>
    </row>
    <row r="21" spans="1:10" ht="18" customHeight="1" x14ac:dyDescent="0.3">
      <c r="A21" s="100" t="s">
        <v>71</v>
      </c>
      <c r="B21" s="93"/>
      <c r="D21" s="97">
        <v>46887</v>
      </c>
      <c r="E21" s="97"/>
      <c r="F21" s="97">
        <v>46887</v>
      </c>
      <c r="G21" s="72"/>
      <c r="H21" s="72"/>
      <c r="I21" s="72"/>
      <c r="J21" s="99"/>
    </row>
    <row r="22" spans="1:10" ht="18" customHeight="1" x14ac:dyDescent="0.3">
      <c r="A22" s="98" t="s">
        <v>10</v>
      </c>
      <c r="B22" s="93"/>
      <c r="D22" s="97">
        <v>1148</v>
      </c>
      <c r="E22" s="97"/>
      <c r="F22" s="97">
        <v>1274</v>
      </c>
      <c r="G22" s="72"/>
      <c r="H22" s="72"/>
      <c r="I22" s="72"/>
      <c r="J22" s="99"/>
    </row>
    <row r="23" spans="1:10" ht="18" customHeight="1" x14ac:dyDescent="0.3">
      <c r="A23" s="100" t="s">
        <v>37</v>
      </c>
      <c r="B23" s="93">
        <v>10</v>
      </c>
      <c r="D23" s="97">
        <v>483105</v>
      </c>
      <c r="E23" s="97"/>
      <c r="F23" s="97">
        <v>479387</v>
      </c>
      <c r="G23" s="72"/>
      <c r="H23" s="72"/>
      <c r="I23" s="72"/>
      <c r="J23" s="99"/>
    </row>
    <row r="24" spans="1:10" ht="18" customHeight="1" x14ac:dyDescent="0.3">
      <c r="A24" s="100" t="s">
        <v>11</v>
      </c>
      <c r="B24" s="93"/>
      <c r="D24" s="97">
        <v>303241</v>
      </c>
      <c r="E24" s="97"/>
      <c r="F24" s="97">
        <v>446305</v>
      </c>
      <c r="G24" s="72"/>
      <c r="H24" s="72"/>
      <c r="I24" s="72"/>
      <c r="J24" s="99"/>
    </row>
    <row r="25" spans="1:10" ht="18" customHeight="1" x14ac:dyDescent="0.3">
      <c r="A25" s="101" t="s">
        <v>12</v>
      </c>
      <c r="B25" s="93"/>
      <c r="D25" s="102">
        <f>SUM(D19:D24)</f>
        <v>9868320</v>
      </c>
      <c r="E25" s="103"/>
      <c r="F25" s="102">
        <f>SUM(F19:F24)</f>
        <v>10281163</v>
      </c>
      <c r="G25" s="72"/>
      <c r="H25" s="72"/>
      <c r="I25" s="72"/>
      <c r="J25" s="99"/>
    </row>
    <row r="26" spans="1:10" ht="10" customHeight="1" x14ac:dyDescent="0.3">
      <c r="B26" s="93"/>
      <c r="D26" s="103"/>
      <c r="E26" s="103"/>
      <c r="F26" s="103"/>
      <c r="G26" s="72"/>
      <c r="H26" s="72"/>
      <c r="I26" s="72"/>
      <c r="J26" s="99"/>
    </row>
    <row r="27" spans="1:10" ht="18" customHeight="1" thickBot="1" x14ac:dyDescent="0.35">
      <c r="A27" s="101" t="s">
        <v>13</v>
      </c>
      <c r="B27" s="93"/>
      <c r="D27" s="104">
        <f>D16+D25</f>
        <v>11478978</v>
      </c>
      <c r="E27" s="103"/>
      <c r="F27" s="104">
        <f>F16+F25</f>
        <v>12042701</v>
      </c>
      <c r="G27" s="72"/>
      <c r="H27" s="72"/>
      <c r="I27" s="72"/>
      <c r="J27" s="99"/>
    </row>
    <row r="28" spans="1:10" ht="20.25" customHeight="1" thickTop="1" x14ac:dyDescent="0.3">
      <c r="G28" s="72"/>
      <c r="H28" s="72"/>
      <c r="I28" s="72"/>
    </row>
    <row r="29" spans="1:10" ht="18.649999999999999" customHeight="1" x14ac:dyDescent="0.35">
      <c r="A29" s="123" t="s">
        <v>0</v>
      </c>
      <c r="B29" s="123"/>
      <c r="C29" s="123"/>
      <c r="D29" s="123"/>
      <c r="E29" s="123"/>
      <c r="F29" s="123"/>
      <c r="G29" s="72"/>
      <c r="H29" s="72"/>
      <c r="I29" s="72"/>
    </row>
    <row r="30" spans="1:10" ht="18.649999999999999" customHeight="1" x14ac:dyDescent="0.3">
      <c r="A30" s="90" t="s">
        <v>78</v>
      </c>
      <c r="G30" s="72"/>
      <c r="H30" s="72"/>
      <c r="I30" s="72"/>
    </row>
    <row r="31" spans="1:10" ht="18.649999999999999" customHeight="1" x14ac:dyDescent="0.3">
      <c r="A31" s="90"/>
      <c r="G31" s="72"/>
      <c r="H31" s="72"/>
      <c r="I31" s="72"/>
    </row>
    <row r="32" spans="1:10" ht="18.649999999999999" customHeight="1" x14ac:dyDescent="0.3">
      <c r="A32" s="90"/>
      <c r="D32" s="111" t="s">
        <v>109</v>
      </c>
      <c r="E32" s="112"/>
      <c r="F32" s="113" t="s">
        <v>34</v>
      </c>
      <c r="G32" s="72"/>
      <c r="H32" s="72"/>
      <c r="I32" s="72"/>
    </row>
    <row r="33" spans="1:10" ht="18.649999999999999" customHeight="1" x14ac:dyDescent="0.3">
      <c r="A33" s="90" t="s">
        <v>14</v>
      </c>
      <c r="B33" s="93" t="s">
        <v>2</v>
      </c>
      <c r="D33" s="94">
        <v>2021</v>
      </c>
      <c r="E33" s="93"/>
      <c r="F33" s="94">
        <v>2020</v>
      </c>
      <c r="G33" s="72"/>
      <c r="H33" s="72"/>
      <c r="I33" s="72"/>
    </row>
    <row r="34" spans="1:10" ht="18.649999999999999" customHeight="1" x14ac:dyDescent="0.3">
      <c r="A34" s="90"/>
      <c r="B34" s="93"/>
      <c r="D34" s="110" t="s">
        <v>35</v>
      </c>
      <c r="E34" s="93"/>
      <c r="F34" s="94"/>
      <c r="G34" s="72"/>
      <c r="H34" s="72"/>
      <c r="I34" s="72"/>
    </row>
    <row r="35" spans="1:10" ht="18.649999999999999" customHeight="1" x14ac:dyDescent="0.3">
      <c r="A35" s="90"/>
      <c r="B35" s="93"/>
      <c r="D35" s="125" t="s">
        <v>36</v>
      </c>
      <c r="E35" s="125"/>
      <c r="F35" s="125"/>
      <c r="G35" s="72"/>
      <c r="H35" s="72"/>
      <c r="I35" s="72"/>
    </row>
    <row r="36" spans="1:10" ht="18.649999999999999" customHeight="1" x14ac:dyDescent="0.3">
      <c r="A36" s="96" t="s">
        <v>15</v>
      </c>
      <c r="B36" s="93"/>
      <c r="D36" s="97"/>
      <c r="E36" s="97"/>
      <c r="F36" s="97"/>
      <c r="G36" s="72"/>
      <c r="H36" s="72"/>
      <c r="I36" s="72"/>
    </row>
    <row r="37" spans="1:10" ht="18.649999999999999" customHeight="1" x14ac:dyDescent="0.3">
      <c r="A37" s="100" t="s">
        <v>16</v>
      </c>
      <c r="B37" s="93">
        <v>8.1</v>
      </c>
      <c r="D37" s="97">
        <v>190000</v>
      </c>
      <c r="E37" s="97"/>
      <c r="F37" s="97">
        <v>459962</v>
      </c>
      <c r="G37" s="72"/>
      <c r="H37" s="72"/>
      <c r="I37" s="72"/>
      <c r="J37" s="99"/>
    </row>
    <row r="38" spans="1:10" ht="18.649999999999999" customHeight="1" x14ac:dyDescent="0.3">
      <c r="A38" s="120" t="s">
        <v>134</v>
      </c>
      <c r="B38" s="93">
        <v>4</v>
      </c>
      <c r="D38" s="97">
        <v>65372</v>
      </c>
      <c r="E38" s="97"/>
      <c r="F38" s="97">
        <v>39179</v>
      </c>
      <c r="G38" s="72"/>
      <c r="H38" s="72"/>
      <c r="I38" s="72"/>
      <c r="J38" s="99"/>
    </row>
    <row r="39" spans="1:10" ht="18.649999999999999" customHeight="1" x14ac:dyDescent="0.3">
      <c r="A39" s="100" t="s">
        <v>68</v>
      </c>
      <c r="B39" s="93"/>
      <c r="D39" s="97">
        <v>59041</v>
      </c>
      <c r="E39" s="97"/>
      <c r="F39" s="97">
        <v>91561</v>
      </c>
      <c r="G39" s="72"/>
      <c r="H39" s="72"/>
      <c r="I39" s="72"/>
      <c r="J39" s="99"/>
    </row>
    <row r="40" spans="1:10" ht="18.649999999999999" customHeight="1" x14ac:dyDescent="0.3">
      <c r="A40" s="100" t="s">
        <v>123</v>
      </c>
      <c r="B40" s="93"/>
      <c r="D40" s="97">
        <v>126037</v>
      </c>
      <c r="E40" s="97"/>
      <c r="F40" s="97">
        <v>125391</v>
      </c>
      <c r="G40" s="72"/>
      <c r="H40" s="72"/>
      <c r="I40" s="72"/>
      <c r="J40" s="99"/>
    </row>
    <row r="41" spans="1:10" ht="18.649999999999999" customHeight="1" x14ac:dyDescent="0.3">
      <c r="A41" s="100" t="s">
        <v>110</v>
      </c>
      <c r="B41" s="93"/>
      <c r="D41" s="105">
        <v>11867</v>
      </c>
      <c r="E41" s="97"/>
      <c r="F41" s="105">
        <v>10256</v>
      </c>
      <c r="G41" s="72"/>
      <c r="H41" s="72"/>
      <c r="I41" s="72"/>
      <c r="J41" s="99"/>
    </row>
    <row r="42" spans="1:10" ht="18.649999999999999" customHeight="1" x14ac:dyDescent="0.3">
      <c r="A42" s="100" t="s">
        <v>124</v>
      </c>
      <c r="B42" s="95">
        <v>8.1999999999999993</v>
      </c>
      <c r="D42" s="97">
        <v>1999596</v>
      </c>
      <c r="E42" s="97"/>
      <c r="F42" s="97">
        <v>1499776</v>
      </c>
      <c r="G42" s="72"/>
      <c r="H42" s="72"/>
      <c r="I42" s="72"/>
      <c r="J42" s="99"/>
    </row>
    <row r="43" spans="1:10" ht="18.649999999999999" customHeight="1" x14ac:dyDescent="0.3">
      <c r="A43" s="100" t="s">
        <v>38</v>
      </c>
      <c r="B43" s="95">
        <v>8.3000000000000007</v>
      </c>
      <c r="D43" s="105">
        <v>897721</v>
      </c>
      <c r="E43" s="97"/>
      <c r="F43" s="105">
        <v>872515</v>
      </c>
      <c r="G43" s="72"/>
      <c r="H43" s="72"/>
      <c r="I43" s="72"/>
      <c r="J43" s="99"/>
    </row>
    <row r="44" spans="1:10" ht="18.649999999999999" customHeight="1" x14ac:dyDescent="0.3">
      <c r="A44" s="101" t="s">
        <v>17</v>
      </c>
      <c r="B44" s="93"/>
      <c r="D44" s="102">
        <f>SUM(D37:D43)</f>
        <v>3349634</v>
      </c>
      <c r="E44" s="103"/>
      <c r="F44" s="102">
        <f>SUM(F37:F43)</f>
        <v>3098640</v>
      </c>
      <c r="G44" s="72"/>
      <c r="H44" s="72"/>
      <c r="I44" s="72"/>
      <c r="J44" s="99"/>
    </row>
    <row r="45" spans="1:10" ht="10" customHeight="1" x14ac:dyDescent="0.3">
      <c r="B45" s="93"/>
      <c r="D45" s="97"/>
      <c r="E45" s="97"/>
      <c r="F45" s="97"/>
      <c r="G45" s="72"/>
      <c r="H45" s="72"/>
      <c r="I45" s="72"/>
      <c r="J45" s="99"/>
    </row>
    <row r="46" spans="1:10" ht="18.649999999999999" customHeight="1" x14ac:dyDescent="0.3">
      <c r="A46" s="96" t="s">
        <v>18</v>
      </c>
      <c r="B46" s="93"/>
      <c r="D46" s="97"/>
      <c r="E46" s="97"/>
      <c r="F46" s="97"/>
      <c r="G46" s="72"/>
      <c r="H46" s="72"/>
      <c r="I46" s="72"/>
      <c r="J46" s="99"/>
    </row>
    <row r="47" spans="1:10" ht="18.649999999999999" customHeight="1" x14ac:dyDescent="0.3">
      <c r="A47" s="100" t="s">
        <v>111</v>
      </c>
      <c r="B47" s="93"/>
      <c r="D47" s="97">
        <v>12722</v>
      </c>
      <c r="E47" s="97"/>
      <c r="F47" s="97">
        <v>10003</v>
      </c>
      <c r="G47" s="72"/>
      <c r="H47" s="72"/>
      <c r="I47" s="72"/>
      <c r="J47" s="99"/>
    </row>
    <row r="48" spans="1:10" ht="18.649999999999999" customHeight="1" x14ac:dyDescent="0.3">
      <c r="A48" s="98" t="s">
        <v>19</v>
      </c>
      <c r="B48" s="95">
        <v>8.1999999999999993</v>
      </c>
      <c r="D48" s="97">
        <v>2848587</v>
      </c>
      <c r="E48" s="97"/>
      <c r="F48" s="97">
        <v>3848097</v>
      </c>
      <c r="G48" s="72"/>
      <c r="H48" s="72"/>
      <c r="I48" s="72"/>
      <c r="J48" s="99"/>
    </row>
    <row r="49" spans="1:10" ht="18.649999999999999" customHeight="1" x14ac:dyDescent="0.3">
      <c r="A49" s="100" t="s">
        <v>39</v>
      </c>
      <c r="B49" s="95">
        <v>8.3000000000000007</v>
      </c>
      <c r="D49" s="97">
        <v>1806381</v>
      </c>
      <c r="E49" s="97"/>
      <c r="F49" s="97">
        <v>1642321</v>
      </c>
      <c r="G49" s="72"/>
      <c r="H49" s="72"/>
      <c r="I49" s="72"/>
      <c r="J49" s="99"/>
    </row>
    <row r="50" spans="1:10" ht="18.649999999999999" customHeight="1" x14ac:dyDescent="0.3">
      <c r="A50" s="98" t="s">
        <v>20</v>
      </c>
      <c r="B50" s="93"/>
      <c r="E50" s="97"/>
      <c r="G50" s="72"/>
      <c r="H50" s="72"/>
      <c r="I50" s="72"/>
      <c r="J50" s="99"/>
    </row>
    <row r="51" spans="1:10" ht="18.649999999999999" customHeight="1" x14ac:dyDescent="0.3">
      <c r="A51" s="100" t="s">
        <v>21</v>
      </c>
      <c r="B51" s="93"/>
      <c r="D51" s="92">
        <v>178066</v>
      </c>
      <c r="E51" s="97"/>
      <c r="F51" s="92">
        <v>180177</v>
      </c>
      <c r="G51" s="72"/>
      <c r="H51" s="72"/>
      <c r="I51" s="72"/>
      <c r="J51" s="99"/>
    </row>
    <row r="52" spans="1:10" ht="18.649999999999999" customHeight="1" x14ac:dyDescent="0.3">
      <c r="A52" s="98" t="s">
        <v>22</v>
      </c>
      <c r="D52" s="92">
        <v>179548</v>
      </c>
      <c r="E52" s="97"/>
      <c r="F52" s="92">
        <v>189276</v>
      </c>
      <c r="G52" s="72"/>
      <c r="H52" s="72"/>
      <c r="I52" s="72"/>
      <c r="J52" s="99"/>
    </row>
    <row r="53" spans="1:10" ht="18.649999999999999" customHeight="1" x14ac:dyDescent="0.3">
      <c r="A53" s="100" t="s">
        <v>102</v>
      </c>
      <c r="B53" s="93"/>
      <c r="D53" s="97">
        <v>68370</v>
      </c>
      <c r="E53" s="97"/>
      <c r="F53" s="97">
        <v>67093</v>
      </c>
      <c r="G53" s="72"/>
      <c r="H53" s="72"/>
      <c r="I53" s="72"/>
      <c r="J53" s="99"/>
    </row>
    <row r="54" spans="1:10" ht="18.649999999999999" customHeight="1" x14ac:dyDescent="0.3">
      <c r="A54" s="101" t="s">
        <v>23</v>
      </c>
      <c r="B54" s="93"/>
      <c r="D54" s="102">
        <f>SUM(D47:D53)</f>
        <v>5093674</v>
      </c>
      <c r="E54" s="103"/>
      <c r="F54" s="102">
        <f>SUM(F47:F53)</f>
        <v>5936967</v>
      </c>
      <c r="G54" s="72"/>
      <c r="H54" s="72"/>
      <c r="I54" s="72"/>
      <c r="J54" s="99"/>
    </row>
    <row r="55" spans="1:10" ht="10" customHeight="1" x14ac:dyDescent="0.3">
      <c r="B55" s="93"/>
      <c r="D55" s="103"/>
      <c r="E55" s="103"/>
      <c r="F55" s="103"/>
      <c r="G55" s="72"/>
      <c r="H55" s="72"/>
      <c r="I55" s="72"/>
      <c r="J55" s="99"/>
    </row>
    <row r="56" spans="1:10" ht="18" customHeight="1" x14ac:dyDescent="0.3">
      <c r="A56" s="101" t="s">
        <v>24</v>
      </c>
      <c r="B56" s="93"/>
      <c r="D56" s="106">
        <f>+D44+D54</f>
        <v>8443308</v>
      </c>
      <c r="E56" s="103"/>
      <c r="F56" s="106">
        <f>+F44+F54</f>
        <v>9035607</v>
      </c>
      <c r="G56" s="72"/>
      <c r="H56" s="72"/>
      <c r="I56" s="72"/>
      <c r="J56" s="99"/>
    </row>
    <row r="57" spans="1:10" ht="10" customHeight="1" x14ac:dyDescent="0.3">
      <c r="B57" s="93"/>
      <c r="D57" s="97"/>
      <c r="E57" s="97"/>
      <c r="F57" s="97"/>
      <c r="G57" s="72"/>
      <c r="H57" s="72"/>
      <c r="I57" s="72"/>
      <c r="J57" s="99"/>
    </row>
    <row r="58" spans="1:10" ht="18.649999999999999" customHeight="1" x14ac:dyDescent="0.3">
      <c r="A58" s="107" t="s">
        <v>25</v>
      </c>
      <c r="B58" s="93"/>
      <c r="D58" s="97"/>
      <c r="E58" s="97"/>
      <c r="F58" s="97"/>
      <c r="G58" s="72"/>
      <c r="H58" s="72"/>
      <c r="I58" s="72"/>
      <c r="J58" s="99"/>
    </row>
    <row r="59" spans="1:10" ht="18.649999999999999" customHeight="1" x14ac:dyDescent="0.3">
      <c r="A59" s="98" t="s">
        <v>26</v>
      </c>
      <c r="B59" s="93"/>
      <c r="D59" s="97"/>
      <c r="E59" s="97"/>
      <c r="F59" s="97"/>
      <c r="G59" s="72"/>
      <c r="H59" s="72"/>
      <c r="I59" s="72"/>
      <c r="J59" s="99"/>
    </row>
    <row r="60" spans="1:10" ht="18.649999999999999" customHeight="1" x14ac:dyDescent="0.3">
      <c r="A60" s="120" t="s">
        <v>27</v>
      </c>
      <c r="B60" s="93"/>
      <c r="D60" s="97"/>
      <c r="E60" s="97"/>
      <c r="F60" s="97"/>
      <c r="G60" s="72"/>
      <c r="H60" s="72"/>
      <c r="I60" s="72"/>
      <c r="J60" s="99"/>
    </row>
    <row r="61" spans="1:10" ht="18.649999999999999" customHeight="1" thickBot="1" x14ac:dyDescent="0.35">
      <c r="A61" s="108" t="s">
        <v>120</v>
      </c>
      <c r="B61" s="93"/>
      <c r="D61" s="109">
        <v>646800</v>
      </c>
      <c r="E61" s="97"/>
      <c r="F61" s="109">
        <v>646800</v>
      </c>
      <c r="G61" s="72"/>
      <c r="H61" s="72"/>
      <c r="I61" s="72"/>
      <c r="J61" s="99"/>
    </row>
    <row r="62" spans="1:10" ht="18.649999999999999" customHeight="1" thickTop="1" x14ac:dyDescent="0.3">
      <c r="A62" s="100" t="s">
        <v>28</v>
      </c>
      <c r="B62" s="93"/>
      <c r="D62" s="97"/>
      <c r="E62" s="97"/>
      <c r="F62" s="97"/>
      <c r="G62" s="72"/>
      <c r="H62" s="72"/>
      <c r="I62" s="72"/>
      <c r="J62" s="99"/>
    </row>
    <row r="63" spans="1:10" ht="18.649999999999999" customHeight="1" x14ac:dyDescent="0.3">
      <c r="A63" s="108" t="s">
        <v>121</v>
      </c>
      <c r="B63" s="93"/>
      <c r="D63" s="97">
        <v>596510</v>
      </c>
      <c r="E63" s="97"/>
      <c r="F63" s="97">
        <v>596510</v>
      </c>
      <c r="G63" s="72"/>
      <c r="H63" s="72"/>
      <c r="I63" s="72"/>
      <c r="J63" s="99"/>
    </row>
    <row r="64" spans="1:10" ht="18.649999999999999" customHeight="1" x14ac:dyDescent="0.3">
      <c r="A64" s="100" t="s">
        <v>125</v>
      </c>
      <c r="B64" s="93"/>
      <c r="D64" s="97">
        <v>645169</v>
      </c>
      <c r="E64" s="97"/>
      <c r="F64" s="97">
        <v>645169</v>
      </c>
      <c r="G64" s="72"/>
      <c r="H64" s="85"/>
      <c r="I64" s="85"/>
      <c r="J64" s="99"/>
    </row>
    <row r="65" spans="1:10" ht="18.649999999999999" customHeight="1" x14ac:dyDescent="0.3">
      <c r="A65" s="100" t="s">
        <v>29</v>
      </c>
      <c r="B65" s="93"/>
      <c r="D65" s="97"/>
      <c r="E65" s="97"/>
      <c r="F65" s="97"/>
      <c r="G65" s="72"/>
      <c r="H65" s="85"/>
      <c r="I65" s="85"/>
      <c r="J65" s="99"/>
    </row>
    <row r="66" spans="1:10" ht="18.649999999999999" customHeight="1" x14ac:dyDescent="0.3">
      <c r="A66" s="100" t="s">
        <v>30</v>
      </c>
      <c r="B66" s="93"/>
      <c r="D66" s="97"/>
      <c r="E66" s="97"/>
      <c r="F66" s="97"/>
      <c r="G66" s="72"/>
      <c r="H66" s="85"/>
      <c r="I66" s="85"/>
      <c r="J66" s="99"/>
    </row>
    <row r="67" spans="1:10" ht="18.649999999999999" customHeight="1" x14ac:dyDescent="0.3">
      <c r="A67" s="100" t="s">
        <v>85</v>
      </c>
      <c r="B67" s="93"/>
      <c r="D67" s="97">
        <v>64680</v>
      </c>
      <c r="E67" s="97"/>
      <c r="F67" s="97">
        <v>64680</v>
      </c>
      <c r="G67" s="72"/>
      <c r="H67" s="85"/>
      <c r="I67" s="85"/>
      <c r="J67" s="99"/>
    </row>
    <row r="68" spans="1:10" ht="18.649999999999999" customHeight="1" x14ac:dyDescent="0.3">
      <c r="A68" s="100" t="s">
        <v>31</v>
      </c>
      <c r="B68" s="93"/>
      <c r="D68" s="97">
        <v>1729311</v>
      </c>
      <c r="E68" s="97"/>
      <c r="F68" s="97">
        <v>1700735</v>
      </c>
      <c r="G68" s="72"/>
      <c r="H68" s="85"/>
      <c r="I68" s="85"/>
      <c r="J68" s="99"/>
    </row>
    <row r="69" spans="1:10" ht="18.649999999999999" customHeight="1" x14ac:dyDescent="0.3">
      <c r="A69" s="101" t="s">
        <v>32</v>
      </c>
      <c r="B69" s="93"/>
      <c r="D69" s="102">
        <f>SUM(D63:D68)</f>
        <v>3035670</v>
      </c>
      <c r="E69" s="103"/>
      <c r="F69" s="102">
        <f>SUM(F63:F68)</f>
        <v>3007094</v>
      </c>
      <c r="G69" s="72"/>
      <c r="H69" s="85"/>
      <c r="I69" s="85"/>
      <c r="J69" s="99"/>
    </row>
    <row r="70" spans="1:10" ht="9.65" customHeight="1" x14ac:dyDescent="0.3">
      <c r="A70" s="101"/>
      <c r="B70" s="93"/>
      <c r="D70" s="103"/>
      <c r="E70" s="103"/>
      <c r="F70" s="103"/>
      <c r="G70" s="72"/>
      <c r="H70" s="85"/>
      <c r="I70" s="85"/>
      <c r="J70" s="99"/>
    </row>
    <row r="71" spans="1:10" ht="18.649999999999999" customHeight="1" thickBot="1" x14ac:dyDescent="0.35">
      <c r="A71" s="101" t="s">
        <v>33</v>
      </c>
      <c r="B71" s="93"/>
      <c r="D71" s="104">
        <f>SUM(D56+D69)</f>
        <v>11478978</v>
      </c>
      <c r="E71" s="103"/>
      <c r="F71" s="104">
        <f>SUM(F56+F69)</f>
        <v>12042701</v>
      </c>
      <c r="G71" s="72"/>
      <c r="H71" s="85"/>
      <c r="I71" s="85"/>
      <c r="J71" s="99"/>
    </row>
    <row r="72" spans="1:10" ht="20.25" customHeight="1" thickTop="1" x14ac:dyDescent="0.3">
      <c r="C72" s="92"/>
      <c r="J72" s="99"/>
    </row>
    <row r="73" spans="1:10" ht="20.25" customHeight="1" x14ac:dyDescent="0.3">
      <c r="D73" s="72">
        <f>D27-D71</f>
        <v>0</v>
      </c>
      <c r="E73" s="72"/>
      <c r="F73" s="72">
        <f>F27-F71</f>
        <v>0</v>
      </c>
      <c r="J73" s="99"/>
    </row>
    <row r="74" spans="1:10" ht="20.25" customHeight="1" x14ac:dyDescent="0.3"/>
    <row r="75" spans="1:10" ht="20.25" customHeight="1" x14ac:dyDescent="0.3"/>
    <row r="76" spans="1:10" ht="20.25" customHeight="1" x14ac:dyDescent="0.3"/>
    <row r="77" spans="1:10" ht="20.25" customHeight="1" x14ac:dyDescent="0.3"/>
    <row r="78" spans="1:10" ht="20.25" customHeight="1" x14ac:dyDescent="0.3"/>
    <row r="79" spans="1:10" ht="20.25" customHeight="1" x14ac:dyDescent="0.3"/>
    <row r="80" spans="1:10" ht="20.25" customHeight="1" x14ac:dyDescent="0.3"/>
    <row r="81" ht="20.25" customHeight="1" x14ac:dyDescent="0.3"/>
    <row r="82" ht="20.25" customHeight="1" x14ac:dyDescent="0.3"/>
    <row r="83" ht="20.25" customHeight="1" x14ac:dyDescent="0.3"/>
    <row r="84" ht="20.25" customHeight="1" x14ac:dyDescent="0.3"/>
    <row r="85" ht="20.25" customHeight="1" x14ac:dyDescent="0.3"/>
    <row r="86" ht="20.25" customHeight="1" x14ac:dyDescent="0.3"/>
    <row r="87" ht="20.25" customHeight="1" x14ac:dyDescent="0.3"/>
    <row r="88" ht="20.25" customHeight="1" x14ac:dyDescent="0.3"/>
    <row r="89" ht="20.25" customHeight="1" x14ac:dyDescent="0.3"/>
    <row r="90" ht="20.25" customHeight="1" x14ac:dyDescent="0.3"/>
  </sheetData>
  <mergeCells count="4">
    <mergeCell ref="A1:F1"/>
    <mergeCell ref="D7:F7"/>
    <mergeCell ref="A29:F29"/>
    <mergeCell ref="D35:F35"/>
  </mergeCells>
  <pageMargins left="0.8" right="0.8" top="0.48" bottom="0.5" header="0.5" footer="0.5"/>
  <pageSetup paperSize="9" scale="93" firstPageNumber="2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F31"/>
  <sheetViews>
    <sheetView view="pageBreakPreview" zoomScale="90" zoomScaleNormal="90" zoomScaleSheetLayoutView="90" workbookViewId="0">
      <selection activeCell="A7" sqref="A7"/>
    </sheetView>
  </sheetViews>
  <sheetFormatPr defaultColWidth="9.1796875" defaultRowHeight="20.25" customHeight="1" x14ac:dyDescent="0.3"/>
  <cols>
    <col min="1" max="1" width="52.81640625" style="6" customWidth="1"/>
    <col min="2" max="2" width="6.81640625" style="2" customWidth="1"/>
    <col min="3" max="3" width="1.81640625" style="3" customWidth="1"/>
    <col min="4" max="4" width="11.453125" style="4" customWidth="1"/>
    <col min="5" max="5" width="1.81640625" style="4" customWidth="1"/>
    <col min="6" max="6" width="11.453125" style="4" customWidth="1"/>
    <col min="7" max="7" width="9.1796875" style="3"/>
    <col min="8" max="8" width="11.453125" style="3" customWidth="1"/>
    <col min="9" max="16384" width="9.1796875" style="3"/>
  </cols>
  <sheetData>
    <row r="1" spans="1:6" ht="20.25" customHeight="1" x14ac:dyDescent="0.35">
      <c r="A1" s="1" t="s">
        <v>0</v>
      </c>
    </row>
    <row r="2" spans="1:6" ht="20.25" customHeight="1" x14ac:dyDescent="0.3">
      <c r="A2" s="5" t="s">
        <v>79</v>
      </c>
    </row>
    <row r="3" spans="1:6" ht="14.25" customHeight="1" x14ac:dyDescent="0.3">
      <c r="A3" s="5"/>
    </row>
    <row r="4" spans="1:6" ht="20.25" customHeight="1" x14ac:dyDescent="0.3">
      <c r="A4" s="5"/>
      <c r="D4" s="126" t="s">
        <v>81</v>
      </c>
      <c r="E4" s="127"/>
      <c r="F4" s="127"/>
    </row>
    <row r="5" spans="1:6" ht="20.25" customHeight="1" x14ac:dyDescent="0.3">
      <c r="A5" s="5"/>
      <c r="D5" s="128" t="s">
        <v>109</v>
      </c>
      <c r="E5" s="129"/>
      <c r="F5" s="129"/>
    </row>
    <row r="6" spans="1:6" ht="20.25" customHeight="1" x14ac:dyDescent="0.3">
      <c r="B6" s="82" t="s">
        <v>2</v>
      </c>
      <c r="C6" s="7"/>
      <c r="D6" s="94">
        <v>2021</v>
      </c>
      <c r="E6" s="93"/>
      <c r="F6" s="94">
        <v>2020</v>
      </c>
    </row>
    <row r="7" spans="1:6" ht="20.25" customHeight="1" x14ac:dyDescent="0.3">
      <c r="B7" s="82"/>
      <c r="C7" s="7"/>
      <c r="D7" s="125" t="s">
        <v>36</v>
      </c>
      <c r="E7" s="125"/>
      <c r="F7" s="125"/>
    </row>
    <row r="8" spans="1:6" ht="20.25" customHeight="1" x14ac:dyDescent="0.3">
      <c r="A8" s="9" t="s">
        <v>92</v>
      </c>
      <c r="B8" s="10"/>
      <c r="C8" s="10"/>
      <c r="D8" s="3"/>
      <c r="E8" s="3"/>
      <c r="F8" s="3"/>
    </row>
    <row r="9" spans="1:6" ht="20.25" customHeight="1" x14ac:dyDescent="0.3">
      <c r="A9" s="6" t="s">
        <v>69</v>
      </c>
      <c r="B9" s="10" t="s">
        <v>136</v>
      </c>
      <c r="C9" s="10"/>
      <c r="D9" s="53">
        <v>528051</v>
      </c>
      <c r="F9" s="53">
        <v>654968</v>
      </c>
    </row>
    <row r="10" spans="1:6" ht="20.25" customHeight="1" x14ac:dyDescent="0.3">
      <c r="A10" s="6" t="s">
        <v>40</v>
      </c>
      <c r="B10" s="10">
        <v>9</v>
      </c>
      <c r="C10" s="10"/>
      <c r="D10" s="53">
        <v>68835</v>
      </c>
      <c r="F10" s="53">
        <v>28429</v>
      </c>
    </row>
    <row r="11" spans="1:6" ht="20.25" customHeight="1" x14ac:dyDescent="0.3">
      <c r="A11" s="48" t="s">
        <v>75</v>
      </c>
      <c r="B11" s="10"/>
      <c r="C11" s="10"/>
      <c r="D11" s="53">
        <v>183987</v>
      </c>
      <c r="F11" s="53">
        <v>231594</v>
      </c>
    </row>
    <row r="12" spans="1:6" ht="20.25" customHeight="1" x14ac:dyDescent="0.3">
      <c r="A12" s="6" t="s">
        <v>73</v>
      </c>
      <c r="B12" s="10"/>
      <c r="C12" s="10"/>
      <c r="D12" s="53">
        <v>0</v>
      </c>
      <c r="F12" s="53">
        <v>155</v>
      </c>
    </row>
    <row r="13" spans="1:6" ht="20.25" customHeight="1" x14ac:dyDescent="0.3">
      <c r="A13" s="6" t="s">
        <v>41</v>
      </c>
      <c r="B13" s="10">
        <v>4</v>
      </c>
      <c r="C13" s="10"/>
      <c r="D13" s="53">
        <v>4760</v>
      </c>
      <c r="F13" s="53">
        <v>8294</v>
      </c>
    </row>
    <row r="14" spans="1:6" ht="20.25" customHeight="1" x14ac:dyDescent="0.3">
      <c r="A14" s="11" t="s">
        <v>93</v>
      </c>
      <c r="B14" s="10"/>
      <c r="C14" s="10"/>
      <c r="D14" s="12">
        <f>SUM(D9:D13)</f>
        <v>785633</v>
      </c>
      <c r="E14" s="13"/>
      <c r="F14" s="12">
        <f>SUM(F9:F13)</f>
        <v>923440</v>
      </c>
    </row>
    <row r="15" spans="1:6" ht="20.25" customHeight="1" x14ac:dyDescent="0.3">
      <c r="B15" s="10"/>
      <c r="C15" s="10"/>
    </row>
    <row r="16" spans="1:6" ht="20.25" customHeight="1" x14ac:dyDescent="0.3">
      <c r="A16" s="9" t="s">
        <v>42</v>
      </c>
      <c r="B16" s="10"/>
      <c r="C16" s="10"/>
    </row>
    <row r="17" spans="1:6" ht="20.25" customHeight="1" x14ac:dyDescent="0.3">
      <c r="A17" s="6" t="s">
        <v>43</v>
      </c>
      <c r="B17" s="10" t="s">
        <v>136</v>
      </c>
      <c r="C17" s="10"/>
      <c r="D17" s="15">
        <v>460980</v>
      </c>
      <c r="F17" s="15">
        <v>540341</v>
      </c>
    </row>
    <row r="18" spans="1:6" ht="20.25" customHeight="1" x14ac:dyDescent="0.3">
      <c r="A18" s="48" t="s">
        <v>76</v>
      </c>
      <c r="B18" s="10"/>
      <c r="C18" s="10"/>
      <c r="D18" s="15">
        <v>179805</v>
      </c>
      <c r="F18" s="15">
        <v>236830</v>
      </c>
    </row>
    <row r="19" spans="1:6" ht="20.25" customHeight="1" x14ac:dyDescent="0.3">
      <c r="A19" s="48" t="s">
        <v>86</v>
      </c>
      <c r="B19" s="10"/>
      <c r="C19" s="10"/>
      <c r="D19" s="4">
        <v>4240</v>
      </c>
      <c r="F19" s="53">
        <v>0</v>
      </c>
    </row>
    <row r="20" spans="1:6" ht="20.25" customHeight="1" x14ac:dyDescent="0.3">
      <c r="A20" s="6" t="s">
        <v>44</v>
      </c>
      <c r="B20" s="10">
        <v>4</v>
      </c>
      <c r="C20" s="10"/>
      <c r="D20" s="15">
        <v>58812</v>
      </c>
      <c r="F20" s="15">
        <v>66768</v>
      </c>
    </row>
    <row r="21" spans="1:6" ht="20.25" hidden="1" customHeight="1" x14ac:dyDescent="0.3">
      <c r="A21" s="48" t="s">
        <v>99</v>
      </c>
      <c r="B21" s="10" t="s">
        <v>114</v>
      </c>
      <c r="C21" s="10"/>
      <c r="D21" s="53"/>
      <c r="F21" s="53"/>
    </row>
    <row r="22" spans="1:6" ht="20.25" customHeight="1" x14ac:dyDescent="0.3">
      <c r="A22" s="11" t="s">
        <v>45</v>
      </c>
      <c r="B22" s="10"/>
      <c r="C22" s="10"/>
      <c r="D22" s="12">
        <f>SUM(D17:D21)</f>
        <v>703837</v>
      </c>
      <c r="E22" s="13"/>
      <c r="F22" s="12">
        <f>SUM(F17:F21)</f>
        <v>843939</v>
      </c>
    </row>
    <row r="23" spans="1:6" ht="20.25" customHeight="1" x14ac:dyDescent="0.3">
      <c r="B23" s="10"/>
      <c r="C23" s="10"/>
    </row>
    <row r="24" spans="1:6" ht="20.25" customHeight="1" x14ac:dyDescent="0.3">
      <c r="A24" s="11" t="s">
        <v>122</v>
      </c>
      <c r="B24" s="10"/>
      <c r="C24" s="10"/>
      <c r="D24" s="13">
        <f>D14-D22</f>
        <v>81796</v>
      </c>
      <c r="E24" s="13"/>
      <c r="F24" s="13">
        <f>F14-F22</f>
        <v>79501</v>
      </c>
    </row>
    <row r="25" spans="1:6" ht="20.25" customHeight="1" x14ac:dyDescent="0.3">
      <c r="A25" s="6" t="s">
        <v>46</v>
      </c>
      <c r="B25" s="10"/>
      <c r="C25" s="10"/>
      <c r="D25" s="121">
        <v>56938</v>
      </c>
      <c r="F25" s="121">
        <v>64451</v>
      </c>
    </row>
    <row r="26" spans="1:6" ht="20.25" customHeight="1" x14ac:dyDescent="0.3">
      <c r="A26" s="11" t="s">
        <v>70</v>
      </c>
      <c r="B26" s="3"/>
      <c r="C26" s="10"/>
      <c r="D26" s="14">
        <f>D24-D25</f>
        <v>24858</v>
      </c>
      <c r="E26" s="13"/>
      <c r="F26" s="14">
        <f>F24-F25</f>
        <v>15050</v>
      </c>
    </row>
    <row r="27" spans="1:6" ht="20.25" customHeight="1" x14ac:dyDescent="0.3">
      <c r="A27" s="48" t="s">
        <v>94</v>
      </c>
      <c r="B27" s="10">
        <v>10</v>
      </c>
      <c r="C27" s="10"/>
      <c r="D27" s="59">
        <v>-3718</v>
      </c>
      <c r="E27" s="15"/>
      <c r="F27" s="59">
        <v>-13496</v>
      </c>
    </row>
    <row r="28" spans="1:6" ht="20.25" customHeight="1" thickBot="1" x14ac:dyDescent="0.35">
      <c r="A28" s="11" t="s">
        <v>47</v>
      </c>
      <c r="D28" s="122">
        <f>D26-D27</f>
        <v>28576</v>
      </c>
      <c r="E28" s="13"/>
      <c r="F28" s="122">
        <f>F26-F27</f>
        <v>28546</v>
      </c>
    </row>
    <row r="29" spans="1:6" ht="20.25" customHeight="1" thickTop="1" x14ac:dyDescent="0.3">
      <c r="A29" s="11"/>
      <c r="D29" s="14"/>
      <c r="E29" s="13"/>
      <c r="F29" s="14"/>
    </row>
    <row r="30" spans="1:6" ht="20.25" customHeight="1" thickBot="1" x14ac:dyDescent="0.35">
      <c r="A30" s="34" t="s">
        <v>104</v>
      </c>
      <c r="D30" s="55">
        <v>0.05</v>
      </c>
      <c r="E30" s="45"/>
      <c r="F30" s="55">
        <v>0.05</v>
      </c>
    </row>
    <row r="31" spans="1:6" ht="20.25" customHeight="1" thickTop="1" x14ac:dyDescent="0.3"/>
  </sheetData>
  <mergeCells count="3">
    <mergeCell ref="D4:F4"/>
    <mergeCell ref="D5:F5"/>
    <mergeCell ref="D7:F7"/>
  </mergeCells>
  <pageMargins left="0.8" right="0.8" top="0.48" bottom="0.5" header="0.5" footer="0.5"/>
  <pageSetup paperSize="9" firstPageNumber="4" orientation="portrait" useFirstPageNumber="1" r:id="rId1"/>
  <headerFooter>
    <oddFooter>&amp;LThe accompanying notes from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L41"/>
  <sheetViews>
    <sheetView view="pageBreakPreview" topLeftCell="A4" zoomScaleNormal="85" zoomScaleSheetLayoutView="100" workbookViewId="0">
      <selection activeCell="J21" sqref="A20:J21"/>
    </sheetView>
  </sheetViews>
  <sheetFormatPr defaultColWidth="9.1796875" defaultRowHeight="20.25" customHeight="1" x14ac:dyDescent="0.3"/>
  <cols>
    <col min="1" max="1" width="50.81640625" style="29" customWidth="1"/>
    <col min="2" max="2" width="7.81640625" style="29" customWidth="1"/>
    <col min="3" max="3" width="1.453125" style="29" customWidth="1"/>
    <col min="4" max="4" width="12.54296875" style="29" customWidth="1"/>
    <col min="5" max="5" width="1.453125" style="29" customWidth="1"/>
    <col min="6" max="6" width="13" style="29" customWidth="1"/>
    <col min="7" max="7" width="1.453125" style="29" customWidth="1"/>
    <col min="8" max="8" width="12.1796875" style="29" customWidth="1"/>
    <col min="9" max="9" width="1.453125" style="29" customWidth="1"/>
    <col min="10" max="10" width="13.81640625" style="29" customWidth="1"/>
    <col min="11" max="11" width="1.453125" style="29" customWidth="1"/>
    <col min="12" max="12" width="12.54296875" style="29" customWidth="1"/>
    <col min="13" max="13" width="9.1796875" style="29"/>
    <col min="14" max="14" width="15" style="29" customWidth="1"/>
    <col min="15" max="15" width="9.1796875" style="29"/>
    <col min="16" max="16" width="15" style="29" customWidth="1"/>
    <col min="17" max="18" width="9.1796875" style="29"/>
    <col min="19" max="19" width="14" style="29" customWidth="1"/>
    <col min="20" max="20" width="15" style="29" customWidth="1"/>
    <col min="21" max="16384" width="9.1796875" style="29"/>
  </cols>
  <sheetData>
    <row r="1" spans="1:12" ht="20.25" customHeight="1" x14ac:dyDescent="0.35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L1" s="16"/>
    </row>
    <row r="2" spans="1:12" ht="20.25" customHeight="1" x14ac:dyDescent="0.35">
      <c r="A2" s="5" t="s">
        <v>117</v>
      </c>
      <c r="B2" s="5"/>
      <c r="C2" s="5"/>
      <c r="D2" s="17"/>
      <c r="E2" s="18"/>
      <c r="F2" s="19"/>
      <c r="G2" s="4"/>
      <c r="I2" s="4"/>
      <c r="L2" s="16"/>
    </row>
    <row r="3" spans="1:12" ht="20.25" customHeight="1" x14ac:dyDescent="0.35">
      <c r="A3" s="5"/>
      <c r="B3" s="5"/>
      <c r="C3" s="5"/>
      <c r="D3" s="17"/>
      <c r="E3" s="18"/>
      <c r="F3" s="19"/>
      <c r="G3" s="4"/>
      <c r="H3" s="4"/>
      <c r="I3" s="3"/>
      <c r="J3" s="3"/>
      <c r="K3" s="3"/>
      <c r="L3" s="16"/>
    </row>
    <row r="4" spans="1:12" ht="20.25" customHeight="1" x14ac:dyDescent="0.3">
      <c r="A4" s="11"/>
      <c r="B4" s="11"/>
      <c r="C4" s="11"/>
      <c r="D4" s="21"/>
      <c r="E4" s="21"/>
      <c r="F4" s="8"/>
      <c r="G4" s="22"/>
      <c r="H4" s="131" t="s">
        <v>29</v>
      </c>
      <c r="I4" s="131"/>
      <c r="J4" s="131"/>
      <c r="K4" s="16"/>
      <c r="L4" s="16"/>
    </row>
    <row r="5" spans="1:12" ht="20.25" customHeight="1" x14ac:dyDescent="0.3">
      <c r="A5" s="11"/>
      <c r="B5" s="11"/>
      <c r="C5" s="11"/>
      <c r="D5" s="21"/>
      <c r="E5" s="21"/>
      <c r="F5" s="73" t="s">
        <v>95</v>
      </c>
      <c r="G5" s="22"/>
      <c r="H5" s="20"/>
      <c r="I5" s="20"/>
      <c r="J5" s="20"/>
      <c r="K5" s="16"/>
      <c r="L5" s="16"/>
    </row>
    <row r="6" spans="1:12" ht="20.25" customHeight="1" x14ac:dyDescent="0.3">
      <c r="A6" s="11"/>
      <c r="B6" s="11"/>
      <c r="C6" s="11"/>
      <c r="D6" s="21" t="s">
        <v>48</v>
      </c>
      <c r="E6" s="21"/>
      <c r="F6" s="74" t="s">
        <v>96</v>
      </c>
      <c r="G6" s="23"/>
      <c r="H6" s="16"/>
      <c r="K6" s="16"/>
    </row>
    <row r="7" spans="1:12" ht="20.25" customHeight="1" x14ac:dyDescent="0.3">
      <c r="A7" s="46"/>
      <c r="B7" s="46"/>
      <c r="C7" s="46"/>
      <c r="D7" s="21" t="s">
        <v>49</v>
      </c>
      <c r="E7" s="21"/>
      <c r="F7" s="74" t="s">
        <v>130</v>
      </c>
      <c r="G7" s="23"/>
      <c r="H7" s="16"/>
      <c r="K7" s="16"/>
      <c r="L7" s="16"/>
    </row>
    <row r="8" spans="1:12" ht="20.25" customHeight="1" x14ac:dyDescent="0.3">
      <c r="A8" s="11"/>
      <c r="B8" s="49"/>
      <c r="C8" s="49"/>
      <c r="D8" s="24" t="s">
        <v>50</v>
      </c>
      <c r="E8" s="21"/>
      <c r="F8" s="74" t="s">
        <v>131</v>
      </c>
      <c r="G8" s="22"/>
      <c r="H8" s="20" t="s">
        <v>51</v>
      </c>
      <c r="I8" s="25"/>
      <c r="J8" s="20" t="s">
        <v>52</v>
      </c>
      <c r="K8" s="16"/>
      <c r="L8" s="16" t="s">
        <v>32</v>
      </c>
    </row>
    <row r="9" spans="1:12" ht="20.25" customHeight="1" x14ac:dyDescent="0.3">
      <c r="B9" s="11"/>
      <c r="C9" s="11"/>
      <c r="D9" s="132" t="s">
        <v>36</v>
      </c>
      <c r="E9" s="132"/>
      <c r="F9" s="132"/>
      <c r="G9" s="132"/>
      <c r="H9" s="132"/>
      <c r="I9" s="132"/>
      <c r="J9" s="132"/>
      <c r="K9" s="132"/>
      <c r="L9" s="132"/>
    </row>
    <row r="10" spans="1:12" ht="20.25" customHeight="1" x14ac:dyDescent="0.3">
      <c r="A10" s="11" t="s">
        <v>112</v>
      </c>
      <c r="B10" s="11"/>
      <c r="C10" s="11"/>
      <c r="D10" s="88"/>
      <c r="E10" s="88"/>
      <c r="F10" s="88"/>
      <c r="G10" s="88"/>
      <c r="H10" s="88"/>
      <c r="I10" s="88"/>
      <c r="J10" s="88"/>
      <c r="K10" s="88"/>
      <c r="L10" s="88"/>
    </row>
    <row r="11" spans="1:12" ht="20.25" customHeight="1" x14ac:dyDescent="0.3">
      <c r="A11" s="11" t="s">
        <v>115</v>
      </c>
      <c r="B11" s="11"/>
      <c r="C11" s="11"/>
      <c r="D11" s="43">
        <v>596510</v>
      </c>
      <c r="E11" s="44"/>
      <c r="F11" s="43">
        <v>645169</v>
      </c>
      <c r="G11" s="44"/>
      <c r="H11" s="43">
        <v>64680</v>
      </c>
      <c r="I11" s="44"/>
      <c r="J11" s="43">
        <v>1730598</v>
      </c>
      <c r="K11" s="44"/>
      <c r="L11" s="43">
        <f>SUM(D11:J11)</f>
        <v>3036957</v>
      </c>
    </row>
    <row r="12" spans="1:12" ht="20.25" customHeight="1" x14ac:dyDescent="0.3">
      <c r="A12" s="48" t="s">
        <v>116</v>
      </c>
      <c r="B12" s="49"/>
      <c r="C12" s="11"/>
      <c r="D12" s="52">
        <v>0</v>
      </c>
      <c r="E12" s="36"/>
      <c r="F12" s="52">
        <v>0</v>
      </c>
      <c r="G12" s="36"/>
      <c r="H12" s="52">
        <v>0</v>
      </c>
      <c r="I12" s="88"/>
      <c r="J12" s="83">
        <v>-18458</v>
      </c>
      <c r="K12" s="88"/>
      <c r="L12" s="83">
        <f>SUM(D12:J12)</f>
        <v>-18458</v>
      </c>
    </row>
    <row r="13" spans="1:12" ht="20.25" customHeight="1" x14ac:dyDescent="0.3">
      <c r="A13" s="11" t="s">
        <v>132</v>
      </c>
      <c r="B13" s="33"/>
      <c r="C13" s="33"/>
      <c r="D13" s="79">
        <f>D11+D12</f>
        <v>596510</v>
      </c>
      <c r="E13" s="44"/>
      <c r="F13" s="79">
        <f>F11+F12</f>
        <v>645169</v>
      </c>
      <c r="G13" s="44"/>
      <c r="H13" s="79">
        <f>H11+H12</f>
        <v>64680</v>
      </c>
      <c r="I13" s="44"/>
      <c r="J13" s="79">
        <f>J11+J12</f>
        <v>1712140</v>
      </c>
      <c r="K13" s="44"/>
      <c r="L13" s="79">
        <f>L11+L12</f>
        <v>3018499</v>
      </c>
    </row>
    <row r="14" spans="1:12" ht="20.25" customHeight="1" x14ac:dyDescent="0.3">
      <c r="A14" s="50"/>
      <c r="B14" s="11"/>
      <c r="C14" s="51"/>
      <c r="D14" s="43"/>
      <c r="E14" s="51"/>
      <c r="F14" s="43"/>
      <c r="G14" s="51"/>
      <c r="H14" s="43"/>
      <c r="I14" s="51"/>
      <c r="J14" s="43"/>
      <c r="K14" s="51"/>
      <c r="L14" s="43"/>
    </row>
    <row r="15" spans="1:12" ht="20.25" customHeight="1" x14ac:dyDescent="0.3">
      <c r="A15" s="35" t="s">
        <v>65</v>
      </c>
      <c r="B15" s="35"/>
      <c r="C15" s="35"/>
      <c r="D15" s="37"/>
      <c r="E15" s="37"/>
      <c r="F15" s="37"/>
      <c r="G15" s="37"/>
      <c r="H15" s="37"/>
      <c r="I15" s="37"/>
      <c r="J15" s="37"/>
      <c r="K15" s="37"/>
      <c r="L15" s="37"/>
    </row>
    <row r="16" spans="1:12" ht="20.25" customHeight="1" x14ac:dyDescent="0.3">
      <c r="A16" s="76" t="s">
        <v>133</v>
      </c>
      <c r="B16" s="38"/>
      <c r="C16" s="38"/>
      <c r="D16" s="52">
        <v>0</v>
      </c>
      <c r="E16" s="36"/>
      <c r="F16" s="52">
        <v>0</v>
      </c>
      <c r="G16" s="36"/>
      <c r="H16" s="52">
        <v>0</v>
      </c>
      <c r="I16" s="37"/>
      <c r="J16" s="119">
        <v>28546</v>
      </c>
      <c r="K16" s="36"/>
      <c r="L16" s="83">
        <f>SUM(D16:J16)</f>
        <v>28546</v>
      </c>
    </row>
    <row r="17" spans="1:12" ht="20.25" customHeight="1" x14ac:dyDescent="0.3">
      <c r="A17" s="35" t="s">
        <v>63</v>
      </c>
      <c r="B17" s="35"/>
      <c r="C17" s="35"/>
      <c r="D17" s="80">
        <f>SUM(D16:D16)</f>
        <v>0</v>
      </c>
      <c r="E17" s="42"/>
      <c r="F17" s="80">
        <f>SUM(F16:F16)</f>
        <v>0</v>
      </c>
      <c r="G17" s="42"/>
      <c r="H17" s="80">
        <f>SUM(H16:H16)</f>
        <v>0</v>
      </c>
      <c r="I17" s="81"/>
      <c r="J17" s="86">
        <f>SUM(J16:J16)</f>
        <v>28546</v>
      </c>
      <c r="K17" s="87"/>
      <c r="L17" s="86">
        <f>SUM(L16:L16)</f>
        <v>28546</v>
      </c>
    </row>
    <row r="18" spans="1:12" s="114" customFormat="1" ht="20.25" customHeight="1" x14ac:dyDescent="0.3">
      <c r="D18" s="115"/>
      <c r="E18" s="92"/>
      <c r="F18" s="115"/>
      <c r="G18" s="92"/>
      <c r="H18" s="115"/>
      <c r="I18" s="116"/>
      <c r="J18" s="97"/>
      <c r="K18" s="92"/>
      <c r="L18" s="92"/>
    </row>
    <row r="19" spans="1:12" s="114" customFormat="1" ht="20.25" customHeight="1" thickBot="1" x14ac:dyDescent="0.35">
      <c r="A19" s="117" t="s">
        <v>113</v>
      </c>
      <c r="B19" s="117"/>
      <c r="C19" s="117"/>
      <c r="D19" s="118">
        <f>D17+D13</f>
        <v>596510</v>
      </c>
      <c r="F19" s="118">
        <f>F17+F13</f>
        <v>645169</v>
      </c>
      <c r="H19" s="118">
        <f>H17+H13</f>
        <v>64680</v>
      </c>
      <c r="J19" s="118">
        <f>J17+J13</f>
        <v>1740686</v>
      </c>
      <c r="L19" s="118">
        <f>L17+L13</f>
        <v>3047045</v>
      </c>
    </row>
    <row r="20" spans="1:12" ht="20.25" customHeight="1" thickTop="1" x14ac:dyDescent="0.3">
      <c r="D20" s="39"/>
      <c r="E20" s="36"/>
      <c r="F20" s="39"/>
      <c r="G20" s="36"/>
      <c r="H20" s="39"/>
      <c r="I20" s="37"/>
      <c r="J20" s="40"/>
      <c r="K20" s="36"/>
      <c r="L20" s="36"/>
    </row>
    <row r="22" spans="1:12" ht="20.25" customHeight="1" x14ac:dyDescent="0.35">
      <c r="A22" s="130" t="s">
        <v>0</v>
      </c>
      <c r="B22" s="130"/>
      <c r="C22" s="130"/>
      <c r="D22" s="130"/>
      <c r="E22" s="130"/>
      <c r="F22" s="130"/>
      <c r="G22" s="130"/>
      <c r="H22" s="130"/>
      <c r="I22" s="130"/>
      <c r="J22" s="130"/>
      <c r="L22" s="16"/>
    </row>
    <row r="23" spans="1:12" ht="20.25" customHeight="1" x14ac:dyDescent="0.35">
      <c r="A23" s="5" t="s">
        <v>83</v>
      </c>
      <c r="B23" s="5"/>
      <c r="C23" s="5"/>
      <c r="D23" s="17"/>
      <c r="E23" s="18"/>
      <c r="F23" s="19"/>
      <c r="G23" s="4"/>
      <c r="I23" s="4"/>
      <c r="L23" s="16"/>
    </row>
    <row r="24" spans="1:12" ht="20.25" customHeight="1" x14ac:dyDescent="0.35">
      <c r="A24" s="5"/>
      <c r="B24" s="5"/>
      <c r="C24" s="5"/>
      <c r="D24" s="17"/>
      <c r="E24" s="18"/>
      <c r="F24" s="19"/>
      <c r="G24" s="4"/>
      <c r="H24" s="4"/>
      <c r="I24" s="3"/>
      <c r="J24" s="3"/>
      <c r="K24" s="3"/>
      <c r="L24" s="16"/>
    </row>
    <row r="25" spans="1:12" ht="20.25" customHeight="1" x14ac:dyDescent="0.3">
      <c r="A25" s="11"/>
      <c r="B25" s="11"/>
      <c r="C25" s="11"/>
      <c r="D25" s="21"/>
      <c r="E25" s="21"/>
      <c r="F25" s="8"/>
      <c r="G25" s="22"/>
      <c r="H25" s="131" t="s">
        <v>29</v>
      </c>
      <c r="I25" s="131"/>
      <c r="J25" s="131"/>
      <c r="K25" s="16"/>
      <c r="L25" s="16"/>
    </row>
    <row r="26" spans="1:12" ht="20.25" customHeight="1" x14ac:dyDescent="0.3">
      <c r="A26" s="11"/>
      <c r="B26" s="11"/>
      <c r="C26" s="11"/>
      <c r="D26" s="21"/>
      <c r="E26" s="21"/>
      <c r="F26" s="73" t="s">
        <v>95</v>
      </c>
      <c r="G26" s="22"/>
      <c r="H26" s="20"/>
      <c r="I26" s="20"/>
      <c r="J26" s="20"/>
      <c r="K26" s="16"/>
      <c r="L26" s="16"/>
    </row>
    <row r="27" spans="1:12" ht="20.25" customHeight="1" x14ac:dyDescent="0.3">
      <c r="A27" s="11"/>
      <c r="B27" s="11"/>
      <c r="C27" s="11"/>
      <c r="D27" s="21" t="s">
        <v>48</v>
      </c>
      <c r="E27" s="21"/>
      <c r="F27" s="74" t="s">
        <v>96</v>
      </c>
      <c r="G27" s="23"/>
      <c r="H27" s="16"/>
      <c r="K27" s="16"/>
    </row>
    <row r="28" spans="1:12" ht="20.25" customHeight="1" x14ac:dyDescent="0.3">
      <c r="A28" s="46"/>
      <c r="B28" s="46"/>
      <c r="C28" s="46"/>
      <c r="D28" s="21" t="s">
        <v>49</v>
      </c>
      <c r="E28" s="21"/>
      <c r="F28" s="74" t="s">
        <v>130</v>
      </c>
      <c r="G28" s="23"/>
      <c r="H28" s="16"/>
      <c r="K28" s="16"/>
      <c r="L28" s="16"/>
    </row>
    <row r="29" spans="1:12" ht="20.25" customHeight="1" x14ac:dyDescent="0.3">
      <c r="A29" s="11"/>
      <c r="B29" s="49"/>
      <c r="C29" s="49"/>
      <c r="D29" s="24" t="s">
        <v>50</v>
      </c>
      <c r="E29" s="21"/>
      <c r="F29" s="74" t="s">
        <v>131</v>
      </c>
      <c r="G29" s="22"/>
      <c r="H29" s="20" t="s">
        <v>51</v>
      </c>
      <c r="I29" s="25"/>
      <c r="J29" s="20" t="s">
        <v>52</v>
      </c>
      <c r="K29" s="16"/>
      <c r="L29" s="16" t="s">
        <v>32</v>
      </c>
    </row>
    <row r="30" spans="1:12" ht="20.25" customHeight="1" x14ac:dyDescent="0.3">
      <c r="B30" s="11"/>
      <c r="C30" s="11"/>
      <c r="D30" s="132" t="s">
        <v>36</v>
      </c>
      <c r="E30" s="132"/>
      <c r="F30" s="132"/>
      <c r="G30" s="132"/>
      <c r="H30" s="132"/>
      <c r="I30" s="132"/>
      <c r="J30" s="132"/>
      <c r="K30" s="132"/>
      <c r="L30" s="132"/>
    </row>
    <row r="31" spans="1:12" ht="20.25" customHeight="1" x14ac:dyDescent="0.3">
      <c r="A31" s="11" t="s">
        <v>126</v>
      </c>
      <c r="B31" s="11"/>
      <c r="C31" s="11"/>
      <c r="D31" s="78"/>
      <c r="E31" s="78"/>
      <c r="F31" s="78"/>
      <c r="G31" s="78"/>
      <c r="H31" s="78"/>
      <c r="I31" s="78"/>
      <c r="J31" s="78"/>
      <c r="K31" s="78"/>
      <c r="L31" s="78"/>
    </row>
    <row r="32" spans="1:12" ht="20.25" customHeight="1" x14ac:dyDescent="0.3">
      <c r="A32" s="11" t="s">
        <v>127</v>
      </c>
      <c r="B32" s="33"/>
      <c r="C32" s="33"/>
      <c r="D32" s="43">
        <v>596510</v>
      </c>
      <c r="E32" s="44"/>
      <c r="F32" s="43">
        <v>645169</v>
      </c>
      <c r="G32" s="44"/>
      <c r="H32" s="43">
        <v>64680</v>
      </c>
      <c r="I32" s="44"/>
      <c r="J32" s="43">
        <v>1700735</v>
      </c>
      <c r="K32" s="44"/>
      <c r="L32" s="43">
        <f>SUM(D32:J32)</f>
        <v>3007094</v>
      </c>
    </row>
    <row r="33" spans="1:12" ht="20.25" customHeight="1" x14ac:dyDescent="0.3">
      <c r="A33" s="50"/>
      <c r="B33" s="11"/>
      <c r="C33" s="51"/>
      <c r="D33" s="43"/>
      <c r="E33" s="51"/>
      <c r="F33" s="43"/>
      <c r="G33" s="51"/>
      <c r="H33" s="43"/>
      <c r="I33" s="51"/>
      <c r="J33" s="43"/>
      <c r="K33" s="51"/>
      <c r="L33" s="43"/>
    </row>
    <row r="34" spans="1:12" ht="20.25" customHeight="1" x14ac:dyDescent="0.3">
      <c r="A34" s="35" t="s">
        <v>65</v>
      </c>
      <c r="B34" s="35"/>
      <c r="C34" s="35"/>
      <c r="D34" s="37"/>
      <c r="E34" s="37"/>
      <c r="F34" s="37"/>
      <c r="G34" s="37"/>
      <c r="H34" s="37"/>
      <c r="I34" s="37"/>
      <c r="J34" s="37"/>
      <c r="K34" s="37"/>
      <c r="L34" s="37"/>
    </row>
    <row r="35" spans="1:12" ht="20.25" customHeight="1" x14ac:dyDescent="0.3">
      <c r="A35" s="76" t="s">
        <v>133</v>
      </c>
      <c r="B35" s="38"/>
      <c r="C35" s="38"/>
      <c r="D35" s="52">
        <v>0</v>
      </c>
      <c r="E35" s="36"/>
      <c r="F35" s="52">
        <v>0</v>
      </c>
      <c r="G35" s="36"/>
      <c r="H35" s="52">
        <v>0</v>
      </c>
      <c r="I35" s="37"/>
      <c r="J35" s="119">
        <v>28576</v>
      </c>
      <c r="K35" s="36"/>
      <c r="L35" s="83">
        <f>SUM(D35:J35)</f>
        <v>28576</v>
      </c>
    </row>
    <row r="36" spans="1:12" ht="20.25" customHeight="1" x14ac:dyDescent="0.3">
      <c r="A36" s="35" t="s">
        <v>63</v>
      </c>
      <c r="B36" s="35"/>
      <c r="C36" s="35"/>
      <c r="D36" s="80">
        <f>SUM(D35:D35)</f>
        <v>0</v>
      </c>
      <c r="E36" s="42"/>
      <c r="F36" s="80">
        <f>SUM(F35:F35)</f>
        <v>0</v>
      </c>
      <c r="G36" s="42"/>
      <c r="H36" s="80">
        <f>SUM(H35:H35)</f>
        <v>0</v>
      </c>
      <c r="I36" s="81"/>
      <c r="J36" s="86">
        <f>SUM(J35:J35)</f>
        <v>28576</v>
      </c>
      <c r="K36" s="87"/>
      <c r="L36" s="86">
        <f>SUM(L35:L35)</f>
        <v>28576</v>
      </c>
    </row>
    <row r="37" spans="1:12" ht="20.25" customHeight="1" x14ac:dyDescent="0.3">
      <c r="D37" s="39"/>
      <c r="E37" s="36"/>
      <c r="F37" s="39"/>
      <c r="G37" s="36"/>
      <c r="H37" s="39"/>
      <c r="I37" s="37"/>
      <c r="J37" s="40"/>
      <c r="K37" s="36"/>
      <c r="L37" s="36"/>
    </row>
    <row r="38" spans="1:12" ht="20.25" customHeight="1" thickBot="1" x14ac:dyDescent="0.35">
      <c r="A38" s="33" t="s">
        <v>128</v>
      </c>
      <c r="B38" s="33"/>
      <c r="C38" s="33"/>
      <c r="D38" s="41">
        <f>D36+D32</f>
        <v>596510</v>
      </c>
      <c r="F38" s="41">
        <f>F36+F32</f>
        <v>645169</v>
      </c>
      <c r="H38" s="41">
        <f>H36+H32</f>
        <v>64680</v>
      </c>
      <c r="J38" s="41">
        <f>J36+J32</f>
        <v>1729311</v>
      </c>
      <c r="L38" s="41">
        <f>L36+L32</f>
        <v>3035670</v>
      </c>
    </row>
    <row r="39" spans="1:12" ht="20.25" customHeight="1" thickTop="1" x14ac:dyDescent="0.3"/>
    <row r="41" spans="1:12" ht="20.25" customHeight="1" x14ac:dyDescent="0.3">
      <c r="L41" s="4">
        <f>+L38-'BL-2-3'!D69</f>
        <v>0</v>
      </c>
    </row>
  </sheetData>
  <mergeCells count="6">
    <mergeCell ref="A22:J22"/>
    <mergeCell ref="H25:J25"/>
    <mergeCell ref="D30:L30"/>
    <mergeCell ref="A1:J1"/>
    <mergeCell ref="H4:J4"/>
    <mergeCell ref="D9:L9"/>
  </mergeCells>
  <phoneticPr fontId="20" type="noConversion"/>
  <pageMargins left="0.8" right="0.8" top="0.48" bottom="0.5" header="0.5" footer="0.5"/>
  <pageSetup paperSize="9" firstPageNumber="5" orientation="landscape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F63"/>
  <sheetViews>
    <sheetView view="pageBreakPreview" zoomScaleNormal="100" zoomScaleSheetLayoutView="100" workbookViewId="0">
      <selection activeCell="A57" sqref="A57"/>
    </sheetView>
  </sheetViews>
  <sheetFormatPr defaultColWidth="9.1796875" defaultRowHeight="20.25" customHeight="1" x14ac:dyDescent="0.3"/>
  <cols>
    <col min="1" max="1" width="55.453125" style="6" bestFit="1" customWidth="1"/>
    <col min="2" max="2" width="5.453125" style="3" customWidth="1"/>
    <col min="3" max="3" width="11.81640625" style="4" customWidth="1"/>
    <col min="4" max="4" width="1.81640625" style="4" customWidth="1"/>
    <col min="5" max="5" width="11.81640625" style="4" customWidth="1"/>
    <col min="6" max="6" width="9.54296875" style="3" bestFit="1" customWidth="1"/>
    <col min="7" max="7" width="11.453125" style="3" customWidth="1"/>
    <col min="8" max="16384" width="9.1796875" style="3"/>
  </cols>
  <sheetData>
    <row r="1" spans="1:5" ht="20.25" customHeight="1" x14ac:dyDescent="0.35">
      <c r="A1" s="130" t="s">
        <v>0</v>
      </c>
      <c r="B1" s="130"/>
      <c r="C1" s="130"/>
      <c r="D1" s="130"/>
      <c r="E1" s="130"/>
    </row>
    <row r="2" spans="1:5" ht="20.25" customHeight="1" x14ac:dyDescent="0.3">
      <c r="A2" s="5" t="s">
        <v>80</v>
      </c>
      <c r="C2" s="3"/>
      <c r="D2" s="3"/>
      <c r="E2" s="3"/>
    </row>
    <row r="3" spans="1:5" ht="20.25" customHeight="1" x14ac:dyDescent="0.3">
      <c r="A3" s="5"/>
      <c r="C3" s="3"/>
      <c r="D3" s="3"/>
      <c r="E3" s="3"/>
    </row>
    <row r="4" spans="1:5" ht="20.25" customHeight="1" x14ac:dyDescent="0.3">
      <c r="A4" s="5"/>
      <c r="C4" s="126" t="s">
        <v>81</v>
      </c>
      <c r="D4" s="127"/>
      <c r="E4" s="127"/>
    </row>
    <row r="5" spans="1:5" ht="20.25" customHeight="1" x14ac:dyDescent="0.3">
      <c r="A5" s="11"/>
      <c r="C5" s="128" t="s">
        <v>109</v>
      </c>
      <c r="D5" s="129"/>
      <c r="E5" s="129"/>
    </row>
    <row r="6" spans="1:5" ht="20.25" customHeight="1" x14ac:dyDescent="0.3">
      <c r="B6" s="7"/>
      <c r="C6" s="94">
        <v>2021</v>
      </c>
      <c r="D6" s="93"/>
      <c r="E6" s="94">
        <v>2020</v>
      </c>
    </row>
    <row r="7" spans="1:5" ht="20.25" customHeight="1" x14ac:dyDescent="0.3">
      <c r="B7" s="7"/>
      <c r="C7" s="125" t="s">
        <v>36</v>
      </c>
      <c r="D7" s="125"/>
      <c r="E7" s="125"/>
    </row>
    <row r="8" spans="1:5" ht="20.25" customHeight="1" x14ac:dyDescent="0.3">
      <c r="A8" s="26" t="s">
        <v>53</v>
      </c>
      <c r="B8" s="56"/>
      <c r="C8" s="57"/>
      <c r="D8" s="57"/>
      <c r="E8" s="57"/>
    </row>
    <row r="9" spans="1:5" ht="20.25" customHeight="1" x14ac:dyDescent="0.3">
      <c r="A9" s="29" t="s">
        <v>47</v>
      </c>
      <c r="B9" s="56"/>
      <c r="C9" s="58">
        <v>28576</v>
      </c>
      <c r="D9" s="58"/>
      <c r="E9" s="58">
        <v>28546</v>
      </c>
    </row>
    <row r="10" spans="1:5" ht="20.25" customHeight="1" x14ac:dyDescent="0.3">
      <c r="A10" s="27" t="s">
        <v>97</v>
      </c>
      <c r="B10" s="56"/>
      <c r="C10" s="58"/>
      <c r="D10" s="58"/>
      <c r="E10" s="58"/>
    </row>
    <row r="11" spans="1:5" ht="20.25" customHeight="1" x14ac:dyDescent="0.3">
      <c r="A11" s="29" t="s">
        <v>54</v>
      </c>
      <c r="B11" s="56"/>
      <c r="C11" s="58">
        <v>372606</v>
      </c>
      <c r="D11" s="59"/>
      <c r="E11" s="58">
        <v>438468</v>
      </c>
    </row>
    <row r="12" spans="1:5" ht="20.25" customHeight="1" x14ac:dyDescent="0.3">
      <c r="A12" s="47" t="s">
        <v>46</v>
      </c>
      <c r="B12" s="56"/>
      <c r="C12" s="58">
        <v>56938</v>
      </c>
      <c r="D12" s="59"/>
      <c r="E12" s="58">
        <v>64451</v>
      </c>
    </row>
    <row r="13" spans="1:5" ht="20.25" customHeight="1" x14ac:dyDescent="0.3">
      <c r="A13" s="47" t="s">
        <v>108</v>
      </c>
      <c r="B13" s="56"/>
      <c r="C13" s="60">
        <v>0</v>
      </c>
      <c r="D13" s="59"/>
      <c r="E13" s="60">
        <v>619</v>
      </c>
    </row>
    <row r="14" spans="1:5" ht="20.25" customHeight="1" x14ac:dyDescent="0.3">
      <c r="A14" s="47" t="s">
        <v>105</v>
      </c>
      <c r="B14" s="56"/>
      <c r="C14" s="58">
        <v>-155</v>
      </c>
      <c r="D14" s="59"/>
      <c r="E14" s="58">
        <v>-2</v>
      </c>
    </row>
    <row r="15" spans="1:5" ht="20.25" customHeight="1" x14ac:dyDescent="0.3">
      <c r="A15" s="47" t="s">
        <v>98</v>
      </c>
      <c r="B15" s="56"/>
      <c r="C15" s="58">
        <v>1277</v>
      </c>
      <c r="D15" s="59"/>
      <c r="E15" s="58">
        <v>1305</v>
      </c>
    </row>
    <row r="16" spans="1:5" ht="20.25" customHeight="1" x14ac:dyDescent="0.3">
      <c r="A16" s="47" t="s">
        <v>94</v>
      </c>
      <c r="B16" s="54"/>
      <c r="C16" s="61">
        <v>-3718</v>
      </c>
      <c r="D16" s="59"/>
      <c r="E16" s="61">
        <v>-13496</v>
      </c>
    </row>
    <row r="17" spans="1:5" ht="20.25" customHeight="1" x14ac:dyDescent="0.3">
      <c r="A17" s="29"/>
      <c r="B17" s="56"/>
      <c r="C17" s="58">
        <f>SUM(C9:C16)</f>
        <v>455524</v>
      </c>
      <c r="D17" s="58"/>
      <c r="E17" s="58">
        <f>SUM(E9:E16)</f>
        <v>519891</v>
      </c>
    </row>
    <row r="18" spans="1:5" ht="20.25" customHeight="1" x14ac:dyDescent="0.3">
      <c r="A18" s="27" t="s">
        <v>55</v>
      </c>
      <c r="B18" s="56"/>
      <c r="C18" s="62"/>
      <c r="D18" s="62"/>
      <c r="E18" s="62"/>
    </row>
    <row r="19" spans="1:5" ht="20.25" customHeight="1" x14ac:dyDescent="0.3">
      <c r="A19" s="29" t="s">
        <v>56</v>
      </c>
      <c r="B19" s="56"/>
      <c r="C19" s="58">
        <v>-5986</v>
      </c>
      <c r="D19" s="58"/>
      <c r="E19" s="58">
        <v>4306</v>
      </c>
    </row>
    <row r="20" spans="1:5" ht="20.25" customHeight="1" x14ac:dyDescent="0.3">
      <c r="A20" s="29" t="s">
        <v>9</v>
      </c>
      <c r="B20" s="56"/>
      <c r="C20" s="58">
        <v>-6242</v>
      </c>
      <c r="D20" s="58"/>
      <c r="E20" s="58">
        <v>28925</v>
      </c>
    </row>
    <row r="21" spans="1:5" ht="20.25" customHeight="1" x14ac:dyDescent="0.3">
      <c r="A21" s="47" t="s">
        <v>67</v>
      </c>
      <c r="B21" s="56"/>
      <c r="C21" s="58">
        <v>125998</v>
      </c>
      <c r="D21" s="58"/>
      <c r="E21" s="58">
        <v>14030</v>
      </c>
    </row>
    <row r="22" spans="1:5" ht="20.25" customHeight="1" x14ac:dyDescent="0.3">
      <c r="A22" s="47" t="s">
        <v>74</v>
      </c>
      <c r="B22" s="54"/>
      <c r="C22" s="58">
        <v>178403</v>
      </c>
      <c r="D22" s="63"/>
      <c r="E22" s="58">
        <v>236830</v>
      </c>
    </row>
    <row r="23" spans="1:5" ht="20.25" customHeight="1" x14ac:dyDescent="0.3">
      <c r="A23" s="47" t="s">
        <v>90</v>
      </c>
      <c r="B23" s="56"/>
      <c r="C23" s="64">
        <v>4141</v>
      </c>
      <c r="D23" s="58"/>
      <c r="E23" s="64">
        <v>11346</v>
      </c>
    </row>
    <row r="24" spans="1:5" ht="20.25" customHeight="1" x14ac:dyDescent="0.3">
      <c r="A24" s="29" t="s">
        <v>57</v>
      </c>
      <c r="B24" s="56"/>
      <c r="C24" s="58">
        <v>165</v>
      </c>
      <c r="D24" s="58"/>
      <c r="E24" s="58">
        <v>11248</v>
      </c>
    </row>
    <row r="25" spans="1:5" ht="20.25" customHeight="1" x14ac:dyDescent="0.3">
      <c r="A25" s="29" t="s">
        <v>11</v>
      </c>
      <c r="B25" s="56"/>
      <c r="C25" s="58">
        <v>170202</v>
      </c>
      <c r="D25" s="58"/>
      <c r="E25" s="58">
        <v>-5383</v>
      </c>
    </row>
    <row r="26" spans="1:5" ht="20.25" customHeight="1" x14ac:dyDescent="0.3">
      <c r="A26" s="47" t="s">
        <v>134</v>
      </c>
      <c r="B26" s="56"/>
      <c r="C26" s="58">
        <v>26193</v>
      </c>
      <c r="D26" s="58"/>
      <c r="E26" s="58">
        <v>-21025</v>
      </c>
    </row>
    <row r="27" spans="1:5" ht="20.25" customHeight="1" x14ac:dyDescent="0.3">
      <c r="A27" s="47" t="s">
        <v>68</v>
      </c>
      <c r="B27" s="56"/>
      <c r="C27" s="58">
        <v>-8893</v>
      </c>
      <c r="D27" s="58"/>
      <c r="E27" s="58">
        <v>-26964</v>
      </c>
    </row>
    <row r="28" spans="1:5" ht="20.25" customHeight="1" x14ac:dyDescent="0.3">
      <c r="A28" s="47" t="s">
        <v>111</v>
      </c>
      <c r="B28" s="56"/>
      <c r="C28" s="59">
        <v>6966</v>
      </c>
      <c r="D28" s="58"/>
      <c r="E28" s="58">
        <v>0</v>
      </c>
    </row>
    <row r="29" spans="1:5" ht="20.25" customHeight="1" x14ac:dyDescent="0.3">
      <c r="A29" s="29" t="s">
        <v>58</v>
      </c>
      <c r="B29" s="54"/>
      <c r="C29" s="59"/>
      <c r="D29" s="63"/>
      <c r="E29" s="59"/>
    </row>
    <row r="30" spans="1:5" ht="20.25" customHeight="1" x14ac:dyDescent="0.3">
      <c r="A30" s="29" t="s">
        <v>21</v>
      </c>
      <c r="B30" s="54"/>
      <c r="C30" s="59">
        <v>-2111</v>
      </c>
      <c r="D30" s="63"/>
      <c r="E30" s="59">
        <v>-835</v>
      </c>
    </row>
    <row r="31" spans="1:5" ht="20.25" customHeight="1" x14ac:dyDescent="0.3">
      <c r="A31" s="29" t="s">
        <v>22</v>
      </c>
      <c r="B31" s="54"/>
      <c r="C31" s="84">
        <v>-9082</v>
      </c>
      <c r="D31" s="63"/>
      <c r="E31" s="84">
        <v>1671</v>
      </c>
    </row>
    <row r="32" spans="1:5" ht="20.25" customHeight="1" x14ac:dyDescent="0.3">
      <c r="A32" s="65" t="s">
        <v>100</v>
      </c>
      <c r="B32" s="54"/>
      <c r="C32" s="58">
        <f>SUM(C17:C31)</f>
        <v>935278</v>
      </c>
      <c r="D32" s="63"/>
      <c r="E32" s="58">
        <f>SUM(E17:E31)</f>
        <v>774040</v>
      </c>
    </row>
    <row r="33" spans="1:5" ht="20.25" customHeight="1" x14ac:dyDescent="0.3">
      <c r="A33" s="47" t="s">
        <v>77</v>
      </c>
      <c r="B33" s="54"/>
      <c r="C33" s="58">
        <v>-256485</v>
      </c>
      <c r="D33" s="63"/>
      <c r="E33" s="58">
        <v>-487241</v>
      </c>
    </row>
    <row r="34" spans="1:5" ht="20.25" customHeight="1" x14ac:dyDescent="0.3">
      <c r="A34" s="29" t="s">
        <v>87</v>
      </c>
      <c r="B34" s="56"/>
      <c r="C34" s="63">
        <v>-38056</v>
      </c>
      <c r="D34" s="58"/>
      <c r="E34" s="63">
        <v>-41855</v>
      </c>
    </row>
    <row r="35" spans="1:5" ht="20.25" customHeight="1" x14ac:dyDescent="0.3">
      <c r="A35" s="33" t="s">
        <v>84</v>
      </c>
      <c r="B35" s="56"/>
      <c r="C35" s="66">
        <f>SUM(C32:C34)</f>
        <v>640737</v>
      </c>
      <c r="D35" s="62"/>
      <c r="E35" s="66">
        <f>SUM(E32:E34)</f>
        <v>244944</v>
      </c>
    </row>
    <row r="36" spans="1:5" ht="20.25" customHeight="1" x14ac:dyDescent="0.3">
      <c r="A36" s="28"/>
      <c r="B36" s="56"/>
      <c r="C36" s="31"/>
      <c r="D36" s="30"/>
      <c r="E36" s="31"/>
    </row>
    <row r="37" spans="1:5" ht="20.25" customHeight="1" x14ac:dyDescent="0.35">
      <c r="A37" s="130" t="s">
        <v>0</v>
      </c>
      <c r="B37" s="130"/>
      <c r="C37" s="130"/>
      <c r="D37" s="130"/>
      <c r="E37" s="130"/>
    </row>
    <row r="38" spans="1:5" ht="20.25" customHeight="1" x14ac:dyDescent="0.3">
      <c r="A38" s="5" t="s">
        <v>80</v>
      </c>
      <c r="C38" s="3"/>
      <c r="D38" s="3"/>
      <c r="E38" s="3"/>
    </row>
    <row r="39" spans="1:5" ht="20.25" customHeight="1" x14ac:dyDescent="0.3">
      <c r="A39" s="5"/>
      <c r="C39" s="3"/>
      <c r="D39" s="3"/>
      <c r="E39" s="3"/>
    </row>
    <row r="40" spans="1:5" ht="20.25" customHeight="1" x14ac:dyDescent="0.3">
      <c r="A40" s="5"/>
      <c r="C40" s="126" t="s">
        <v>81</v>
      </c>
      <c r="D40" s="127"/>
      <c r="E40" s="127"/>
    </row>
    <row r="41" spans="1:5" ht="20.25" customHeight="1" x14ac:dyDescent="0.3">
      <c r="A41" s="11"/>
      <c r="C41" s="128" t="s">
        <v>109</v>
      </c>
      <c r="D41" s="129"/>
      <c r="E41" s="129"/>
    </row>
    <row r="42" spans="1:5" ht="20.25" customHeight="1" x14ac:dyDescent="0.3">
      <c r="B42" s="75"/>
      <c r="C42" s="94">
        <v>2021</v>
      </c>
      <c r="D42" s="93"/>
      <c r="E42" s="94">
        <v>2020</v>
      </c>
    </row>
    <row r="43" spans="1:5" ht="20.25" customHeight="1" x14ac:dyDescent="0.3">
      <c r="B43" s="7"/>
      <c r="C43" s="125" t="s">
        <v>36</v>
      </c>
      <c r="D43" s="125"/>
      <c r="E43" s="125"/>
    </row>
    <row r="44" spans="1:5" ht="20.25" customHeight="1" x14ac:dyDescent="0.3">
      <c r="A44" s="26" t="s">
        <v>59</v>
      </c>
      <c r="B44" s="56"/>
      <c r="C44" s="67"/>
      <c r="D44" s="67"/>
      <c r="E44" s="67"/>
    </row>
    <row r="45" spans="1:5" ht="20.25" customHeight="1" x14ac:dyDescent="0.3">
      <c r="A45" s="29" t="s">
        <v>88</v>
      </c>
      <c r="B45" s="56"/>
      <c r="C45" s="58">
        <v>-7164</v>
      </c>
      <c r="D45" s="58"/>
      <c r="E45" s="58">
        <v>-231</v>
      </c>
    </row>
    <row r="46" spans="1:5" ht="20.25" customHeight="1" x14ac:dyDescent="0.3">
      <c r="A46" s="47" t="s">
        <v>89</v>
      </c>
      <c r="B46" s="56"/>
      <c r="C46" s="61">
        <v>1028</v>
      </c>
      <c r="D46" s="58"/>
      <c r="E46" s="61">
        <v>4</v>
      </c>
    </row>
    <row r="47" spans="1:5" ht="20.25" customHeight="1" x14ac:dyDescent="0.3">
      <c r="A47" s="33" t="s">
        <v>106</v>
      </c>
      <c r="B47" s="56"/>
      <c r="C47" s="66">
        <f>SUM(C45:C46)</f>
        <v>-6136</v>
      </c>
      <c r="D47" s="62"/>
      <c r="E47" s="66">
        <f>SUM(E45:E46)</f>
        <v>-227</v>
      </c>
    </row>
    <row r="48" spans="1:5" ht="20.25" customHeight="1" x14ac:dyDescent="0.3">
      <c r="A48" s="33"/>
      <c r="B48" s="56"/>
      <c r="C48" s="68"/>
      <c r="D48" s="62"/>
      <c r="E48" s="68"/>
    </row>
    <row r="49" spans="1:6" ht="20.25" customHeight="1" x14ac:dyDescent="0.3">
      <c r="A49" s="26" t="s">
        <v>60</v>
      </c>
      <c r="B49" s="56"/>
      <c r="C49" s="58"/>
      <c r="D49" s="58"/>
      <c r="E49" s="58"/>
    </row>
    <row r="50" spans="1:6" ht="20.25" customHeight="1" x14ac:dyDescent="0.3">
      <c r="A50" s="47" t="s">
        <v>107</v>
      </c>
      <c r="B50" s="56"/>
      <c r="C50" s="59">
        <v>-80527</v>
      </c>
      <c r="D50" s="59"/>
      <c r="E50" s="59">
        <v>-84278</v>
      </c>
    </row>
    <row r="51" spans="1:6" ht="20.25" customHeight="1" x14ac:dyDescent="0.3">
      <c r="A51" s="29" t="s">
        <v>61</v>
      </c>
      <c r="B51" s="56"/>
      <c r="C51" s="63">
        <v>60000</v>
      </c>
      <c r="D51" s="59"/>
      <c r="E51" s="63">
        <v>1600000</v>
      </c>
    </row>
    <row r="52" spans="1:6" ht="20.25" customHeight="1" x14ac:dyDescent="0.3">
      <c r="A52" s="29" t="s">
        <v>62</v>
      </c>
      <c r="B52" s="56"/>
      <c r="C52" s="59">
        <v>-330000</v>
      </c>
      <c r="D52" s="59"/>
      <c r="E52" s="59">
        <v>-1315000</v>
      </c>
    </row>
    <row r="53" spans="1:6" ht="20.25" customHeight="1" x14ac:dyDescent="0.3">
      <c r="A53" s="29" t="s">
        <v>64</v>
      </c>
      <c r="B53" s="56"/>
      <c r="C53" s="60">
        <v>-500000</v>
      </c>
      <c r="D53" s="59"/>
      <c r="E53" s="60">
        <v>-500000</v>
      </c>
    </row>
    <row r="54" spans="1:6" ht="20.25" customHeight="1" x14ac:dyDescent="0.3">
      <c r="A54" s="47" t="s">
        <v>119</v>
      </c>
      <c r="B54" s="56"/>
      <c r="C54" s="63">
        <v>300000</v>
      </c>
      <c r="D54" s="59"/>
      <c r="E54" s="63">
        <v>500000</v>
      </c>
    </row>
    <row r="55" spans="1:6" ht="20.25" customHeight="1" x14ac:dyDescent="0.3">
      <c r="A55" s="47" t="s">
        <v>103</v>
      </c>
      <c r="B55" s="56"/>
      <c r="C55" s="63">
        <v>-110734</v>
      </c>
      <c r="D55" s="59"/>
      <c r="E55" s="63">
        <v>-241646</v>
      </c>
      <c r="F55" s="71"/>
    </row>
    <row r="56" spans="1:6" ht="20.25" customHeight="1" x14ac:dyDescent="0.3">
      <c r="A56" s="47" t="s">
        <v>135</v>
      </c>
      <c r="B56" s="56"/>
      <c r="C56" s="63">
        <v>-2636</v>
      </c>
      <c r="D56" s="59"/>
      <c r="E56" s="63">
        <v>-1451</v>
      </c>
    </row>
    <row r="57" spans="1:6" ht="20.25" customHeight="1" x14ac:dyDescent="0.3">
      <c r="A57" s="33" t="s">
        <v>101</v>
      </c>
      <c r="B57" s="56"/>
      <c r="C57" s="66">
        <f>SUM(C50:C56)</f>
        <v>-663897</v>
      </c>
      <c r="D57" s="68">
        <v>0</v>
      </c>
      <c r="E57" s="66">
        <f>SUM(E50:E56)</f>
        <v>-42375</v>
      </c>
    </row>
    <row r="58" spans="1:6" ht="20.25" customHeight="1" x14ac:dyDescent="0.3">
      <c r="A58" s="28"/>
      <c r="B58" s="56"/>
      <c r="C58" s="59"/>
      <c r="D58" s="62"/>
      <c r="E58" s="59"/>
    </row>
    <row r="59" spans="1:6" ht="20.25" customHeight="1" x14ac:dyDescent="0.3">
      <c r="A59" s="28" t="s">
        <v>137</v>
      </c>
      <c r="B59" s="32"/>
      <c r="C59" s="69">
        <f>SUM(C35+C47+C57)</f>
        <v>-29296</v>
      </c>
      <c r="D59" s="62"/>
      <c r="E59" s="69">
        <f>SUM(E35+E47+E57)</f>
        <v>202342</v>
      </c>
    </row>
    <row r="60" spans="1:6" ht="20.25" customHeight="1" x14ac:dyDescent="0.3">
      <c r="A60" s="29" t="s">
        <v>66</v>
      </c>
      <c r="B60" s="56"/>
      <c r="C60" s="63">
        <v>122902</v>
      </c>
      <c r="D60" s="59"/>
      <c r="E60" s="63">
        <v>140355</v>
      </c>
    </row>
    <row r="61" spans="1:6" ht="20.25" customHeight="1" thickBot="1" x14ac:dyDescent="0.35">
      <c r="A61" s="28" t="s">
        <v>118</v>
      </c>
      <c r="B61" s="77"/>
      <c r="C61" s="70">
        <f>SUM(C59:C60)</f>
        <v>93606</v>
      </c>
      <c r="D61" s="62"/>
      <c r="E61" s="70">
        <f>SUM(E59:E60)</f>
        <v>342697</v>
      </c>
    </row>
    <row r="62" spans="1:6" ht="20.25" customHeight="1" thickTop="1" x14ac:dyDescent="0.3">
      <c r="C62" s="3"/>
    </row>
    <row r="63" spans="1:6" ht="20.25" customHeight="1" x14ac:dyDescent="0.3">
      <c r="C63" s="4">
        <f>+C61-'BL-2-3'!D9</f>
        <v>0</v>
      </c>
    </row>
  </sheetData>
  <mergeCells count="8">
    <mergeCell ref="C41:E41"/>
    <mergeCell ref="C43:E43"/>
    <mergeCell ref="A1:E1"/>
    <mergeCell ref="C4:E4"/>
    <mergeCell ref="C5:E5"/>
    <mergeCell ref="C7:E7"/>
    <mergeCell ref="A37:E37"/>
    <mergeCell ref="C40:E40"/>
  </mergeCells>
  <pageMargins left="0.8" right="0.8" top="0.48" bottom="0.5" header="0.5" footer="0.5"/>
  <pageSetup paperSize="9" firstPageNumber="7" orientation="portrait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3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BL-2-3</vt:lpstr>
      <vt:lpstr>PL4</vt:lpstr>
      <vt:lpstr>SH5-6</vt:lpstr>
      <vt:lpstr>CF7-8</vt:lpstr>
      <vt:lpstr>'BL-2-3'!Print_Area</vt:lpstr>
      <vt:lpstr>'CF7-8'!Print_Area</vt:lpstr>
      <vt:lpstr>'PL4'!Print_Area</vt:lpstr>
      <vt:lpstr>'SH5-6'!Print_Area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Saisamorn, Chimyoo</cp:lastModifiedBy>
  <cp:lastPrinted>2021-05-12T04:27:57Z</cp:lastPrinted>
  <dcterms:created xsi:type="dcterms:W3CDTF">2011-03-31T03:33:17Z</dcterms:created>
  <dcterms:modified xsi:type="dcterms:W3CDTF">2021-05-12T04:28:01Z</dcterms:modified>
</cp:coreProperties>
</file>