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1\Q1'21\"/>
    </mc:Choice>
  </mc:AlternateContent>
  <xr:revisionPtr revIDLastSave="0" documentId="8_{7522E86C-F828-4A03-A9F1-83B48F32EBFF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7" r:id="rId1"/>
    <sheet name="3M" sheetId="2" r:id="rId2"/>
    <sheet name="Conso" sheetId="4" r:id="rId3"/>
    <sheet name="Separate" sheetId="5" r:id="rId4"/>
    <sheet name="CF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4" l="1"/>
  <c r="J24" i="4" l="1"/>
  <c r="N24" i="4"/>
  <c r="G80" i="6" l="1"/>
  <c r="T24" i="4" l="1"/>
  <c r="R22" i="4"/>
  <c r="V22" i="4" s="1"/>
  <c r="C58" i="2" l="1"/>
  <c r="C17" i="2"/>
  <c r="I42" i="2"/>
  <c r="G42" i="2"/>
  <c r="E42" i="2"/>
  <c r="C42" i="2"/>
  <c r="N19" i="5" l="1"/>
  <c r="L19" i="5"/>
  <c r="E26" i="2"/>
  <c r="I124" i="7"/>
  <c r="E124" i="7"/>
  <c r="I126" i="7" l="1"/>
  <c r="E126" i="7"/>
  <c r="G124" i="7"/>
  <c r="G126" i="7" s="1"/>
  <c r="C124" i="7"/>
  <c r="C126" i="7" s="1"/>
  <c r="I94" i="7"/>
  <c r="G94" i="7"/>
  <c r="E94" i="7"/>
  <c r="C94" i="7"/>
  <c r="I78" i="7"/>
  <c r="G78" i="7"/>
  <c r="E78" i="7"/>
  <c r="C78" i="7"/>
  <c r="I38" i="7"/>
  <c r="G38" i="7"/>
  <c r="E38" i="7"/>
  <c r="C38" i="7"/>
  <c r="I25" i="7"/>
  <c r="G25" i="7"/>
  <c r="E25" i="7"/>
  <c r="C25" i="7"/>
  <c r="E95" i="7" l="1"/>
  <c r="E127" i="7" s="1"/>
  <c r="I95" i="7"/>
  <c r="I127" i="7" s="1"/>
  <c r="G95" i="7"/>
  <c r="G127" i="7" s="1"/>
  <c r="C39" i="7"/>
  <c r="C95" i="7"/>
  <c r="C127" i="7" s="1"/>
  <c r="G39" i="7"/>
  <c r="E39" i="7"/>
  <c r="I39" i="7"/>
  <c r="J24" i="5" l="1"/>
  <c r="N24" i="5"/>
  <c r="L24" i="5"/>
  <c r="P24" i="5" l="1"/>
  <c r="I112" i="6"/>
  <c r="G112" i="6"/>
  <c r="E112" i="6"/>
  <c r="C112" i="6"/>
  <c r="I80" i="6"/>
  <c r="E80" i="6"/>
  <c r="C80" i="6"/>
  <c r="I33" i="6"/>
  <c r="I63" i="6" s="1"/>
  <c r="I65" i="6" s="1"/>
  <c r="G33" i="6"/>
  <c r="G63" i="6" s="1"/>
  <c r="G65" i="6" s="1"/>
  <c r="E33" i="6"/>
  <c r="E63" i="6" s="1"/>
  <c r="E65" i="6" s="1"/>
  <c r="C33" i="6"/>
  <c r="N25" i="4"/>
  <c r="J25" i="4"/>
  <c r="P24" i="4"/>
  <c r="H25" i="4"/>
  <c r="F25" i="4"/>
  <c r="D25" i="4"/>
  <c r="T19" i="4"/>
  <c r="R19" i="4"/>
  <c r="L19" i="4"/>
  <c r="J19" i="4"/>
  <c r="H19" i="4"/>
  <c r="F19" i="4"/>
  <c r="D19" i="4"/>
  <c r="V17" i="4"/>
  <c r="V16" i="4"/>
  <c r="P19" i="4"/>
  <c r="L25" i="5"/>
  <c r="J25" i="5"/>
  <c r="H25" i="5"/>
  <c r="F25" i="5"/>
  <c r="D25" i="5"/>
  <c r="J19" i="5"/>
  <c r="H19" i="5"/>
  <c r="F19" i="5"/>
  <c r="D19" i="5"/>
  <c r="P18" i="5"/>
  <c r="P17" i="5"/>
  <c r="P16" i="5"/>
  <c r="E63" i="2"/>
  <c r="C63" i="2"/>
  <c r="E58" i="2"/>
  <c r="I26" i="2"/>
  <c r="G26" i="2"/>
  <c r="C26" i="2"/>
  <c r="I17" i="2"/>
  <c r="G17" i="2"/>
  <c r="E17" i="2"/>
  <c r="C63" i="6" l="1"/>
  <c r="C65" i="6" s="1"/>
  <c r="C114" i="6" s="1"/>
  <c r="C116" i="6" s="1"/>
  <c r="C28" i="2"/>
  <c r="C34" i="2" s="1"/>
  <c r="C36" i="2" s="1"/>
  <c r="C43" i="2" s="1"/>
  <c r="P25" i="4"/>
  <c r="P19" i="5"/>
  <c r="E114" i="6"/>
  <c r="E116" i="6" s="1"/>
  <c r="G114" i="6"/>
  <c r="G116" i="6" s="1"/>
  <c r="I114" i="6"/>
  <c r="I116" i="6" s="1"/>
  <c r="E28" i="2"/>
  <c r="G28" i="2"/>
  <c r="G34" i="2" s="1"/>
  <c r="G36" i="2" s="1"/>
  <c r="G43" i="2" s="1"/>
  <c r="L25" i="4"/>
  <c r="I28" i="2"/>
  <c r="I34" i="2" s="1"/>
  <c r="I36" i="2" s="1"/>
  <c r="I43" i="2" s="1"/>
  <c r="T25" i="4"/>
  <c r="V18" i="4"/>
  <c r="V19" i="4" s="1"/>
  <c r="R23" i="4"/>
  <c r="N25" i="5"/>
  <c r="P25" i="5"/>
  <c r="V23" i="4" l="1"/>
  <c r="R24" i="4"/>
  <c r="V24" i="4" s="1"/>
  <c r="E34" i="2"/>
  <c r="E36" i="2" s="1"/>
  <c r="E43" i="2" s="1"/>
  <c r="V25" i="4" l="1"/>
  <c r="R25" i="4"/>
</calcChain>
</file>

<file path=xl/sharedStrings.xml><?xml version="1.0" encoding="utf-8"?>
<sst xmlns="http://schemas.openxmlformats.org/spreadsheetml/2006/main" count="427" uniqueCount="252">
  <si>
    <t>CHARN  ISSARA  DEVELOPMENT  PUBLIC  COMPANY  LIMITED  AND  ITS  SUBSIDIARIES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</si>
  <si>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</si>
  <si>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</si>
  <si>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</si>
  <si>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</si>
  <si>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</si>
  <si>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</si>
  <si>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</si>
  <si>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</si>
  <si>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</si>
  <si>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</si>
  <si>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</si>
  <si>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</si>
  <si>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</si>
  <si>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</si>
  <si>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</si>
  <si>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</si>
  <si>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</si>
  <si>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</si>
  <si>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>Total Current Assets</t>
  </si>
  <si>
    <t>NON-CURRENT  ASSETS</t>
  </si>
  <si>
    <t>Deposit at financial institutions used as collaterals</t>
  </si>
  <si>
    <t>Other non-current financial assets</t>
  </si>
  <si>
    <t>Investments in subsidiaries</t>
  </si>
  <si>
    <t>Long-term loans to subsidiaries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</si>
  <si>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</si>
  <si>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</si>
  <si>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</si>
  <si>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</si>
  <si>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</si>
  <si>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</si>
  <si>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</si>
  <si>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</si>
  <si>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t>Condensed notes to the financial statements form an integral part of these statements</t>
  </si>
  <si>
    <t>CURRENT LIABILITIES</t>
  </si>
  <si>
    <t>Bank overdrafts from financial institutions</t>
  </si>
  <si>
    <t>Short-term borrowings from financial institutions</t>
  </si>
  <si>
    <t>Trade and other current payables</t>
  </si>
  <si>
    <t xml:space="preserve">Advances received from customers according to </t>
  </si>
  <si>
    <t xml:space="preserve">Current portion of long-term borrowings </t>
  </si>
  <si>
    <t/>
  </si>
  <si>
    <t>from financial institutions</t>
  </si>
  <si>
    <t>from other company</t>
  </si>
  <si>
    <t>Current portion of bonds</t>
  </si>
  <si>
    <t>Current portion of lease liabilities</t>
  </si>
  <si>
    <t>Short-term borrowings from related parties</t>
  </si>
  <si>
    <t>Retention payables</t>
  </si>
  <si>
    <t>Other current liabilities</t>
  </si>
  <si>
    <t>Total Current Liabilities</t>
  </si>
  <si>
    <t>NON-CURRENT  LIABILITIES</t>
  </si>
  <si>
    <t>Lease liabilities, net of current portion</t>
  </si>
  <si>
    <t>Bonds, net of current portion</t>
  </si>
  <si>
    <t>Deferred tax liabilities</t>
  </si>
  <si>
    <t>Non-current provisions for employee benefits</t>
  </si>
  <si>
    <t>Deferred revenue</t>
  </si>
  <si>
    <t xml:space="preserve">Other non-current liabilities </t>
  </si>
  <si>
    <t>Total Non-current Liabilities</t>
  </si>
  <si>
    <t>TOTAL  LIABILITIES</t>
  </si>
  <si>
    <t>SHARE  CAPITAL</t>
  </si>
  <si>
    <t>Authorized share capital</t>
  </si>
  <si>
    <t>1,485,342,842 ordinary shares of Baht 1 each</t>
  </si>
  <si>
    <t>Issued and paid-up share capital</t>
  </si>
  <si>
    <t>1,066,595,865 ordinary shares of Baht 1 each</t>
  </si>
  <si>
    <t>Share premium</t>
  </si>
  <si>
    <t>Retained earnings</t>
  </si>
  <si>
    <t xml:space="preserve">Appropriated </t>
  </si>
  <si>
    <t>Legal reserve</t>
  </si>
  <si>
    <t>Unappropriated</t>
  </si>
  <si>
    <t>NON-CONTROLLING  INTERESTS</t>
  </si>
  <si>
    <t>STATEMENTS  OF PROFIT OR LOSS AND OTHER COMPREHENSIVE  INCOME</t>
  </si>
  <si>
    <t>“UNAUDITED”</t>
  </si>
  <si>
    <t>UNIT : THOUSAND BAHT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</si>
  <si>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</si>
  <si>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</si>
  <si>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</si>
  <si>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</si>
  <si>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</si>
  <si>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</si>
  <si>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</si>
  <si>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Total revenues </t>
  </si>
  <si>
    <t xml:space="preserve"> EXPENSES </t>
  </si>
  <si>
    <t>Costs of real estate sales</t>
  </si>
  <si>
    <t>Costs of rental and services</t>
  </si>
  <si>
    <t>Costs of hotel operations</t>
  </si>
  <si>
    <t>Costs of sales of goods</t>
  </si>
  <si>
    <t>Distribution costs</t>
  </si>
  <si>
    <t>Administrative expenses</t>
  </si>
  <si>
    <t>Total expenses</t>
  </si>
  <si>
    <t>Finance income</t>
  </si>
  <si>
    <t>Finance costs</t>
  </si>
  <si>
    <t xml:space="preserve">Components of other comprehensive income </t>
  </si>
  <si>
    <t xml:space="preserve">   that will not be reclassified to profit or loss</t>
  </si>
  <si>
    <t>Total comprehensive loss for the period</t>
  </si>
  <si>
    <r>
      <t xml:space="preserve">STATEMENTS  OF PROFIT OR LOSS AND OTHER COMPREHENSIVE  INCOME  </t>
    </r>
    <r>
      <rPr>
        <sz val="10"/>
        <rFont val="Times New Roman"/>
        <family val="1"/>
      </rPr>
      <t xml:space="preserve">(CONTINUED) </t>
    </r>
  </si>
  <si>
    <t>Owners of the parent</t>
  </si>
  <si>
    <t>Non-controlling interests</t>
  </si>
  <si>
    <t>Impairment loss determined in accordance with TFRS 9</t>
  </si>
  <si>
    <t xml:space="preserve">Gain arising from reclassification of investments in an associate </t>
  </si>
  <si>
    <t>to other non-current financial assets</t>
  </si>
  <si>
    <t>Total comprehensive income (loss) for the period</t>
  </si>
  <si>
    <t>Consolidated financial statements</t>
  </si>
  <si>
    <t>Issued and paid-up</t>
  </si>
  <si>
    <t>Share</t>
  </si>
  <si>
    <t>Total equity</t>
  </si>
  <si>
    <t xml:space="preserve">Non-controlling </t>
  </si>
  <si>
    <t>Total</t>
  </si>
  <si>
    <t>share capital</t>
  </si>
  <si>
    <t xml:space="preserve"> premium</t>
  </si>
  <si>
    <t>Other comprehensive income (loss)</t>
  </si>
  <si>
    <t>Total other</t>
  </si>
  <si>
    <t>attributions to</t>
  </si>
  <si>
    <t>interests</t>
  </si>
  <si>
    <t>Legal</t>
  </si>
  <si>
    <t xml:space="preserve">Surplus </t>
  </si>
  <si>
    <t>Gain (loss)</t>
  </si>
  <si>
    <t>components of</t>
  </si>
  <si>
    <t>owners of</t>
  </si>
  <si>
    <t>equity</t>
  </si>
  <si>
    <t>reserve</t>
  </si>
  <si>
    <t>on change in</t>
  </si>
  <si>
    <t>on measuring</t>
  </si>
  <si>
    <t>the parent</t>
  </si>
  <si>
    <t>interest in equity</t>
  </si>
  <si>
    <t>financial assets</t>
  </si>
  <si>
    <t>of subsidiaries</t>
  </si>
  <si>
    <t>Loss for the period</t>
  </si>
  <si>
    <t>Other comprehensive loss for the period</t>
  </si>
  <si>
    <t>Separate financial statements</t>
  </si>
  <si>
    <t>premium</t>
  </si>
  <si>
    <t>Other</t>
  </si>
  <si>
    <t>comprehensive income</t>
  </si>
  <si>
    <t xml:space="preserve"> equity</t>
  </si>
  <si>
    <t>Other comprehensive income for the period</t>
  </si>
  <si>
    <t>STATEMENTS  OF  CASH  FLOWS</t>
  </si>
  <si>
    <t>CASH FLOWS FROM OPERATING ACTIVITIES</t>
  </si>
  <si>
    <t xml:space="preserve">Depreciation </t>
  </si>
  <si>
    <t>Amortization</t>
  </si>
  <si>
    <t>Expenses from non-current provision for employee benefits</t>
  </si>
  <si>
    <t>Share of profit from investments in associates</t>
  </si>
  <si>
    <t>Gain from sale of other current financial assets</t>
  </si>
  <si>
    <t>Gain from sale of investment in an associate</t>
  </si>
  <si>
    <t>Dividends received from other non-current financial assets</t>
  </si>
  <si>
    <t>in operating assets and liabilities</t>
  </si>
  <si>
    <t>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</si>
  <si>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</si>
  <si>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Increase (decrease) in operating liabilities</t>
  </si>
  <si>
    <t xml:space="preserve">Trade and other current payables </t>
  </si>
  <si>
    <t xml:space="preserve">  agreements to buy and to sell real estates</t>
  </si>
  <si>
    <t>Other non-current liabilities</t>
  </si>
  <si>
    <t>Cash paid for non-current provisions for employee benefits</t>
  </si>
  <si>
    <t>Cash paid for income tax</t>
  </si>
  <si>
    <t>CASH FLOWS FROM INVESTING ACTIVITIES</t>
  </si>
  <si>
    <t xml:space="preserve">   Decrease in deposit at financial institutions used as collaterals</t>
  </si>
  <si>
    <t xml:space="preserve">   Cash received from other current financial assets</t>
  </si>
  <si>
    <t xml:space="preserve">   Cash paid for other current financial assets</t>
  </si>
  <si>
    <t xml:space="preserve">   Cash received from short-term loans to subsidiaries</t>
  </si>
  <si>
    <t xml:space="preserve">   Cash paid for short-term loans to subsidiaries</t>
  </si>
  <si>
    <t xml:space="preserve">   Cash received from sale of investment in an associate</t>
  </si>
  <si>
    <t xml:space="preserve">   Dividends income received from other non-current financial assets</t>
  </si>
  <si>
    <t xml:space="preserve">   Cash received from sale of property, plant and equipment</t>
  </si>
  <si>
    <t xml:space="preserve">   Cash paid for purchase of property, plant and equipment</t>
  </si>
  <si>
    <t xml:space="preserve">   Interest received</t>
  </si>
  <si>
    <t>Net cash provided by (used in) investing activities</t>
  </si>
  <si>
    <t>CASH FLOWS FROM FINANCING ACTIVITIES</t>
  </si>
  <si>
    <t xml:space="preserve">   Cash received from short-term borrowings from financial institutions</t>
  </si>
  <si>
    <t xml:space="preserve">   Cash received from long-term borrowings from financial institutions</t>
  </si>
  <si>
    <t xml:space="preserve">   Cash for repayment of lease liabilities </t>
  </si>
  <si>
    <t xml:space="preserve">   Interest paid</t>
  </si>
  <si>
    <t>Net cash provided by financing activities</t>
  </si>
  <si>
    <t>Net (decrease) increase in cash and cash equivalents</t>
  </si>
  <si>
    <t>Cash and cash equivalents as at January 1,</t>
  </si>
  <si>
    <t>accordance with TFRS 9</t>
  </si>
  <si>
    <t>Current portion of long-term loan to a related company</t>
  </si>
  <si>
    <t>Amortization of issuance cost of bonds</t>
  </si>
  <si>
    <t xml:space="preserve">   Cash for repayment of long-term borrowings from financial institutions</t>
  </si>
  <si>
    <t xml:space="preserve">   Cash received from issuing of bonds, net of issuance costs</t>
  </si>
  <si>
    <t xml:space="preserve">   Cash paid for purchase of intangible asset</t>
  </si>
  <si>
    <r>
      <t xml:space="preserve"> CASH FLOWS FROM OPERATING ACTIVITIES  </t>
    </r>
    <r>
      <rPr>
        <sz val="10"/>
        <rFont val="Times New Roman"/>
        <family val="1"/>
      </rPr>
      <t xml:space="preserve">(CONTINUED) </t>
    </r>
  </si>
  <si>
    <t xml:space="preserve">   Cash paid for matured bonds</t>
  </si>
  <si>
    <t>Cash and cash equivalents as at March 31,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</si>
  <si>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31,  2021</t>
    </r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</si>
  <si>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</si>
  <si>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>Carried forward balance as at March 31, 2021</t>
  </si>
  <si>
    <t>Carried forward balance as at March 31, 2020</t>
  </si>
  <si>
    <t>Brought forward balance  as at January 1, 2020</t>
  </si>
  <si>
    <t>Brought forward balance as at January 1, 2020</t>
  </si>
  <si>
    <t>STATEMENT  OF  FINANCIAL  POSITION</t>
  </si>
  <si>
    <t>Current portion of long-term loans to subsidiaries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</si>
  <si>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</si>
  <si>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   agreements to buy and to sell real estates</t>
  </si>
  <si>
    <t>Other non-current payables</t>
  </si>
  <si>
    <t>SHAREHOLDERS' EQUITY</t>
  </si>
  <si>
    <t xml:space="preserve">   Appropriated </t>
  </si>
  <si>
    <t xml:space="preserve">        Legal reserve</t>
  </si>
  <si>
    <t xml:space="preserve">   Unappropriated</t>
  </si>
  <si>
    <t xml:space="preserve">           ATTRIBUTABLE  TO  OWNERS  OF  THE PARENT</t>
  </si>
  <si>
    <t xml:space="preserve"> from related companies</t>
  </si>
  <si>
    <t>Current portion of long-term borrowings</t>
  </si>
  <si>
    <t>March 31,</t>
  </si>
  <si>
    <r>
      <rPr>
        <b/>
        <sz val="10"/>
        <rFont val="Times New Roman"/>
        <family val="1"/>
      </rPr>
      <t xml:space="preserve">AS  AT  MARCH </t>
    </r>
    <r>
      <rPr>
        <b/>
        <sz val="12"/>
        <rFont val="Times New Roman"/>
        <family val="1"/>
      </rPr>
      <t xml:space="preserve"> 31,  2021</t>
    </r>
  </si>
  <si>
    <r>
      <rPr>
        <b/>
        <sz val="10"/>
        <rFont val="Times New Roman"/>
        <family val="1"/>
      </rPr>
      <t xml:space="preserve">AS  AT  MARCH  </t>
    </r>
    <r>
      <rPr>
        <b/>
        <sz val="12"/>
        <rFont val="Times New Roman"/>
        <family val="1"/>
      </rPr>
      <t>31,  2021</t>
    </r>
  </si>
  <si>
    <t>Impairment loss on assets</t>
  </si>
  <si>
    <t xml:space="preserve">Brought forward balance as at January 1, 2021 </t>
  </si>
  <si>
    <t>Brought forward balance as at January 1, 2021</t>
  </si>
  <si>
    <t>Profit for the period</t>
  </si>
  <si>
    <t>Total comprehensive income for the period</t>
  </si>
  <si>
    <t xml:space="preserve">   Cash received from sale of right-of-use assets</t>
  </si>
  <si>
    <t>-</t>
  </si>
  <si>
    <t>(Loss) profit for the period</t>
  </si>
  <si>
    <t xml:space="preserve">Adjust with income tax (income) expense </t>
  </si>
  <si>
    <t>Amortization of front end fee from financial institution</t>
  </si>
  <si>
    <t>Loss on measuring other current financial assets</t>
  </si>
  <si>
    <t>Gain from sale of equipment</t>
  </si>
  <si>
    <t xml:space="preserve">Net cash provided by (used in) operating activities before changes </t>
  </si>
  <si>
    <t>Decrease (increase) in operating assets</t>
  </si>
  <si>
    <t>Cash provided by (used in) operating activities</t>
  </si>
  <si>
    <t>Net cash provided by (used in) operating activities</t>
  </si>
  <si>
    <t xml:space="preserve">   Increase (decrease) in overdrafts from financial institutions</t>
  </si>
  <si>
    <t xml:space="preserve">   Cash for repayment of short-term borrowings from financial institutions</t>
  </si>
  <si>
    <t xml:space="preserve">   Cash for repayment of short-term borrowings from related companies</t>
  </si>
  <si>
    <t>Gain from sale of right-of-use assets</t>
  </si>
  <si>
    <t>4.3 and 8</t>
  </si>
  <si>
    <t>(LOSS)  PROFIT  BEFORE  INCOME  TAX  EXPENSES</t>
  </si>
  <si>
    <t xml:space="preserve">INCOME TAX  (INCOME)  EXPENSES </t>
  </si>
  <si>
    <t>(LOSS)  PROFIT  FOR  THE  PERIOD</t>
  </si>
  <si>
    <t>OTHER  COMPREHENSIVE (LOSS) INCOME</t>
  </si>
  <si>
    <t>(Loss) gain on measuring financial assets, net of tax</t>
  </si>
  <si>
    <t>(Loss) profit from operation</t>
  </si>
  <si>
    <t>Other comprehensive (loss) income for the period, net of tax</t>
  </si>
  <si>
    <t>Total comprehensive (loss) income for the period</t>
  </si>
  <si>
    <t>(Loss) profit attributable to</t>
  </si>
  <si>
    <t>Total comprehensive (loss) profit attributable to</t>
  </si>
  <si>
    <t>Basic (loss) profit per share (Baht)</t>
  </si>
  <si>
    <t>Adjustments to reconcile (loss) profit to cash provided by (used in)</t>
  </si>
  <si>
    <t xml:space="preserve">Long-term borrowings from financial institutions, </t>
  </si>
  <si>
    <t>net of current portion</t>
  </si>
  <si>
    <t xml:space="preserve">Long-term borrowings from other companies, </t>
  </si>
  <si>
    <t xml:space="preserve">Long-term borrowings from related companies, </t>
  </si>
  <si>
    <t>Note</t>
  </si>
  <si>
    <t xml:space="preserve">Loss on impairment determined in </t>
  </si>
  <si>
    <t>Share of profit of associate accounted for using equity method</t>
  </si>
  <si>
    <t>Other comprehensive (loss) income for the period</t>
  </si>
  <si>
    <t>LIABILITIES  AND  SHAREHOLDERS’  EQUITY</t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</si>
  <si>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</si>
  <si>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Other components of shareholders’ equity</t>
  </si>
  <si>
    <t xml:space="preserve">          TOTAL SHAREHOLDERS’ EQUITY </t>
  </si>
  <si>
    <t>TOTAL  SHAREHOLDERS’  EQUITY</t>
  </si>
  <si>
    <t>TOTAL  LIABILITIES  AND  SHAREHOLDERS’  EQUITY</t>
  </si>
  <si>
    <t>shareholders’</t>
  </si>
  <si>
    <t>STATEMENTS  OF  CHANGES  IN  SHAREHOLDERS’  EQUITY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</si>
  <si>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</si>
  <si>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 xml:space="preserve">shareholders’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</si>
</sst>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.0000_);_(* \(#,##0.0000\);_(* &quot;-&quot;????_);_(@_)"/>
    <numFmt numFmtId="191" formatCode="_(* #,##0_);_(* \(#,##0\);_(* &quot;-&quot;????_);_(@_)"/>
    <numFmt numFmtId="192" formatCode="#,##0.000_);\(#,##0.000\)"/>
    <numFmt numFmtId="193" formatCode="_(* #,##0.000_);_(* \(#,##0.000\);_(* &quot;-&quot;??_);_(@_)"/>
    <numFmt numFmtId="194" formatCode="_(* #,##0_);_(* \(#,##0\);_(* &quot;-&quot;??_);_(@_)"/>
    <numFmt numFmtId="195" formatCode="_(* #,##0_);_(* \(#,##0\);_(* &quot;-&quot;?????_);_(@_)"/>
    <numFmt numFmtId="196" formatCode="_(* #,##0.000000_);_(* \(#,##0.000000\);_(* &quot;-&quot;??????_);_(@_)"/>
    <numFmt numFmtId="197" formatCode="_(* #,##0.00000000_);_(* \(#,##0.00000000\);_(* &quot;-&quot;????????_);_(@_)"/>
    <numFmt numFmtId="198" formatCode="#,##0.0_);\(#,##0.0\)"/>
    <numFmt numFmtId="199" formatCode="_(* #,##0_);_(* \(#,##0\);_(* &quot;-&quot;????????_);_(@_)"/>
    <numFmt numFmtId="200" formatCode="#,##0.0"/>
    <numFmt numFmtId="201" formatCode="_(* #,##0.00000_);_(* \(#,##0.00000\);_(* &quot;-&quot;?????_);_(@_)"/>
  </numFmts>
  <fonts count="16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2"/>
      <color indexed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pFont"/>
    </font>
    <font>
      <b/>
      <sz val="11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</cellStyleXfs>
  <cellXfs count="241">
    <xf numFmtId="0" fontId="0" fillId="0" borderId="0" xfId="0"/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 applyProtection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87" fontId="5" fillId="0" borderId="0" xfId="1" quotePrefix="1" applyNumberFormat="1" applyFont="1" applyFill="1" applyAlignment="1">
      <alignment vertical="center"/>
    </xf>
    <xf numFmtId="37" fontId="3" fillId="0" borderId="5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87" fontId="3" fillId="0" borderId="0" xfId="1" quotePrefix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1"/>
    </xf>
    <xf numFmtId="187" fontId="4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192" fontId="3" fillId="0" borderId="4" xfId="1" applyNumberFormat="1" applyFont="1" applyFill="1" applyBorder="1" applyAlignment="1">
      <alignment horizontal="right" vertical="center"/>
    </xf>
    <xf numFmtId="192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94" fontId="10" fillId="0" borderId="0" xfId="0" applyNumberFormat="1" applyFont="1" applyFill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94" fontId="5" fillId="0" borderId="0" xfId="0" applyNumberFormat="1" applyFont="1" applyFill="1" applyAlignment="1">
      <alignment horizontal="right" vertical="center"/>
    </xf>
    <xf numFmtId="194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95" fontId="5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right" vertical="center"/>
    </xf>
    <xf numFmtId="195" fontId="5" fillId="0" borderId="6" xfId="0" applyNumberFormat="1" applyFont="1" applyFill="1" applyBorder="1" applyAlignment="1">
      <alignment horizontal="right" vertical="center"/>
    </xf>
    <xf numFmtId="37" fontId="5" fillId="0" borderId="6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95" fontId="5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194" fontId="11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37" fontId="11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5" fillId="0" borderId="3" xfId="0" applyNumberFormat="1" applyFont="1" applyFill="1" applyBorder="1" applyAlignment="1">
      <alignment horizontal="right" vertical="center"/>
    </xf>
    <xf numFmtId="195" fontId="5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87" fontId="3" fillId="0" borderId="0" xfId="1" applyNumberFormat="1" applyFont="1" applyFill="1" applyAlignment="1">
      <alignment horizontal="left" vertical="center" indent="2"/>
    </xf>
    <xf numFmtId="187" fontId="3" fillId="0" borderId="0" xfId="1" applyNumberFormat="1" applyFont="1" applyFill="1" applyBorder="1" applyAlignment="1">
      <alignment horizontal="left" vertical="center" indent="2"/>
    </xf>
    <xf numFmtId="0" fontId="3" fillId="0" borderId="0" xfId="4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 shrinkToFit="1"/>
    </xf>
    <xf numFmtId="190" fontId="3" fillId="0" borderId="1" xfId="0" applyNumberFormat="1" applyFont="1" applyFill="1" applyBorder="1" applyAlignment="1">
      <alignment horizontal="right" vertical="center" shrinkToFit="1"/>
    </xf>
    <xf numFmtId="190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7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quotePrefix="1" applyFont="1" applyFill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Border="1" applyAlignment="1">
      <alignment horizontal="right" vertical="center"/>
    </xf>
    <xf numFmtId="197" fontId="5" fillId="0" borderId="0" xfId="0" applyNumberFormat="1" applyFont="1" applyFill="1" applyAlignment="1">
      <alignment horizontal="right" vertical="center"/>
    </xf>
    <xf numFmtId="197" fontId="5" fillId="0" borderId="0" xfId="0" applyNumberFormat="1" applyFont="1" applyFill="1" applyBorder="1" applyAlignment="1">
      <alignment horizontal="right" vertical="center"/>
    </xf>
    <xf numFmtId="197" fontId="5" fillId="0" borderId="6" xfId="0" applyNumberFormat="1" applyFont="1" applyFill="1" applyBorder="1" applyAlignment="1">
      <alignment horizontal="right" vertical="center"/>
    </xf>
    <xf numFmtId="197" fontId="5" fillId="0" borderId="7" xfId="0" applyNumberFormat="1" applyFont="1" applyFill="1" applyBorder="1" applyAlignment="1">
      <alignment horizontal="right" vertical="center"/>
    </xf>
    <xf numFmtId="49" fontId="2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3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4"/>
    </xf>
    <xf numFmtId="3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/>
    </xf>
    <xf numFmtId="0" fontId="3" fillId="0" borderId="0" xfId="2" applyFont="1" applyAlignment="1">
      <alignment horizontal="left" vertical="center" indent="2"/>
    </xf>
    <xf numFmtId="37" fontId="8" fillId="0" borderId="0" xfId="0" applyNumberFormat="1" applyFont="1"/>
    <xf numFmtId="0" fontId="5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7" fontId="5" fillId="0" borderId="7" xfId="0" applyNumberFormat="1" applyFont="1" applyFill="1" applyBorder="1" applyAlignment="1">
      <alignment horizontal="right" vertical="center"/>
    </xf>
    <xf numFmtId="199" fontId="5" fillId="0" borderId="3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 shrinkToFi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4" fontId="11" fillId="0" borderId="1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94" fontId="5" fillId="0" borderId="7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4" fontId="5" fillId="0" borderId="3" xfId="1" applyNumberFormat="1" applyFont="1" applyFill="1" applyBorder="1" applyAlignment="1">
      <alignment horizontal="right" vertical="center"/>
    </xf>
    <xf numFmtId="194" fontId="5" fillId="0" borderId="6" xfId="1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center" vertical="center"/>
    </xf>
    <xf numFmtId="197" fontId="5" fillId="0" borderId="6" xfId="0" applyNumberFormat="1" applyFont="1" applyFill="1" applyBorder="1" applyAlignment="1">
      <alignment horizontal="center" vertical="center"/>
    </xf>
    <xf numFmtId="197" fontId="5" fillId="0" borderId="7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94" fontId="3" fillId="0" borderId="0" xfId="1" applyNumberFormat="1" applyFont="1" applyFill="1" applyAlignment="1">
      <alignment horizontal="right" vertical="center" shrinkToFit="1"/>
    </xf>
    <xf numFmtId="194" fontId="3" fillId="0" borderId="0" xfId="1" applyNumberFormat="1" applyFont="1" applyFill="1" applyAlignment="1">
      <alignment horizontal="right" vertical="center"/>
    </xf>
    <xf numFmtId="194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 vertical="center"/>
    </xf>
    <xf numFmtId="19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/>
    <xf numFmtId="37" fontId="3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0" fontId="4" fillId="0" borderId="0" xfId="0" applyFont="1" applyFill="1"/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/>
    </xf>
    <xf numFmtId="0" fontId="3" fillId="0" borderId="0" xfId="2" applyFont="1" applyFill="1" applyAlignment="1">
      <alignment horizontal="left" vertical="center" indent="2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right"/>
    </xf>
    <xf numFmtId="194" fontId="3" fillId="0" borderId="3" xfId="1" applyNumberFormat="1" applyFont="1" applyFill="1" applyBorder="1" applyAlignment="1">
      <alignment horizontal="right" vertical="center"/>
    </xf>
    <xf numFmtId="194" fontId="11" fillId="0" borderId="6" xfId="1" applyNumberFormat="1" applyFont="1" applyFill="1" applyBorder="1" applyAlignment="1">
      <alignment horizontal="center" vertical="center"/>
    </xf>
    <xf numFmtId="194" fontId="11" fillId="0" borderId="7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top"/>
    </xf>
    <xf numFmtId="200" fontId="3" fillId="0" borderId="0" xfId="1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201" fontId="3" fillId="0" borderId="0" xfId="0" applyNumberFormat="1" applyFont="1" applyFill="1" applyAlignment="1">
      <alignment horizontal="right" vertical="center"/>
    </xf>
    <xf numFmtId="201" fontId="3" fillId="0" borderId="0" xfId="0" applyNumberFormat="1" applyFont="1" applyFill="1" applyAlignment="1">
      <alignment horizontal="right"/>
    </xf>
    <xf numFmtId="201" fontId="3" fillId="0" borderId="0" xfId="0" applyNumberFormat="1" applyFont="1" applyFill="1"/>
    <xf numFmtId="37" fontId="3" fillId="0" borderId="4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201" fontId="3" fillId="0" borderId="0" xfId="0" applyNumberFormat="1" applyFont="1" applyAlignment="1">
      <alignment horizontal="right" vertical="center"/>
    </xf>
    <xf numFmtId="201" fontId="8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5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37" fontId="2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2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1" xfId="0" quotePrefix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19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</cellXfs>
  <cellStyles count="5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292317</xdr:colOff>
      <xdr:row>46</xdr:row>
      <xdr:rowOff>59982</xdr:rowOff>
    </xdr:from>
    <xdr:to>
      <xdr:col>8</xdr:col>
      <xdr:colOff>37212</xdr:colOff>
      <xdr:row>47</xdr:row>
      <xdr:rowOff>209981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292317" y="11748867"/>
          <a:ext cx="7223241" cy="41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267398</xdr:colOff>
      <xdr:row>143</xdr:row>
      <xdr:rowOff>264241</xdr:rowOff>
    </xdr:from>
    <xdr:to>
      <xdr:col>7</xdr:col>
      <xdr:colOff>70756</xdr:colOff>
      <xdr:row>145</xdr:row>
      <xdr:rowOff>198595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67398" y="36468452"/>
          <a:ext cx="7229089" cy="476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562385</xdr:colOff>
      <xdr:row>96</xdr:row>
      <xdr:rowOff>11976</xdr:rowOff>
    </xdr:from>
    <xdr:to>
      <xdr:col>8</xdr:col>
      <xdr:colOff>224223</xdr:colOff>
      <xdr:row>97</xdr:row>
      <xdr:rowOff>171825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62385" y="26054447"/>
          <a:ext cx="7289309" cy="428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I141"/>
  <sheetViews>
    <sheetView topLeftCell="A142" zoomScale="130" zoomScaleNormal="130" zoomScaleSheetLayoutView="70" workbookViewId="0">
      <selection activeCell="B46" sqref="B46"/>
    </sheetView>
  </sheetViews>
  <sheetFormatPr defaultColWidth="12.85546875" defaultRowHeight="21" customHeight="1"/>
  <cols>
    <col min="1" max="1" width="54.42578125" style="133" customWidth="1"/>
    <col min="2" max="2" width="8.85546875" style="133" bestFit="1" customWidth="1"/>
    <col min="3" max="3" width="12.85546875" style="133" customWidth="1"/>
    <col min="4" max="4" width="1.85546875" style="133" customWidth="1"/>
    <col min="5" max="5" width="12.85546875" style="133" customWidth="1"/>
    <col min="6" max="6" width="1.85546875" style="133" customWidth="1"/>
    <col min="7" max="7" width="12.85546875" style="133" customWidth="1"/>
    <col min="8" max="8" width="1.85546875" style="133" customWidth="1"/>
    <col min="9" max="9" width="12.85546875" style="133" customWidth="1"/>
    <col min="10" max="10" width="1.140625" style="133" customWidth="1"/>
    <col min="11" max="16384" width="12.85546875" style="133"/>
  </cols>
  <sheetData>
    <row r="1" spans="1:9" ht="21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</row>
    <row r="2" spans="1:9" ht="21" customHeight="1">
      <c r="A2" s="224" t="s">
        <v>186</v>
      </c>
      <c r="B2" s="224"/>
      <c r="C2" s="224"/>
      <c r="D2" s="224"/>
      <c r="E2" s="224"/>
      <c r="F2" s="224"/>
      <c r="G2" s="224"/>
      <c r="H2" s="224"/>
      <c r="I2" s="224"/>
    </row>
    <row r="3" spans="1:9" ht="21" customHeight="1">
      <c r="A3" s="216" t="s">
        <v>199</v>
      </c>
      <c r="B3" s="225"/>
      <c r="C3" s="225"/>
      <c r="D3" s="225"/>
      <c r="E3" s="225"/>
      <c r="F3" s="225"/>
      <c r="G3" s="225"/>
      <c r="H3" s="225"/>
      <c r="I3" s="225"/>
    </row>
    <row r="4" spans="1:9" ht="20.85" customHeight="1">
      <c r="A4" s="217" t="s">
        <v>71</v>
      </c>
      <c r="B4" s="217"/>
      <c r="C4" s="217"/>
      <c r="D4" s="217"/>
      <c r="E4" s="217"/>
      <c r="F4" s="217"/>
      <c r="G4" s="217"/>
      <c r="H4" s="217"/>
      <c r="I4" s="217"/>
    </row>
    <row r="5" spans="1:9" ht="9.1999999999999993" customHeight="1">
      <c r="A5" s="134"/>
      <c r="B5" s="134"/>
      <c r="C5" s="134"/>
      <c r="D5" s="134"/>
      <c r="E5" s="134"/>
      <c r="F5" s="134"/>
      <c r="G5" s="134"/>
      <c r="H5" s="134"/>
    </row>
    <row r="6" spans="1:9" ht="20.85" customHeight="1">
      <c r="A6" s="135"/>
      <c r="B6" s="136" t="s">
        <v>1</v>
      </c>
      <c r="C6" s="218" t="s">
        <v>2</v>
      </c>
      <c r="D6" s="218"/>
      <c r="E6" s="218"/>
      <c r="F6" s="137"/>
      <c r="G6" s="218" t="s">
        <v>3</v>
      </c>
      <c r="H6" s="218"/>
      <c r="I6" s="218"/>
    </row>
    <row r="7" spans="1:9" ht="20.85" customHeight="1">
      <c r="A7" s="135"/>
      <c r="B7" s="138"/>
      <c r="C7" s="219" t="s">
        <v>4</v>
      </c>
      <c r="D7" s="219"/>
      <c r="E7" s="219"/>
      <c r="F7" s="136"/>
      <c r="G7" s="219" t="s">
        <v>4</v>
      </c>
      <c r="H7" s="219"/>
      <c r="I7" s="219"/>
    </row>
    <row r="8" spans="1:9" s="136" customFormat="1" ht="20.85" customHeight="1">
      <c r="A8" s="131"/>
      <c r="C8" s="132" t="s">
        <v>5</v>
      </c>
      <c r="D8" s="5"/>
      <c r="E8" s="132" t="s">
        <v>5</v>
      </c>
      <c r="F8" s="4"/>
      <c r="G8" s="132" t="s">
        <v>5</v>
      </c>
      <c r="H8" s="5"/>
      <c r="I8" s="132" t="s">
        <v>5</v>
      </c>
    </row>
    <row r="9" spans="1:9" s="136" customFormat="1" ht="20.85" customHeight="1">
      <c r="A9" s="131"/>
      <c r="C9" s="132" t="s">
        <v>198</v>
      </c>
      <c r="D9" s="5"/>
      <c r="E9" s="132" t="s">
        <v>6</v>
      </c>
      <c r="F9" s="4"/>
      <c r="G9" s="132" t="s">
        <v>198</v>
      </c>
      <c r="H9" s="5"/>
      <c r="I9" s="132" t="s">
        <v>6</v>
      </c>
    </row>
    <row r="10" spans="1:9" s="136" customFormat="1" ht="20.85" customHeight="1">
      <c r="A10" s="158"/>
      <c r="B10" s="1"/>
      <c r="C10" s="6">
        <v>2021</v>
      </c>
      <c r="D10" s="174"/>
      <c r="E10" s="7">
        <v>2020</v>
      </c>
      <c r="F10" s="4"/>
      <c r="G10" s="6">
        <v>2021</v>
      </c>
      <c r="H10" s="174"/>
      <c r="I10" s="7">
        <v>2020</v>
      </c>
    </row>
    <row r="11" spans="1:9" s="136" customFormat="1" ht="20.85" customHeight="1">
      <c r="A11" s="158"/>
      <c r="B11" s="1"/>
      <c r="C11" s="158" t="s">
        <v>7</v>
      </c>
      <c r="D11" s="8"/>
      <c r="E11" s="7"/>
      <c r="F11" s="4"/>
      <c r="G11" s="158" t="s">
        <v>7</v>
      </c>
      <c r="H11" s="8"/>
      <c r="I11" s="7"/>
    </row>
    <row r="12" spans="1:9" ht="20.85" customHeight="1">
      <c r="A12" s="157" t="s">
        <v>8</v>
      </c>
      <c r="B12" s="175"/>
      <c r="C12" s="176"/>
      <c r="D12" s="176"/>
      <c r="E12" s="176"/>
      <c r="F12" s="176"/>
      <c r="G12" s="176"/>
      <c r="H12" s="176"/>
      <c r="I12" s="176"/>
    </row>
    <row r="13" spans="1:9" ht="20.85" customHeight="1">
      <c r="A13" s="9" t="s">
        <v>9</v>
      </c>
      <c r="B13" s="175"/>
      <c r="C13" s="175"/>
      <c r="D13" s="175"/>
      <c r="E13" s="175"/>
      <c r="F13" s="175"/>
      <c r="G13" s="175"/>
      <c r="H13" s="175"/>
      <c r="I13" s="175"/>
    </row>
    <row r="14" spans="1:9" ht="20.85" customHeight="1">
      <c r="A14" s="10" t="s">
        <v>10</v>
      </c>
      <c r="B14" s="11"/>
      <c r="C14" s="12">
        <v>462700</v>
      </c>
      <c r="D14" s="187"/>
      <c r="E14" s="12">
        <v>568741</v>
      </c>
      <c r="F14" s="187"/>
      <c r="G14" s="12">
        <v>271003</v>
      </c>
      <c r="H14" s="187"/>
      <c r="I14" s="12">
        <v>333651</v>
      </c>
    </row>
    <row r="15" spans="1:9" ht="20.85" customHeight="1">
      <c r="A15" s="10" t="s">
        <v>11</v>
      </c>
      <c r="B15" s="11">
        <v>6</v>
      </c>
      <c r="C15" s="12">
        <v>138828</v>
      </c>
      <c r="D15" s="187"/>
      <c r="E15" s="12">
        <v>90815</v>
      </c>
      <c r="F15" s="187"/>
      <c r="G15" s="12">
        <v>44570</v>
      </c>
      <c r="H15" s="187"/>
      <c r="I15" s="12">
        <v>37682</v>
      </c>
    </row>
    <row r="16" spans="1:9" ht="20.85" customHeight="1">
      <c r="A16" s="10" t="s">
        <v>12</v>
      </c>
      <c r="B16" s="11" t="s">
        <v>221</v>
      </c>
      <c r="C16" s="197">
        <v>0</v>
      </c>
      <c r="D16" s="187"/>
      <c r="E16" s="197">
        <v>0</v>
      </c>
      <c r="F16" s="187"/>
      <c r="G16" s="12">
        <v>545500</v>
      </c>
      <c r="H16" s="187"/>
      <c r="I16" s="12">
        <v>278500</v>
      </c>
    </row>
    <row r="17" spans="1:9" ht="20.85" customHeight="1">
      <c r="A17" s="10" t="s">
        <v>187</v>
      </c>
      <c r="B17" s="178">
        <v>4.3</v>
      </c>
      <c r="C17" s="197">
        <v>0</v>
      </c>
      <c r="D17" s="187"/>
      <c r="E17" s="197">
        <v>0</v>
      </c>
      <c r="F17" s="187"/>
      <c r="G17" s="12">
        <v>55000</v>
      </c>
      <c r="H17" s="187"/>
      <c r="I17" s="12">
        <v>55000</v>
      </c>
    </row>
    <row r="18" spans="1:9" ht="20.85" customHeight="1">
      <c r="A18" s="10" t="s">
        <v>172</v>
      </c>
      <c r="B18" s="178">
        <v>4.3</v>
      </c>
      <c r="C18" s="12">
        <v>1286</v>
      </c>
      <c r="D18" s="187"/>
      <c r="E18" s="12">
        <v>1286</v>
      </c>
      <c r="F18" s="187"/>
      <c r="G18" s="197">
        <v>0</v>
      </c>
      <c r="H18" s="198"/>
      <c r="I18" s="197">
        <v>0</v>
      </c>
    </row>
    <row r="19" spans="1:9" ht="20.85" customHeight="1">
      <c r="A19" s="10" t="s">
        <v>13</v>
      </c>
      <c r="B19" s="11">
        <v>7</v>
      </c>
      <c r="C19" s="12">
        <v>5208935</v>
      </c>
      <c r="D19" s="187"/>
      <c r="E19" s="12">
        <v>5351071</v>
      </c>
      <c r="F19" s="187"/>
      <c r="G19" s="12">
        <v>1555040</v>
      </c>
      <c r="H19" s="187"/>
      <c r="I19" s="12">
        <v>1686356</v>
      </c>
    </row>
    <row r="20" spans="1:9" ht="20.85" customHeight="1">
      <c r="A20" s="10" t="s">
        <v>14</v>
      </c>
      <c r="B20" s="11"/>
      <c r="C20" s="12">
        <v>30213</v>
      </c>
      <c r="D20" s="187"/>
      <c r="E20" s="12">
        <v>29721</v>
      </c>
      <c r="F20" s="187"/>
      <c r="G20" s="197">
        <v>0</v>
      </c>
      <c r="H20" s="198"/>
      <c r="I20" s="197">
        <v>0</v>
      </c>
    </row>
    <row r="21" spans="1:9" ht="20.85" customHeight="1">
      <c r="A21" s="10" t="s">
        <v>15</v>
      </c>
      <c r="B21" s="11"/>
      <c r="C21" s="12">
        <v>5074</v>
      </c>
      <c r="D21" s="187"/>
      <c r="E21" s="12">
        <v>13690</v>
      </c>
      <c r="F21" s="187"/>
      <c r="G21" s="12">
        <v>3881</v>
      </c>
      <c r="H21" s="187"/>
      <c r="I21" s="12">
        <v>4474</v>
      </c>
    </row>
    <row r="22" spans="1:9" ht="20.85" customHeight="1">
      <c r="A22" s="10" t="s">
        <v>16</v>
      </c>
      <c r="B22" s="194"/>
      <c r="C22" s="12">
        <v>3150</v>
      </c>
      <c r="D22" s="187"/>
      <c r="E22" s="12">
        <v>3135</v>
      </c>
      <c r="F22" s="187"/>
      <c r="G22" s="12">
        <v>3150</v>
      </c>
      <c r="H22" s="187"/>
      <c r="I22" s="12">
        <v>3135</v>
      </c>
    </row>
    <row r="23" spans="1:9" ht="20.85" customHeight="1">
      <c r="A23" s="10" t="s">
        <v>17</v>
      </c>
      <c r="B23" s="11"/>
      <c r="C23" s="12">
        <v>2023</v>
      </c>
      <c r="D23" s="175"/>
      <c r="E23" s="12">
        <v>2023</v>
      </c>
      <c r="F23" s="175"/>
      <c r="G23" s="12">
        <v>2023</v>
      </c>
      <c r="H23" s="175"/>
      <c r="I23" s="12">
        <v>2023</v>
      </c>
    </row>
    <row r="24" spans="1:9" ht="20.85" customHeight="1">
      <c r="A24" s="10" t="s">
        <v>18</v>
      </c>
      <c r="B24" s="11"/>
      <c r="C24" s="12">
        <v>10312</v>
      </c>
      <c r="D24" s="187"/>
      <c r="E24" s="12">
        <v>9772</v>
      </c>
      <c r="F24" s="187"/>
      <c r="G24" s="12">
        <v>284</v>
      </c>
      <c r="H24" s="187"/>
      <c r="I24" s="12">
        <v>440</v>
      </c>
    </row>
    <row r="25" spans="1:9" ht="20.85" customHeight="1">
      <c r="A25" s="14" t="s">
        <v>19</v>
      </c>
      <c r="B25" s="11"/>
      <c r="C25" s="180">
        <f>SUM(C14:C24)</f>
        <v>5862521</v>
      </c>
      <c r="D25" s="12"/>
      <c r="E25" s="180">
        <f>SUM(E14:E24)</f>
        <v>6070254</v>
      </c>
      <c r="F25" s="12"/>
      <c r="G25" s="180">
        <f>SUM(G14:G24)</f>
        <v>2480451</v>
      </c>
      <c r="H25" s="12"/>
      <c r="I25" s="180">
        <f>SUM(I14:I24)</f>
        <v>2401261</v>
      </c>
    </row>
    <row r="26" spans="1:9" ht="7.35" customHeight="1">
      <c r="A26" s="175"/>
      <c r="B26" s="11"/>
      <c r="C26" s="12"/>
      <c r="D26" s="175"/>
      <c r="E26" s="175"/>
      <c r="F26" s="175"/>
      <c r="G26" s="175"/>
      <c r="H26" s="175"/>
      <c r="I26" s="175"/>
    </row>
    <row r="27" spans="1:9" ht="20.85" customHeight="1">
      <c r="A27" s="15" t="s">
        <v>20</v>
      </c>
      <c r="B27" s="11"/>
      <c r="C27" s="187"/>
      <c r="D27" s="187"/>
      <c r="E27" s="187"/>
      <c r="F27" s="187"/>
      <c r="G27" s="187"/>
      <c r="H27" s="187"/>
      <c r="I27" s="187"/>
    </row>
    <row r="28" spans="1:9" ht="20.85" customHeight="1">
      <c r="A28" s="10" t="s">
        <v>21</v>
      </c>
      <c r="B28" s="11"/>
      <c r="C28" s="197">
        <v>0</v>
      </c>
      <c r="D28" s="187"/>
      <c r="E28" s="12">
        <v>239</v>
      </c>
      <c r="F28" s="12"/>
      <c r="G28" s="197">
        <v>0</v>
      </c>
      <c r="H28" s="12"/>
      <c r="I28" s="197">
        <v>0</v>
      </c>
    </row>
    <row r="29" spans="1:9" ht="20.85" customHeight="1">
      <c r="A29" s="10" t="s">
        <v>22</v>
      </c>
      <c r="B29" s="11">
        <v>9</v>
      </c>
      <c r="C29" s="12">
        <v>864943</v>
      </c>
      <c r="D29" s="187"/>
      <c r="E29" s="12">
        <v>867492</v>
      </c>
      <c r="F29" s="12"/>
      <c r="G29" s="12">
        <v>429821</v>
      </c>
      <c r="H29" s="12"/>
      <c r="I29" s="12">
        <v>435090</v>
      </c>
    </row>
    <row r="30" spans="1:9" ht="20.85" customHeight="1">
      <c r="A30" s="10" t="s">
        <v>23</v>
      </c>
      <c r="B30" s="11">
        <v>10</v>
      </c>
      <c r="C30" s="197">
        <v>0</v>
      </c>
      <c r="D30" s="11"/>
      <c r="E30" s="197">
        <v>0</v>
      </c>
      <c r="F30" s="12"/>
      <c r="G30" s="12">
        <v>1485651</v>
      </c>
      <c r="H30" s="12"/>
      <c r="I30" s="12">
        <v>1485651</v>
      </c>
    </row>
    <row r="31" spans="1:9" ht="20.85" customHeight="1">
      <c r="A31" s="10" t="s">
        <v>24</v>
      </c>
      <c r="B31" s="178">
        <v>4.3</v>
      </c>
      <c r="C31" s="197">
        <v>0</v>
      </c>
      <c r="D31" s="11"/>
      <c r="E31" s="197">
        <v>0</v>
      </c>
      <c r="F31" s="12"/>
      <c r="G31" s="12">
        <v>18000</v>
      </c>
      <c r="H31" s="12"/>
      <c r="I31" s="12">
        <v>18000</v>
      </c>
    </row>
    <row r="32" spans="1:9" ht="20.85" customHeight="1">
      <c r="A32" s="10" t="s">
        <v>25</v>
      </c>
      <c r="B32" s="11"/>
      <c r="C32" s="12">
        <v>413385</v>
      </c>
      <c r="D32" s="187"/>
      <c r="E32" s="12">
        <v>413385</v>
      </c>
      <c r="F32" s="12"/>
      <c r="G32" s="12">
        <v>253300</v>
      </c>
      <c r="H32" s="12"/>
      <c r="I32" s="12">
        <v>253300</v>
      </c>
    </row>
    <row r="33" spans="1:9" ht="20.85" customHeight="1">
      <c r="A33" s="10" t="s">
        <v>26</v>
      </c>
      <c r="B33" s="11"/>
      <c r="C33" s="12">
        <v>237207</v>
      </c>
      <c r="D33" s="187"/>
      <c r="E33" s="12">
        <v>237207</v>
      </c>
      <c r="F33" s="12"/>
      <c r="G33" s="197">
        <v>0</v>
      </c>
      <c r="H33" s="12"/>
      <c r="I33" s="197">
        <v>0</v>
      </c>
    </row>
    <row r="34" spans="1:9" ht="20.85" customHeight="1">
      <c r="A34" s="10" t="s">
        <v>27</v>
      </c>
      <c r="B34" s="11">
        <v>11</v>
      </c>
      <c r="C34" s="12">
        <v>1402491</v>
      </c>
      <c r="D34" s="187"/>
      <c r="E34" s="12">
        <v>1335102</v>
      </c>
      <c r="F34" s="12"/>
      <c r="G34" s="12">
        <v>22101</v>
      </c>
      <c r="H34" s="12"/>
      <c r="I34" s="12">
        <v>23997</v>
      </c>
    </row>
    <row r="35" spans="1:9" ht="20.85" customHeight="1">
      <c r="A35" s="10" t="s">
        <v>28</v>
      </c>
      <c r="B35" s="11">
        <v>12</v>
      </c>
      <c r="C35" s="175">
        <v>1515214</v>
      </c>
      <c r="D35" s="175"/>
      <c r="E35" s="175">
        <v>1565835</v>
      </c>
      <c r="F35" s="12"/>
      <c r="G35" s="12">
        <v>33067</v>
      </c>
      <c r="H35" s="12"/>
      <c r="I35" s="12">
        <v>34140</v>
      </c>
    </row>
    <row r="36" spans="1:9" ht="20.85" customHeight="1">
      <c r="A36" s="10" t="s">
        <v>29</v>
      </c>
      <c r="B36" s="11"/>
      <c r="C36" s="12">
        <v>229018</v>
      </c>
      <c r="D36" s="187"/>
      <c r="E36" s="12">
        <v>210932</v>
      </c>
      <c r="F36" s="12"/>
      <c r="G36" s="197">
        <v>0</v>
      </c>
      <c r="H36" s="12"/>
      <c r="I36" s="197">
        <v>0</v>
      </c>
    </row>
    <row r="37" spans="1:9" ht="20.85" customHeight="1">
      <c r="A37" s="10" t="s">
        <v>30</v>
      </c>
      <c r="B37" s="11"/>
      <c r="C37" s="49">
        <v>114401</v>
      </c>
      <c r="D37" s="187"/>
      <c r="E37" s="49">
        <v>104635</v>
      </c>
      <c r="F37" s="187"/>
      <c r="G37" s="49">
        <v>38245</v>
      </c>
      <c r="H37" s="187"/>
      <c r="I37" s="49">
        <v>33746</v>
      </c>
    </row>
    <row r="38" spans="1:9" ht="20.85" customHeight="1">
      <c r="A38" s="14" t="s">
        <v>31</v>
      </c>
      <c r="B38" s="176"/>
      <c r="C38" s="49">
        <f>SUM(C28:C37)</f>
        <v>4776659</v>
      </c>
      <c r="D38" s="187"/>
      <c r="E38" s="180">
        <f>SUM(E28:E37)</f>
        <v>4734827</v>
      </c>
      <c r="F38" s="187"/>
      <c r="G38" s="49">
        <f>SUM(G28:G37)</f>
        <v>2280185</v>
      </c>
      <c r="H38" s="187"/>
      <c r="I38" s="180">
        <f>SUM(I28:I37)</f>
        <v>2283924</v>
      </c>
    </row>
    <row r="39" spans="1:9" ht="20.85" customHeight="1" thickBot="1">
      <c r="A39" s="16" t="s">
        <v>32</v>
      </c>
      <c r="B39" s="175"/>
      <c r="C39" s="196">
        <f>+C38+C25</f>
        <v>10639180</v>
      </c>
      <c r="D39" s="12"/>
      <c r="E39" s="196">
        <f>+E38+E25</f>
        <v>10805081</v>
      </c>
      <c r="F39" s="12"/>
      <c r="G39" s="196">
        <f>+G38+G25</f>
        <v>4760636</v>
      </c>
      <c r="H39" s="12"/>
      <c r="I39" s="196">
        <f>+I38+I25</f>
        <v>4685185</v>
      </c>
    </row>
    <row r="40" spans="1:9" ht="21" customHeight="1" thickTop="1">
      <c r="A40" s="16"/>
      <c r="B40" s="175"/>
      <c r="C40" s="177"/>
      <c r="D40" s="177"/>
      <c r="E40" s="177"/>
      <c r="F40" s="177"/>
      <c r="G40" s="177"/>
      <c r="H40" s="177"/>
      <c r="I40" s="177"/>
    </row>
    <row r="41" spans="1:9" ht="21" customHeight="1">
      <c r="A41" s="16"/>
      <c r="B41" s="175"/>
      <c r="C41" s="177"/>
      <c r="D41" s="177"/>
      <c r="E41" s="177"/>
      <c r="F41" s="177"/>
      <c r="G41" s="177"/>
      <c r="H41" s="177"/>
      <c r="I41" s="177"/>
    </row>
    <row r="42" spans="1:9" ht="21" customHeight="1">
      <c r="A42" s="175"/>
      <c r="B42" s="175"/>
      <c r="C42" s="175"/>
      <c r="D42" s="175"/>
      <c r="E42" s="175"/>
      <c r="F42" s="175"/>
      <c r="G42" s="175"/>
      <c r="H42" s="175"/>
      <c r="I42" s="175"/>
    </row>
    <row r="43" spans="1:9" ht="21" customHeight="1">
      <c r="H43" s="179"/>
      <c r="I43" s="179"/>
    </row>
    <row r="44" spans="1:9" ht="21" customHeight="1">
      <c r="A44" s="214" t="s">
        <v>33</v>
      </c>
      <c r="B44" s="214"/>
      <c r="C44" s="214"/>
      <c r="D44" s="214"/>
      <c r="E44" s="214"/>
      <c r="F44" s="214"/>
      <c r="G44" s="214"/>
      <c r="H44" s="179"/>
      <c r="I44" s="179"/>
    </row>
    <row r="45" spans="1:9" ht="21" customHeight="1">
      <c r="A45" s="175"/>
      <c r="B45" s="175"/>
      <c r="C45" s="12"/>
      <c r="D45" s="179"/>
      <c r="E45" s="179"/>
      <c r="F45" s="179"/>
      <c r="G45" s="179"/>
      <c r="H45" s="179"/>
      <c r="I45" s="179"/>
    </row>
    <row r="46" spans="1:9" ht="21" customHeight="1">
      <c r="A46" s="175"/>
      <c r="B46" s="175"/>
      <c r="C46" s="12"/>
      <c r="D46" s="179"/>
      <c r="E46" s="179"/>
      <c r="F46" s="179"/>
      <c r="G46" s="179"/>
      <c r="H46" s="179"/>
      <c r="I46" s="179"/>
    </row>
    <row r="47" spans="1:9" ht="21" customHeight="1">
      <c r="A47" s="175"/>
      <c r="B47" s="175"/>
      <c r="C47" s="12"/>
      <c r="D47" s="179"/>
      <c r="E47" s="179"/>
      <c r="F47" s="179"/>
      <c r="G47" s="179"/>
      <c r="H47" s="179"/>
      <c r="I47" s="179"/>
    </row>
    <row r="48" spans="1:9" ht="21" customHeight="1">
      <c r="A48" s="175"/>
      <c r="B48" s="175"/>
      <c r="C48" s="12"/>
      <c r="D48" s="179"/>
      <c r="E48" s="179"/>
      <c r="F48" s="179"/>
      <c r="G48" s="179"/>
      <c r="H48" s="179"/>
      <c r="I48" s="179"/>
    </row>
    <row r="49" spans="1:9" ht="21" customHeight="1">
      <c r="A49" s="222" t="s">
        <v>0</v>
      </c>
      <c r="B49" s="222"/>
      <c r="C49" s="222"/>
      <c r="D49" s="222"/>
      <c r="E49" s="222"/>
      <c r="F49" s="222"/>
      <c r="G49" s="222"/>
      <c r="H49" s="222"/>
      <c r="I49" s="222"/>
    </row>
    <row r="50" spans="1:9" ht="21" customHeight="1">
      <c r="A50" s="226" t="s">
        <v>188</v>
      </c>
      <c r="B50" s="226"/>
      <c r="C50" s="226"/>
      <c r="D50" s="226"/>
      <c r="E50" s="226"/>
      <c r="F50" s="226"/>
      <c r="G50" s="226"/>
      <c r="H50" s="226"/>
      <c r="I50" s="226"/>
    </row>
    <row r="51" spans="1:9" ht="21" customHeight="1">
      <c r="A51" s="227" t="s">
        <v>200</v>
      </c>
      <c r="B51" s="227"/>
      <c r="C51" s="227"/>
      <c r="D51" s="227"/>
      <c r="E51" s="227"/>
      <c r="F51" s="227"/>
      <c r="G51" s="227"/>
      <c r="H51" s="227"/>
      <c r="I51" s="227"/>
    </row>
    <row r="52" spans="1:9" ht="20.85" customHeight="1">
      <c r="A52" s="223" t="s">
        <v>71</v>
      </c>
      <c r="B52" s="223"/>
      <c r="C52" s="223"/>
      <c r="D52" s="223"/>
      <c r="E52" s="223"/>
      <c r="F52" s="223"/>
      <c r="G52" s="223"/>
      <c r="H52" s="223"/>
      <c r="I52" s="223"/>
    </row>
    <row r="53" spans="1:9" ht="9.1999999999999993" customHeight="1">
      <c r="A53" s="181"/>
      <c r="B53" s="181"/>
      <c r="C53" s="181"/>
      <c r="D53" s="181"/>
      <c r="E53" s="181"/>
      <c r="F53" s="181"/>
      <c r="G53" s="181"/>
      <c r="H53" s="181"/>
      <c r="I53" s="175"/>
    </row>
    <row r="54" spans="1:9" ht="20.100000000000001" customHeight="1">
      <c r="A54" s="182"/>
      <c r="B54" s="1" t="s">
        <v>1</v>
      </c>
      <c r="C54" s="220" t="s">
        <v>2</v>
      </c>
      <c r="D54" s="220"/>
      <c r="E54" s="220"/>
      <c r="F54" s="2"/>
      <c r="G54" s="220" t="s">
        <v>3</v>
      </c>
      <c r="H54" s="220"/>
      <c r="I54" s="220"/>
    </row>
    <row r="55" spans="1:9" ht="20.100000000000001" customHeight="1">
      <c r="A55" s="182"/>
      <c r="B55" s="3"/>
      <c r="C55" s="221" t="s">
        <v>4</v>
      </c>
      <c r="D55" s="221"/>
      <c r="E55" s="221"/>
      <c r="F55" s="1"/>
      <c r="G55" s="221" t="s">
        <v>4</v>
      </c>
      <c r="H55" s="221"/>
      <c r="I55" s="221"/>
    </row>
    <row r="56" spans="1:9" ht="20.100000000000001" customHeight="1">
      <c r="A56" s="183"/>
      <c r="B56" s="175"/>
      <c r="C56" s="158" t="s">
        <v>5</v>
      </c>
      <c r="D56" s="174"/>
      <c r="E56" s="158" t="s">
        <v>5</v>
      </c>
      <c r="F56" s="4"/>
      <c r="G56" s="158" t="s">
        <v>5</v>
      </c>
      <c r="H56" s="174"/>
      <c r="I56" s="158" t="s">
        <v>5</v>
      </c>
    </row>
    <row r="57" spans="1:9" ht="20.100000000000001" customHeight="1">
      <c r="A57" s="183"/>
      <c r="B57" s="175"/>
      <c r="C57" s="158" t="s">
        <v>198</v>
      </c>
      <c r="D57" s="174"/>
      <c r="E57" s="158" t="s">
        <v>6</v>
      </c>
      <c r="F57" s="4"/>
      <c r="G57" s="158" t="s">
        <v>198</v>
      </c>
      <c r="H57" s="174"/>
      <c r="I57" s="158" t="s">
        <v>6</v>
      </c>
    </row>
    <row r="58" spans="1:9" ht="20.100000000000001" customHeight="1">
      <c r="A58" s="183"/>
      <c r="B58" s="175"/>
      <c r="C58" s="6">
        <v>2021</v>
      </c>
      <c r="D58" s="174"/>
      <c r="E58" s="7">
        <v>2020</v>
      </c>
      <c r="F58" s="4"/>
      <c r="G58" s="6">
        <v>2021</v>
      </c>
      <c r="H58" s="174"/>
      <c r="I58" s="7">
        <v>2020</v>
      </c>
    </row>
    <row r="59" spans="1:9" ht="20.100000000000001" customHeight="1">
      <c r="A59" s="183"/>
      <c r="B59" s="175"/>
      <c r="C59" s="158" t="s">
        <v>7</v>
      </c>
      <c r="D59" s="8"/>
      <c r="E59" s="7"/>
      <c r="F59" s="4"/>
      <c r="G59" s="158" t="s">
        <v>7</v>
      </c>
      <c r="H59" s="8"/>
      <c r="I59" s="7"/>
    </row>
    <row r="60" spans="1:9" ht="20.100000000000001" customHeight="1">
      <c r="A60" s="157" t="s">
        <v>242</v>
      </c>
      <c r="B60" s="175"/>
      <c r="C60" s="176"/>
      <c r="D60" s="176"/>
      <c r="E60" s="176"/>
      <c r="F60" s="176"/>
      <c r="G60" s="176"/>
      <c r="H60" s="176"/>
      <c r="I60" s="176"/>
    </row>
    <row r="61" spans="1:9" ht="20.100000000000001" customHeight="1">
      <c r="A61" s="15" t="s">
        <v>34</v>
      </c>
      <c r="B61" s="176"/>
      <c r="C61" s="176"/>
      <c r="D61" s="176"/>
      <c r="E61" s="177"/>
      <c r="F61" s="177"/>
      <c r="G61" s="177"/>
      <c r="H61" s="177"/>
      <c r="I61" s="177"/>
    </row>
    <row r="62" spans="1:9" ht="20.100000000000001" customHeight="1">
      <c r="A62" s="10" t="s">
        <v>35</v>
      </c>
      <c r="B62" s="11"/>
      <c r="C62" s="12">
        <v>40679</v>
      </c>
      <c r="D62" s="12"/>
      <c r="E62" s="12">
        <v>24370</v>
      </c>
      <c r="F62" s="12"/>
      <c r="G62" s="197">
        <v>0</v>
      </c>
      <c r="H62" s="197"/>
      <c r="I62" s="197">
        <v>0</v>
      </c>
    </row>
    <row r="63" spans="1:9" ht="20.100000000000001" customHeight="1">
      <c r="A63" s="10" t="s">
        <v>36</v>
      </c>
      <c r="B63" s="11"/>
      <c r="C63" s="12">
        <v>60000</v>
      </c>
      <c r="D63" s="12"/>
      <c r="E63" s="12">
        <v>315680</v>
      </c>
      <c r="F63" s="12"/>
      <c r="G63" s="12">
        <v>60000</v>
      </c>
      <c r="H63" s="12"/>
      <c r="I63" s="12">
        <v>315680</v>
      </c>
    </row>
    <row r="64" spans="1:9" ht="20.100000000000001" customHeight="1">
      <c r="A64" s="10" t="s">
        <v>37</v>
      </c>
      <c r="B64" s="11">
        <v>13</v>
      </c>
      <c r="C64" s="12">
        <v>422621</v>
      </c>
      <c r="D64" s="12"/>
      <c r="E64" s="12">
        <v>438999</v>
      </c>
      <c r="F64" s="12"/>
      <c r="G64" s="12">
        <v>68506</v>
      </c>
      <c r="H64" s="12"/>
      <c r="I64" s="12">
        <v>63537</v>
      </c>
    </row>
    <row r="65" spans="1:9" ht="20.100000000000001" customHeight="1">
      <c r="A65" s="10" t="s">
        <v>38</v>
      </c>
      <c r="B65" s="184"/>
      <c r="C65" s="185"/>
      <c r="D65" s="185"/>
      <c r="E65" s="185"/>
      <c r="F65" s="12"/>
      <c r="G65" s="175"/>
      <c r="H65" s="12"/>
      <c r="I65" s="175"/>
    </row>
    <row r="66" spans="1:9" ht="20.100000000000001" customHeight="1">
      <c r="A66" s="10" t="s">
        <v>189</v>
      </c>
      <c r="B66" s="11"/>
      <c r="C66" s="185">
        <v>218941</v>
      </c>
      <c r="D66" s="12"/>
      <c r="E66" s="12">
        <v>194190</v>
      </c>
      <c r="F66" s="12"/>
      <c r="G66" s="12">
        <v>162139</v>
      </c>
      <c r="H66" s="12"/>
      <c r="I66" s="12">
        <v>165725</v>
      </c>
    </row>
    <row r="67" spans="1:9" ht="20.100000000000001" customHeight="1">
      <c r="A67" s="10" t="s">
        <v>197</v>
      </c>
      <c r="B67" s="175"/>
      <c r="C67" s="175"/>
      <c r="D67" s="175"/>
      <c r="E67" s="175"/>
      <c r="F67" s="175"/>
      <c r="G67" s="175"/>
      <c r="H67" s="175"/>
      <c r="I67" s="175"/>
    </row>
    <row r="68" spans="1:9" ht="20.100000000000001" customHeight="1">
      <c r="A68" s="18" t="s">
        <v>41</v>
      </c>
      <c r="B68" s="11">
        <v>14</v>
      </c>
      <c r="C68" s="12">
        <v>354300</v>
      </c>
      <c r="D68" s="12"/>
      <c r="E68" s="12">
        <v>330941</v>
      </c>
      <c r="F68" s="12"/>
      <c r="G68" s="12">
        <v>34323</v>
      </c>
      <c r="H68" s="12"/>
      <c r="I68" s="12">
        <v>194705</v>
      </c>
    </row>
    <row r="69" spans="1:9" ht="20.100000000000001" customHeight="1">
      <c r="A69" s="10" t="s">
        <v>39</v>
      </c>
      <c r="B69" s="175"/>
      <c r="C69" s="175"/>
      <c r="D69" s="175"/>
      <c r="E69" s="175"/>
      <c r="F69" s="175"/>
      <c r="G69" s="175"/>
      <c r="H69" s="175"/>
      <c r="I69" s="175"/>
    </row>
    <row r="70" spans="1:9" ht="20.100000000000001" customHeight="1">
      <c r="A70" s="18" t="s">
        <v>196</v>
      </c>
      <c r="B70" s="178">
        <v>4.4000000000000004</v>
      </c>
      <c r="C70" s="12">
        <v>55000</v>
      </c>
      <c r="D70" s="12"/>
      <c r="E70" s="12">
        <v>55000</v>
      </c>
      <c r="F70" s="12"/>
      <c r="G70" s="197">
        <v>0</v>
      </c>
      <c r="H70" s="197"/>
      <c r="I70" s="197">
        <v>0</v>
      </c>
    </row>
    <row r="71" spans="1:9" ht="20.100000000000001" customHeight="1">
      <c r="A71" s="10" t="s">
        <v>39</v>
      </c>
      <c r="B71" s="175"/>
      <c r="C71" s="175"/>
      <c r="D71" s="175"/>
      <c r="E71" s="175"/>
      <c r="F71" s="175"/>
      <c r="G71" s="199"/>
      <c r="H71" s="199"/>
      <c r="I71" s="199"/>
    </row>
    <row r="72" spans="1:9" ht="20.100000000000001" customHeight="1">
      <c r="A72" s="18" t="s">
        <v>42</v>
      </c>
      <c r="B72" s="186">
        <v>15</v>
      </c>
      <c r="C72" s="185">
        <v>164897</v>
      </c>
      <c r="D72" s="185"/>
      <c r="E72" s="185">
        <v>164897</v>
      </c>
      <c r="F72" s="12"/>
      <c r="G72" s="197">
        <v>0</v>
      </c>
      <c r="H72" s="197"/>
      <c r="I72" s="197">
        <v>0</v>
      </c>
    </row>
    <row r="73" spans="1:9" ht="20.100000000000001" customHeight="1">
      <c r="A73" s="10" t="s">
        <v>43</v>
      </c>
      <c r="B73" s="184">
        <v>17</v>
      </c>
      <c r="C73" s="185">
        <v>692834</v>
      </c>
      <c r="D73" s="185"/>
      <c r="E73" s="185">
        <v>1195066</v>
      </c>
      <c r="F73" s="12"/>
      <c r="G73" s="12">
        <v>692834</v>
      </c>
      <c r="H73" s="12"/>
      <c r="I73" s="12">
        <v>1195066</v>
      </c>
    </row>
    <row r="74" spans="1:9" ht="20.100000000000001" customHeight="1">
      <c r="A74" s="10" t="s">
        <v>44</v>
      </c>
      <c r="B74" s="11">
        <v>16</v>
      </c>
      <c r="C74" s="12">
        <v>469025</v>
      </c>
      <c r="D74" s="12"/>
      <c r="E74" s="12">
        <v>385580</v>
      </c>
      <c r="F74" s="12"/>
      <c r="G74" s="12">
        <v>9870</v>
      </c>
      <c r="H74" s="12"/>
      <c r="I74" s="12">
        <v>9711</v>
      </c>
    </row>
    <row r="75" spans="1:9" ht="20.100000000000001" customHeight="1">
      <c r="A75" s="10" t="s">
        <v>45</v>
      </c>
      <c r="B75" s="208">
        <v>4.4000000000000004</v>
      </c>
      <c r="C75" s="12">
        <v>157500</v>
      </c>
      <c r="D75" s="12"/>
      <c r="E75" s="12">
        <v>167500</v>
      </c>
      <c r="F75" s="12"/>
      <c r="G75" s="197">
        <v>0</v>
      </c>
      <c r="H75" s="197"/>
      <c r="I75" s="197">
        <v>0</v>
      </c>
    </row>
    <row r="76" spans="1:9" ht="20.100000000000001" customHeight="1">
      <c r="A76" s="10" t="s">
        <v>46</v>
      </c>
      <c r="B76" s="11"/>
      <c r="C76" s="12">
        <v>83061</v>
      </c>
      <c r="D76" s="12"/>
      <c r="E76" s="12">
        <v>82969</v>
      </c>
      <c r="F76" s="12"/>
      <c r="G76" s="12">
        <v>18836</v>
      </c>
      <c r="H76" s="12"/>
      <c r="I76" s="12">
        <v>17459</v>
      </c>
    </row>
    <row r="77" spans="1:9" ht="20.100000000000001" customHeight="1">
      <c r="A77" s="10" t="s">
        <v>47</v>
      </c>
      <c r="B77" s="11"/>
      <c r="C77" s="25">
        <v>22224</v>
      </c>
      <c r="D77" s="12"/>
      <c r="E77" s="25">
        <v>17213</v>
      </c>
      <c r="F77" s="12"/>
      <c r="G77" s="12">
        <v>3424</v>
      </c>
      <c r="H77" s="12"/>
      <c r="I77" s="12">
        <v>2306</v>
      </c>
    </row>
    <row r="78" spans="1:9" ht="20.100000000000001" customHeight="1">
      <c r="A78" s="14" t="s">
        <v>48</v>
      </c>
      <c r="B78" s="3"/>
      <c r="C78" s="180">
        <f>SUM(C62:C77)</f>
        <v>2741082</v>
      </c>
      <c r="D78" s="12"/>
      <c r="E78" s="180">
        <f>SUM(E62:E77)</f>
        <v>3372405</v>
      </c>
      <c r="F78" s="187"/>
      <c r="G78" s="180">
        <f>SUM(G62:G77)</f>
        <v>1049932</v>
      </c>
      <c r="H78" s="187"/>
      <c r="I78" s="180">
        <f>SUM(I62:I77)</f>
        <v>1964189</v>
      </c>
    </row>
    <row r="79" spans="1:9" ht="8.85" customHeight="1">
      <c r="A79" s="188"/>
      <c r="B79" s="11"/>
      <c r="C79" s="12"/>
      <c r="D79" s="189"/>
      <c r="E79" s="12"/>
      <c r="F79" s="190"/>
      <c r="G79" s="12"/>
      <c r="H79" s="190"/>
      <c r="I79" s="12"/>
    </row>
    <row r="80" spans="1:9" ht="20.100000000000001" customHeight="1">
      <c r="A80" s="15" t="s">
        <v>49</v>
      </c>
      <c r="B80" s="3"/>
      <c r="C80" s="12"/>
      <c r="D80" s="12"/>
      <c r="E80" s="12"/>
      <c r="F80" s="12"/>
      <c r="G80" s="12"/>
      <c r="H80" s="12"/>
      <c r="I80" s="12"/>
    </row>
    <row r="81" spans="1:9" ht="20.100000000000001" customHeight="1">
      <c r="A81" s="10" t="s">
        <v>234</v>
      </c>
      <c r="B81" s="175"/>
      <c r="C81" s="175"/>
      <c r="D81" s="175"/>
      <c r="E81" s="175"/>
      <c r="F81" s="175"/>
      <c r="G81" s="175"/>
      <c r="H81" s="175"/>
      <c r="I81" s="175"/>
    </row>
    <row r="82" spans="1:9" ht="20.100000000000001" customHeight="1">
      <c r="A82" s="18" t="s">
        <v>235</v>
      </c>
      <c r="B82" s="11">
        <v>14</v>
      </c>
      <c r="C82" s="12">
        <v>1189796</v>
      </c>
      <c r="D82" s="12"/>
      <c r="E82" s="12">
        <v>1553351</v>
      </c>
      <c r="F82" s="12"/>
      <c r="G82" s="12">
        <v>20000</v>
      </c>
      <c r="H82" s="12"/>
      <c r="I82" s="12">
        <v>20000</v>
      </c>
    </row>
    <row r="83" spans="1:9" ht="20.100000000000001" customHeight="1">
      <c r="A83" s="10" t="s">
        <v>236</v>
      </c>
      <c r="B83" s="175"/>
      <c r="C83" s="175"/>
      <c r="D83" s="175"/>
      <c r="E83" s="175"/>
      <c r="F83" s="175"/>
      <c r="G83" s="175"/>
      <c r="H83" s="175"/>
      <c r="I83" s="175"/>
    </row>
    <row r="84" spans="1:9" ht="20.100000000000001" customHeight="1">
      <c r="A84" s="18" t="s">
        <v>235</v>
      </c>
      <c r="B84" s="11">
        <v>15</v>
      </c>
      <c r="C84" s="12">
        <v>395000</v>
      </c>
      <c r="D84" s="12"/>
      <c r="E84" s="12">
        <v>395000</v>
      </c>
      <c r="F84" s="175"/>
      <c r="G84" s="199">
        <v>0</v>
      </c>
      <c r="H84" s="175"/>
      <c r="I84" s="199">
        <v>0</v>
      </c>
    </row>
    <row r="85" spans="1:9" ht="20.100000000000001" customHeight="1">
      <c r="A85" s="10" t="s">
        <v>237</v>
      </c>
      <c r="B85" s="175"/>
      <c r="C85" s="12"/>
      <c r="D85" s="12"/>
      <c r="E85" s="12"/>
      <c r="F85" s="175"/>
      <c r="G85" s="175"/>
      <c r="H85" s="175"/>
      <c r="I85" s="175"/>
    </row>
    <row r="86" spans="1:9" ht="20.100000000000001" customHeight="1">
      <c r="A86" s="18" t="s">
        <v>235</v>
      </c>
      <c r="B86" s="209">
        <v>4.4000000000000004</v>
      </c>
      <c r="C86" s="12">
        <v>12000</v>
      </c>
      <c r="D86" s="12"/>
      <c r="E86" s="12">
        <v>12000</v>
      </c>
      <c r="F86" s="12"/>
      <c r="G86" s="197">
        <v>0</v>
      </c>
      <c r="H86" s="197"/>
      <c r="I86" s="197">
        <v>0</v>
      </c>
    </row>
    <row r="87" spans="1:9" ht="20.100000000000001" customHeight="1">
      <c r="A87" s="10" t="s">
        <v>50</v>
      </c>
      <c r="B87" s="11">
        <v>16</v>
      </c>
      <c r="C87" s="12">
        <v>1633593</v>
      </c>
      <c r="D87" s="12"/>
      <c r="E87" s="12">
        <v>1684758</v>
      </c>
      <c r="F87" s="12"/>
      <c r="G87" s="12">
        <v>22756</v>
      </c>
      <c r="H87" s="12"/>
      <c r="I87" s="12">
        <v>23972</v>
      </c>
    </row>
    <row r="88" spans="1:9" ht="20.100000000000001" customHeight="1">
      <c r="A88" s="10" t="s">
        <v>190</v>
      </c>
      <c r="B88" s="11"/>
      <c r="C88" s="12">
        <v>9070</v>
      </c>
      <c r="D88" s="12"/>
      <c r="E88" s="12">
        <v>5658</v>
      </c>
      <c r="F88" s="12"/>
      <c r="G88" s="12">
        <v>802</v>
      </c>
      <c r="H88" s="12"/>
      <c r="I88" s="12">
        <v>802</v>
      </c>
    </row>
    <row r="89" spans="1:9" ht="20.100000000000001" customHeight="1">
      <c r="A89" s="10" t="s">
        <v>51</v>
      </c>
      <c r="B89" s="11">
        <v>17</v>
      </c>
      <c r="C89" s="12">
        <v>2031985</v>
      </c>
      <c r="D89" s="12"/>
      <c r="E89" s="12">
        <v>1088119</v>
      </c>
      <c r="F89" s="12"/>
      <c r="G89" s="12">
        <v>2031985</v>
      </c>
      <c r="H89" s="12"/>
      <c r="I89" s="12">
        <v>1088119</v>
      </c>
    </row>
    <row r="90" spans="1:9" ht="20.100000000000001" customHeight="1">
      <c r="A90" s="10" t="s">
        <v>52</v>
      </c>
      <c r="B90" s="11"/>
      <c r="C90" s="12">
        <v>121097</v>
      </c>
      <c r="D90" s="12"/>
      <c r="E90" s="12">
        <v>123593</v>
      </c>
      <c r="F90" s="12"/>
      <c r="G90" s="12">
        <v>55577</v>
      </c>
      <c r="H90" s="12"/>
      <c r="I90" s="12">
        <v>56568</v>
      </c>
    </row>
    <row r="91" spans="1:9" ht="20.100000000000001" customHeight="1">
      <c r="A91" s="10" t="s">
        <v>53</v>
      </c>
      <c r="B91" s="11">
        <v>18</v>
      </c>
      <c r="C91" s="12">
        <v>64449</v>
      </c>
      <c r="D91" s="12"/>
      <c r="E91" s="12">
        <v>67463</v>
      </c>
      <c r="F91" s="12"/>
      <c r="G91" s="12">
        <v>45477</v>
      </c>
      <c r="H91" s="12"/>
      <c r="I91" s="12">
        <v>45002</v>
      </c>
    </row>
    <row r="92" spans="1:9" ht="20.100000000000001" customHeight="1">
      <c r="A92" s="10" t="s">
        <v>54</v>
      </c>
      <c r="B92" s="11"/>
      <c r="C92" s="12">
        <v>21825</v>
      </c>
      <c r="D92" s="12"/>
      <c r="E92" s="12">
        <v>22674</v>
      </c>
      <c r="F92" s="12"/>
      <c r="G92" s="197">
        <v>0</v>
      </c>
      <c r="H92" s="197"/>
      <c r="I92" s="197">
        <v>0</v>
      </c>
    </row>
    <row r="93" spans="1:9" ht="20.100000000000001" customHeight="1">
      <c r="A93" s="10" t="s">
        <v>55</v>
      </c>
      <c r="B93" s="11"/>
      <c r="C93" s="12">
        <v>48681</v>
      </c>
      <c r="D93" s="12"/>
      <c r="E93" s="12">
        <v>42156</v>
      </c>
      <c r="F93" s="12"/>
      <c r="G93" s="12">
        <v>10614</v>
      </c>
      <c r="H93" s="12"/>
      <c r="I93" s="12">
        <v>8234</v>
      </c>
    </row>
    <row r="94" spans="1:9" ht="20.100000000000001" customHeight="1">
      <c r="A94" s="14" t="s">
        <v>56</v>
      </c>
      <c r="B94" s="11"/>
      <c r="C94" s="180">
        <f>SUM(C82:C93)</f>
        <v>5527496</v>
      </c>
      <c r="D94" s="12"/>
      <c r="E94" s="180">
        <f>SUM(E82:E93)</f>
        <v>4994772</v>
      </c>
      <c r="F94" s="12"/>
      <c r="G94" s="180">
        <f>SUM(G82:G93)</f>
        <v>2187211</v>
      </c>
      <c r="H94" s="12"/>
      <c r="I94" s="180">
        <f>SUM(I82:I93)</f>
        <v>1242697</v>
      </c>
    </row>
    <row r="95" spans="1:9" ht="20.100000000000001" customHeight="1">
      <c r="A95" s="19" t="s">
        <v>57</v>
      </c>
      <c r="B95" s="3"/>
      <c r="C95" s="180">
        <f>+C94+C78</f>
        <v>8268578</v>
      </c>
      <c r="D95" s="12"/>
      <c r="E95" s="180">
        <f>+E94+E78</f>
        <v>8367177</v>
      </c>
      <c r="F95" s="12"/>
      <c r="G95" s="180">
        <f>+G94+G78</f>
        <v>3237143</v>
      </c>
      <c r="H95" s="12"/>
      <c r="I95" s="180">
        <f>+I94+I78</f>
        <v>3206886</v>
      </c>
    </row>
    <row r="96" spans="1:9" ht="20.85" customHeight="1">
      <c r="A96" s="19"/>
      <c r="B96" s="3"/>
      <c r="C96" s="177"/>
      <c r="D96" s="12"/>
      <c r="E96" s="12"/>
      <c r="F96" s="12"/>
      <c r="G96" s="177"/>
      <c r="H96" s="12"/>
      <c r="I96" s="12"/>
    </row>
    <row r="97" spans="1:9" ht="20.85" customHeight="1">
      <c r="A97" s="19"/>
      <c r="B97" s="3"/>
      <c r="C97" s="177"/>
      <c r="D97" s="12"/>
      <c r="E97" s="12"/>
      <c r="F97" s="12"/>
      <c r="G97" s="177"/>
      <c r="H97" s="12"/>
      <c r="I97" s="12"/>
    </row>
    <row r="98" spans="1:9" ht="20.85" customHeight="1">
      <c r="A98" s="19"/>
      <c r="B98" s="3"/>
      <c r="C98" s="177"/>
      <c r="D98" s="12"/>
      <c r="E98" s="12"/>
      <c r="F98" s="12"/>
      <c r="G98" s="177"/>
      <c r="H98" s="12"/>
      <c r="I98" s="12"/>
    </row>
    <row r="99" spans="1:9" ht="20.85" customHeight="1">
      <c r="A99" s="222" t="s">
        <v>0</v>
      </c>
      <c r="B99" s="222"/>
      <c r="C99" s="222"/>
      <c r="D99" s="222"/>
      <c r="E99" s="222"/>
      <c r="F99" s="222"/>
      <c r="G99" s="222"/>
      <c r="H99" s="222"/>
      <c r="I99" s="222"/>
    </row>
    <row r="100" spans="1:9" ht="20.85" customHeight="1">
      <c r="A100" s="215" t="s">
        <v>188</v>
      </c>
      <c r="B100" s="215"/>
      <c r="C100" s="215"/>
      <c r="D100" s="215"/>
      <c r="E100" s="215"/>
      <c r="F100" s="215"/>
      <c r="G100" s="215"/>
      <c r="H100" s="215"/>
      <c r="I100" s="215"/>
    </row>
    <row r="101" spans="1:9" ht="20.85" customHeight="1">
      <c r="A101" s="216" t="s">
        <v>200</v>
      </c>
      <c r="B101" s="216"/>
      <c r="C101" s="216"/>
      <c r="D101" s="216"/>
      <c r="E101" s="216"/>
      <c r="F101" s="216"/>
      <c r="G101" s="216"/>
      <c r="H101" s="216"/>
      <c r="I101" s="216"/>
    </row>
    <row r="102" spans="1:9" ht="20.85" customHeight="1">
      <c r="A102" s="217" t="s">
        <v>71</v>
      </c>
      <c r="B102" s="217"/>
      <c r="C102" s="217"/>
      <c r="D102" s="217"/>
      <c r="E102" s="217"/>
      <c r="F102" s="217"/>
      <c r="G102" s="217"/>
      <c r="H102" s="217"/>
      <c r="I102" s="217"/>
    </row>
    <row r="103" spans="1:9" ht="9.1999999999999993" customHeight="1">
      <c r="A103" s="181"/>
      <c r="B103" s="181"/>
      <c r="C103" s="181"/>
      <c r="D103" s="181"/>
      <c r="E103" s="181"/>
      <c r="F103" s="181"/>
      <c r="G103" s="181"/>
      <c r="H103" s="181"/>
      <c r="I103" s="175"/>
    </row>
    <row r="104" spans="1:9" ht="20.100000000000001" customHeight="1">
      <c r="A104" s="148"/>
      <c r="B104" s="136"/>
      <c r="C104" s="218" t="s">
        <v>2</v>
      </c>
      <c r="D104" s="218"/>
      <c r="E104" s="218"/>
      <c r="F104" s="137"/>
      <c r="G104" s="218" t="s">
        <v>3</v>
      </c>
      <c r="H104" s="218"/>
      <c r="I104" s="218"/>
    </row>
    <row r="105" spans="1:9" ht="20.100000000000001" customHeight="1">
      <c r="A105" s="148"/>
      <c r="B105" s="138"/>
      <c r="C105" s="219" t="s">
        <v>4</v>
      </c>
      <c r="D105" s="219"/>
      <c r="E105" s="219"/>
      <c r="F105" s="136"/>
      <c r="G105" s="219" t="s">
        <v>4</v>
      </c>
      <c r="H105" s="219"/>
      <c r="I105" s="219"/>
    </row>
    <row r="106" spans="1:9" ht="20.100000000000001" customHeight="1">
      <c r="A106" s="148"/>
      <c r="B106" s="138"/>
      <c r="C106" s="132" t="s">
        <v>5</v>
      </c>
      <c r="D106" s="5"/>
      <c r="E106" s="132" t="s">
        <v>5</v>
      </c>
      <c r="F106" s="4"/>
      <c r="G106" s="132" t="s">
        <v>5</v>
      </c>
      <c r="H106" s="5"/>
      <c r="I106" s="132" t="s">
        <v>5</v>
      </c>
    </row>
    <row r="107" spans="1:9" ht="20.100000000000001" customHeight="1">
      <c r="A107" s="148"/>
      <c r="B107" s="138"/>
      <c r="C107" s="132" t="s">
        <v>198</v>
      </c>
      <c r="D107" s="5"/>
      <c r="E107" s="132" t="s">
        <v>6</v>
      </c>
      <c r="F107" s="4"/>
      <c r="G107" s="132" t="s">
        <v>198</v>
      </c>
      <c r="H107" s="5"/>
      <c r="I107" s="132" t="s">
        <v>6</v>
      </c>
    </row>
    <row r="108" spans="1:9" ht="20.100000000000001" customHeight="1">
      <c r="A108" s="148"/>
      <c r="B108" s="138"/>
      <c r="C108" s="6">
        <v>2021</v>
      </c>
      <c r="D108" s="5"/>
      <c r="E108" s="7">
        <v>2020</v>
      </c>
      <c r="F108" s="4"/>
      <c r="G108" s="6">
        <v>2021</v>
      </c>
      <c r="H108" s="5"/>
      <c r="I108" s="7">
        <v>2020</v>
      </c>
    </row>
    <row r="109" spans="1:9" ht="20.100000000000001" customHeight="1">
      <c r="A109" s="148"/>
      <c r="B109" s="138"/>
      <c r="C109" s="132" t="s">
        <v>7</v>
      </c>
      <c r="D109" s="8"/>
      <c r="E109" s="7"/>
      <c r="F109" s="4"/>
      <c r="G109" s="132" t="s">
        <v>7</v>
      </c>
      <c r="H109" s="8"/>
      <c r="I109" s="7"/>
    </row>
    <row r="110" spans="1:9" ht="20.100000000000001" customHeight="1">
      <c r="A110" s="139" t="s">
        <v>243</v>
      </c>
      <c r="C110" s="140"/>
      <c r="D110" s="140"/>
      <c r="E110" s="140"/>
      <c r="F110" s="140"/>
      <c r="G110" s="140"/>
      <c r="H110" s="140"/>
      <c r="I110" s="140"/>
    </row>
    <row r="111" spans="1:9" ht="20.100000000000001" customHeight="1">
      <c r="A111" s="141" t="s">
        <v>191</v>
      </c>
      <c r="C111" s="140"/>
      <c r="D111" s="140"/>
      <c r="E111" s="140"/>
      <c r="F111" s="140"/>
      <c r="G111" s="140"/>
      <c r="H111" s="140"/>
      <c r="I111" s="140"/>
    </row>
    <row r="112" spans="1:9" ht="20.100000000000001" customHeight="1">
      <c r="A112" s="146" t="s">
        <v>58</v>
      </c>
      <c r="B112" s="142"/>
    </row>
    <row r="113" spans="1:9" ht="20.100000000000001" customHeight="1">
      <c r="A113" s="149" t="s">
        <v>59</v>
      </c>
      <c r="B113" s="138"/>
      <c r="C113" s="140"/>
      <c r="D113" s="140"/>
      <c r="E113" s="140"/>
      <c r="F113" s="140"/>
      <c r="G113" s="140"/>
      <c r="H113" s="140"/>
      <c r="I113" s="140"/>
    </row>
    <row r="114" spans="1:9" ht="20.100000000000001" customHeight="1" thickBot="1">
      <c r="A114" s="144" t="s">
        <v>60</v>
      </c>
      <c r="B114" s="138"/>
      <c r="C114" s="200">
        <v>1485342.8419999999</v>
      </c>
      <c r="D114" s="201"/>
      <c r="E114" s="200">
        <v>1485342.8419999999</v>
      </c>
      <c r="F114" s="201"/>
      <c r="G114" s="200">
        <v>1485342.8419999999</v>
      </c>
      <c r="H114" s="201"/>
      <c r="I114" s="200">
        <v>1485342.8419999999</v>
      </c>
    </row>
    <row r="115" spans="1:9" ht="20.100000000000001" customHeight="1" thickTop="1">
      <c r="A115" s="149" t="s">
        <v>61</v>
      </c>
      <c r="B115" s="142"/>
      <c r="C115" s="145"/>
      <c r="D115" s="202"/>
      <c r="E115" s="145"/>
      <c r="F115" s="202"/>
      <c r="G115" s="145"/>
      <c r="H115" s="202"/>
      <c r="I115" s="145"/>
    </row>
    <row r="116" spans="1:9" ht="20.100000000000001" customHeight="1">
      <c r="A116" s="144" t="s">
        <v>62</v>
      </c>
      <c r="C116" s="145">
        <v>1066595.865</v>
      </c>
      <c r="D116" s="145"/>
      <c r="E116" s="145">
        <v>1066596</v>
      </c>
      <c r="F116" s="145"/>
      <c r="G116" s="145">
        <v>1066595.865</v>
      </c>
      <c r="H116" s="145"/>
      <c r="I116" s="145">
        <v>1066596</v>
      </c>
    </row>
    <row r="117" spans="1:9" ht="20.100000000000001" customHeight="1">
      <c r="A117" s="152" t="s">
        <v>63</v>
      </c>
      <c r="B117" s="142"/>
      <c r="C117" s="145">
        <v>98130</v>
      </c>
      <c r="D117" s="211"/>
      <c r="E117" s="145">
        <v>98130</v>
      </c>
      <c r="F117" s="211"/>
      <c r="G117" s="145">
        <v>98130</v>
      </c>
      <c r="H117" s="211"/>
      <c r="I117" s="145">
        <v>98130</v>
      </c>
    </row>
    <row r="118" spans="1:9" ht="20.100000000000001" customHeight="1">
      <c r="A118" s="152" t="s">
        <v>64</v>
      </c>
      <c r="B118" s="142"/>
      <c r="C118" s="145"/>
      <c r="D118" s="202"/>
      <c r="E118" s="145"/>
      <c r="F118" s="202"/>
      <c r="G118" s="145"/>
      <c r="H118" s="202"/>
      <c r="I118" s="145"/>
    </row>
    <row r="119" spans="1:9" ht="20.100000000000001" customHeight="1">
      <c r="A119" s="149" t="s">
        <v>192</v>
      </c>
      <c r="C119" s="201"/>
      <c r="D119" s="201"/>
      <c r="E119" s="201"/>
      <c r="F119" s="201"/>
      <c r="G119" s="201"/>
      <c r="H119" s="201"/>
      <c r="I119" s="201"/>
    </row>
    <row r="120" spans="1:9" ht="20.100000000000001" customHeight="1">
      <c r="A120" s="149" t="s">
        <v>193</v>
      </c>
      <c r="B120" s="142"/>
      <c r="C120" s="145">
        <v>49702</v>
      </c>
      <c r="D120" s="202"/>
      <c r="E120" s="145">
        <v>49702</v>
      </c>
      <c r="F120" s="202"/>
      <c r="G120" s="145">
        <v>49702</v>
      </c>
      <c r="H120" s="202"/>
      <c r="I120" s="145">
        <v>49702</v>
      </c>
    </row>
    <row r="121" spans="1:9" ht="20.100000000000001" customHeight="1">
      <c r="A121" s="149" t="s">
        <v>194</v>
      </c>
      <c r="B121" s="142"/>
      <c r="C121" s="145">
        <v>364843</v>
      </c>
      <c r="D121" s="202"/>
      <c r="E121" s="145">
        <v>405206</v>
      </c>
      <c r="F121" s="202"/>
      <c r="G121" s="145">
        <v>224877</v>
      </c>
      <c r="H121" s="202"/>
      <c r="I121" s="145">
        <v>175468</v>
      </c>
    </row>
    <row r="122" spans="1:9" ht="20.100000000000001" customHeight="1">
      <c r="A122" s="152" t="s">
        <v>244</v>
      </c>
      <c r="B122" s="142"/>
      <c r="C122" s="203">
        <v>-58635</v>
      </c>
      <c r="D122" s="202"/>
      <c r="E122" s="203">
        <v>-56277</v>
      </c>
      <c r="F122" s="202"/>
      <c r="G122" s="203">
        <v>84188</v>
      </c>
      <c r="H122" s="202"/>
      <c r="I122" s="203">
        <v>88403</v>
      </c>
    </row>
    <row r="123" spans="1:9" ht="20.100000000000001" customHeight="1">
      <c r="A123" s="153" t="s">
        <v>245</v>
      </c>
      <c r="B123" s="142"/>
      <c r="C123" s="145"/>
      <c r="D123" s="202"/>
      <c r="E123" s="145"/>
      <c r="F123" s="202"/>
      <c r="G123" s="145"/>
      <c r="H123" s="202"/>
      <c r="I123" s="145"/>
    </row>
    <row r="124" spans="1:9" ht="20.100000000000001" customHeight="1">
      <c r="A124" s="153" t="s">
        <v>195</v>
      </c>
      <c r="B124" s="142"/>
      <c r="C124" s="145">
        <f>SUM(C116:C122)</f>
        <v>1520635.865</v>
      </c>
      <c r="D124" s="202"/>
      <c r="E124" s="145">
        <f>SUM($E$116:$E$122)</f>
        <v>1563357</v>
      </c>
      <c r="F124" s="202"/>
      <c r="G124" s="145">
        <f>SUM($G$116:$G$122)</f>
        <v>1523492.865</v>
      </c>
      <c r="H124" s="202"/>
      <c r="I124" s="145">
        <f>SUM($I$116:$I$122)</f>
        <v>1478299</v>
      </c>
    </row>
    <row r="125" spans="1:9" ht="20.100000000000001" customHeight="1">
      <c r="A125" s="141" t="s">
        <v>68</v>
      </c>
      <c r="B125" s="142"/>
      <c r="C125" s="145">
        <v>849966</v>
      </c>
      <c r="D125" s="202"/>
      <c r="E125" s="145">
        <v>874547</v>
      </c>
      <c r="F125" s="202"/>
      <c r="G125" s="206">
        <v>0</v>
      </c>
      <c r="H125" s="207"/>
      <c r="I125" s="206">
        <v>0</v>
      </c>
    </row>
    <row r="126" spans="1:9" ht="20.100000000000001" customHeight="1">
      <c r="A126" s="151" t="s">
        <v>246</v>
      </c>
      <c r="B126" s="138"/>
      <c r="C126" s="204">
        <f>C124+C125</f>
        <v>2370601.8650000002</v>
      </c>
      <c r="D126" s="202"/>
      <c r="E126" s="204">
        <f>E124+E125</f>
        <v>2437904</v>
      </c>
      <c r="F126" s="202"/>
      <c r="G126" s="204">
        <f>G124+G125</f>
        <v>1523492.865</v>
      </c>
      <c r="H126" s="202"/>
      <c r="I126" s="204">
        <f>I124+I125</f>
        <v>1478299</v>
      </c>
    </row>
    <row r="127" spans="1:9" ht="20.100000000000001" customHeight="1" thickBot="1">
      <c r="A127" s="147" t="s">
        <v>247</v>
      </c>
      <c r="B127" s="138"/>
      <c r="C127" s="205">
        <f>C126+C95</f>
        <v>10639179.865</v>
      </c>
      <c r="D127" s="202"/>
      <c r="E127" s="200">
        <f>E126+E95</f>
        <v>10805081</v>
      </c>
      <c r="F127" s="202"/>
      <c r="G127" s="205">
        <f>G126+G95</f>
        <v>4760635.8650000002</v>
      </c>
      <c r="H127" s="202"/>
      <c r="I127" s="200">
        <f>I126+I95</f>
        <v>4685185</v>
      </c>
    </row>
    <row r="128" spans="1:9" ht="20.85" customHeight="1" thickTop="1">
      <c r="A128" s="147"/>
      <c r="B128" s="138"/>
      <c r="C128" s="143"/>
      <c r="D128" s="150"/>
      <c r="E128" s="143"/>
      <c r="F128" s="150"/>
      <c r="G128" s="143"/>
      <c r="H128" s="150"/>
      <c r="I128" s="143"/>
    </row>
    <row r="129" spans="1:9" ht="20.85" customHeight="1">
      <c r="A129" s="147"/>
      <c r="B129" s="138"/>
      <c r="C129" s="143"/>
      <c r="D129" s="150"/>
      <c r="E129" s="145"/>
      <c r="F129" s="150"/>
      <c r="G129" s="143"/>
      <c r="H129" s="150"/>
      <c r="I129" s="145"/>
    </row>
    <row r="130" spans="1:9" ht="20.85" customHeight="1">
      <c r="A130" s="147"/>
      <c r="B130" s="138"/>
      <c r="C130" s="143"/>
      <c r="D130" s="150"/>
      <c r="E130" s="145"/>
      <c r="F130" s="150"/>
      <c r="G130" s="143"/>
      <c r="H130" s="150"/>
      <c r="I130" s="145"/>
    </row>
    <row r="131" spans="1:9" ht="20.85" customHeight="1">
      <c r="A131" s="147"/>
      <c r="B131" s="138"/>
      <c r="C131" s="143"/>
      <c r="D131" s="150"/>
      <c r="E131" s="145"/>
      <c r="F131" s="150"/>
      <c r="G131" s="143"/>
      <c r="H131" s="150"/>
      <c r="I131" s="145"/>
    </row>
    <row r="132" spans="1:9" ht="21" customHeight="1">
      <c r="A132" s="147"/>
      <c r="B132" s="138"/>
      <c r="C132" s="143"/>
      <c r="D132" s="150"/>
      <c r="E132" s="145"/>
      <c r="F132" s="150"/>
      <c r="G132" s="143"/>
      <c r="H132" s="150"/>
      <c r="I132" s="145"/>
    </row>
    <row r="133" spans="1:9" ht="21" customHeight="1">
      <c r="A133" s="147"/>
      <c r="B133" s="138"/>
      <c r="C133" s="143"/>
      <c r="D133" s="150"/>
      <c r="E133" s="145"/>
      <c r="F133" s="150"/>
      <c r="G133" s="143"/>
      <c r="H133" s="150"/>
      <c r="I133" s="145"/>
    </row>
    <row r="134" spans="1:9" ht="21" customHeight="1">
      <c r="A134" s="147"/>
      <c r="B134" s="138"/>
      <c r="C134" s="143"/>
      <c r="D134" s="150"/>
      <c r="E134" s="145"/>
      <c r="F134" s="150"/>
      <c r="G134" s="143"/>
      <c r="H134" s="150"/>
      <c r="I134" s="145"/>
    </row>
    <row r="135" spans="1:9" ht="21" customHeight="1">
      <c r="A135" s="147"/>
      <c r="B135" s="138"/>
      <c r="C135" s="143"/>
      <c r="D135" s="150"/>
      <c r="E135" s="145"/>
      <c r="F135" s="150"/>
      <c r="G135" s="143"/>
      <c r="H135" s="150"/>
      <c r="I135" s="145"/>
    </row>
    <row r="136" spans="1:9" ht="21" customHeight="1">
      <c r="A136" s="147"/>
      <c r="B136" s="138"/>
      <c r="C136" s="143"/>
      <c r="D136" s="150"/>
      <c r="E136" s="145"/>
      <c r="F136" s="150"/>
      <c r="G136" s="143"/>
      <c r="H136" s="150"/>
      <c r="I136" s="145"/>
    </row>
    <row r="137" spans="1:9" ht="21" customHeight="1">
      <c r="A137" s="147"/>
      <c r="B137" s="138"/>
      <c r="C137" s="143"/>
      <c r="D137" s="150"/>
      <c r="E137" s="145"/>
      <c r="F137" s="150"/>
      <c r="G137" s="143"/>
      <c r="H137" s="150"/>
      <c r="I137" s="145"/>
    </row>
    <row r="138" spans="1:9" ht="21" customHeight="1">
      <c r="A138" s="147"/>
      <c r="B138" s="138"/>
      <c r="C138" s="143"/>
      <c r="D138" s="150"/>
      <c r="E138" s="145"/>
      <c r="F138" s="150"/>
      <c r="G138" s="143"/>
      <c r="H138" s="150"/>
      <c r="I138" s="145"/>
    </row>
    <row r="139" spans="1:9" ht="21" customHeight="1">
      <c r="A139" s="147"/>
      <c r="B139" s="138"/>
      <c r="C139" s="143"/>
      <c r="D139" s="150"/>
      <c r="E139" s="145"/>
      <c r="F139" s="150"/>
      <c r="G139" s="143"/>
      <c r="H139" s="150"/>
      <c r="I139" s="145"/>
    </row>
    <row r="141" spans="1:9" ht="21" customHeight="1">
      <c r="A141" s="214" t="s">
        <v>33</v>
      </c>
      <c r="B141" s="214"/>
      <c r="C141" s="214"/>
      <c r="D141" s="214"/>
      <c r="E141" s="214"/>
      <c r="F141" s="214"/>
      <c r="G141" s="214"/>
    </row>
  </sheetData>
  <mergeCells count="26"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51:I51"/>
    <mergeCell ref="A44:G44"/>
    <mergeCell ref="C54:E54"/>
    <mergeCell ref="G54:I54"/>
    <mergeCell ref="C55:E55"/>
    <mergeCell ref="G55:I55"/>
    <mergeCell ref="A99:I99"/>
    <mergeCell ref="A141:G141"/>
    <mergeCell ref="A100:I100"/>
    <mergeCell ref="A101:I101"/>
    <mergeCell ref="A102:I102"/>
    <mergeCell ref="C104:E104"/>
    <mergeCell ref="G104:I104"/>
    <mergeCell ref="C105:E105"/>
    <mergeCell ref="G105:I105"/>
  </mergeCells>
  <pageMargins left="0.8" right="0.4" top="0.9" bottom="0.5" header="0.35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32"/>
  <sheetViews>
    <sheetView tabSelected="1" zoomScaleNormal="100" zoomScaleSheetLayoutView="85" workbookViewId="0">
      <selection activeCell="A9" sqref="A9"/>
    </sheetView>
  </sheetViews>
  <sheetFormatPr defaultColWidth="12.85546875" defaultRowHeight="12.75"/>
  <cols>
    <col min="1" max="1" width="55.42578125" style="20" customWidth="1"/>
    <col min="2" max="2" width="9.7109375" style="22" customWidth="1"/>
    <col min="3" max="3" width="12.140625" style="20" customWidth="1"/>
    <col min="4" max="4" width="1.85546875" style="20" customWidth="1"/>
    <col min="5" max="5" width="12.140625" style="20" customWidth="1"/>
    <col min="6" max="6" width="1.85546875" style="20" customWidth="1"/>
    <col min="7" max="7" width="12.140625" style="20" customWidth="1"/>
    <col min="8" max="8" width="1.85546875" style="20" customWidth="1"/>
    <col min="9" max="9" width="12.140625" style="20" customWidth="1"/>
    <col min="10" max="10" width="1.140625" style="20" customWidth="1"/>
    <col min="11" max="11" width="15.85546875" style="20" customWidth="1"/>
    <col min="12" max="16384" width="12.85546875" style="20"/>
  </cols>
  <sheetData>
    <row r="1" spans="1:9" ht="21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ht="21.95" customHeight="1">
      <c r="A2" s="222" t="s">
        <v>69</v>
      </c>
      <c r="B2" s="222"/>
      <c r="C2" s="222"/>
      <c r="D2" s="222"/>
      <c r="E2" s="222"/>
      <c r="F2" s="222"/>
      <c r="G2" s="222"/>
      <c r="H2" s="222"/>
      <c r="I2" s="222"/>
    </row>
    <row r="3" spans="1:9" ht="21.95" customHeight="1">
      <c r="A3" s="222" t="s">
        <v>181</v>
      </c>
      <c r="B3" s="222"/>
      <c r="C3" s="222"/>
      <c r="D3" s="222"/>
      <c r="E3" s="222"/>
      <c r="F3" s="222"/>
      <c r="G3" s="222"/>
      <c r="H3" s="222"/>
      <c r="I3" s="222"/>
    </row>
    <row r="4" spans="1:9" ht="21.95" customHeight="1">
      <c r="A4" s="226" t="s">
        <v>70</v>
      </c>
      <c r="B4" s="222"/>
      <c r="C4" s="222"/>
      <c r="D4" s="222"/>
      <c r="E4" s="222"/>
      <c r="F4" s="222"/>
      <c r="G4" s="222"/>
      <c r="H4" s="222"/>
      <c r="I4" s="222"/>
    </row>
    <row r="5" spans="1:9" ht="21.95" customHeight="1">
      <c r="A5" s="228" t="s">
        <v>71</v>
      </c>
      <c r="B5" s="228"/>
      <c r="C5" s="228"/>
      <c r="D5" s="228"/>
      <c r="E5" s="228"/>
      <c r="F5" s="228"/>
      <c r="G5" s="228"/>
      <c r="H5" s="228"/>
      <c r="I5" s="228"/>
    </row>
    <row r="6" spans="1:9" ht="9" customHeight="1">
      <c r="A6" s="21"/>
      <c r="C6" s="22"/>
      <c r="G6" s="22"/>
    </row>
    <row r="7" spans="1:9" ht="21.95" customHeight="1">
      <c r="A7" s="21"/>
      <c r="B7" s="1" t="s">
        <v>1</v>
      </c>
      <c r="C7" s="218" t="s">
        <v>2</v>
      </c>
      <c r="D7" s="218"/>
      <c r="E7" s="218"/>
      <c r="F7" s="2"/>
      <c r="G7" s="218" t="s">
        <v>3</v>
      </c>
      <c r="H7" s="218"/>
      <c r="I7" s="218"/>
    </row>
    <row r="8" spans="1:9" ht="21.95" customHeight="1">
      <c r="A8" s="21"/>
      <c r="C8" s="219" t="s">
        <v>4</v>
      </c>
      <c r="D8" s="219"/>
      <c r="E8" s="219"/>
      <c r="F8" s="4"/>
      <c r="G8" s="219" t="s">
        <v>4</v>
      </c>
      <c r="H8" s="219"/>
      <c r="I8" s="219"/>
    </row>
    <row r="9" spans="1:9" ht="21.95" customHeight="1">
      <c r="C9" s="6">
        <v>2021</v>
      </c>
      <c r="D9" s="3"/>
      <c r="E9" s="6">
        <v>2020</v>
      </c>
      <c r="F9" s="3"/>
      <c r="G9" s="6">
        <v>2021</v>
      </c>
      <c r="H9" s="3"/>
      <c r="I9" s="6">
        <v>2020</v>
      </c>
    </row>
    <row r="10" spans="1:9" ht="21.95" customHeight="1">
      <c r="A10" s="15" t="s">
        <v>72</v>
      </c>
      <c r="C10" s="3"/>
      <c r="D10" s="3"/>
      <c r="E10" s="23"/>
      <c r="F10" s="3"/>
      <c r="G10" s="3"/>
      <c r="H10" s="3"/>
      <c r="I10" s="3"/>
    </row>
    <row r="11" spans="1:9" ht="21.95" customHeight="1">
      <c r="A11" s="10" t="s">
        <v>73</v>
      </c>
      <c r="B11" s="24"/>
      <c r="C11" s="25">
        <v>391856</v>
      </c>
      <c r="D11" s="12"/>
      <c r="E11" s="26">
        <v>37834</v>
      </c>
      <c r="F11" s="12"/>
      <c r="G11" s="26">
        <v>311859</v>
      </c>
      <c r="H11" s="12"/>
      <c r="I11" s="13">
        <v>0</v>
      </c>
    </row>
    <row r="12" spans="1:9" ht="21.95" customHeight="1">
      <c r="A12" s="10" t="s">
        <v>74</v>
      </c>
      <c r="B12" s="24"/>
      <c r="C12" s="25">
        <v>18211</v>
      </c>
      <c r="D12" s="12"/>
      <c r="E12" s="26">
        <v>20532</v>
      </c>
      <c r="F12" s="12"/>
      <c r="G12" s="25">
        <v>17646</v>
      </c>
      <c r="H12" s="12"/>
      <c r="I12" s="27">
        <v>19716</v>
      </c>
    </row>
    <row r="13" spans="1:9" ht="21.95" customHeight="1">
      <c r="A13" s="10" t="s">
        <v>75</v>
      </c>
      <c r="B13" s="24"/>
      <c r="C13" s="25">
        <v>88847</v>
      </c>
      <c r="D13" s="12"/>
      <c r="E13" s="26">
        <v>159000</v>
      </c>
      <c r="F13" s="12"/>
      <c r="G13" s="13">
        <v>0</v>
      </c>
      <c r="H13" s="12"/>
      <c r="I13" s="13">
        <v>0</v>
      </c>
    </row>
    <row r="14" spans="1:9" ht="21.95" customHeight="1">
      <c r="A14" s="10" t="s">
        <v>76</v>
      </c>
      <c r="B14" s="24"/>
      <c r="C14" s="25">
        <v>14670</v>
      </c>
      <c r="D14" s="12"/>
      <c r="E14" s="26">
        <v>15911</v>
      </c>
      <c r="F14" s="12"/>
      <c r="G14" s="13">
        <v>0</v>
      </c>
      <c r="H14" s="12"/>
      <c r="I14" s="13">
        <v>0</v>
      </c>
    </row>
    <row r="15" spans="1:9" ht="21.95" customHeight="1">
      <c r="A15" s="10" t="s">
        <v>77</v>
      </c>
      <c r="B15" s="24"/>
      <c r="C15" s="25">
        <v>6603</v>
      </c>
      <c r="D15" s="12"/>
      <c r="E15" s="26">
        <v>7844</v>
      </c>
      <c r="F15" s="12"/>
      <c r="G15" s="25">
        <v>9245</v>
      </c>
      <c r="H15" s="12"/>
      <c r="I15" s="26">
        <v>13640</v>
      </c>
    </row>
    <row r="16" spans="1:9" ht="21.95" customHeight="1">
      <c r="A16" s="10" t="s">
        <v>78</v>
      </c>
      <c r="B16" s="24">
        <v>19</v>
      </c>
      <c r="C16" s="25">
        <v>19404</v>
      </c>
      <c r="D16" s="12"/>
      <c r="E16" s="26">
        <v>30104</v>
      </c>
      <c r="F16" s="12"/>
      <c r="G16" s="25">
        <v>6559</v>
      </c>
      <c r="H16" s="12"/>
      <c r="I16" s="26">
        <v>58386</v>
      </c>
    </row>
    <row r="17" spans="1:9" ht="21.95" customHeight="1">
      <c r="A17" s="14" t="s">
        <v>79</v>
      </c>
      <c r="B17" s="24"/>
      <c r="C17" s="28">
        <f>SUM(C11:C16)</f>
        <v>539591</v>
      </c>
      <c r="D17" s="12"/>
      <c r="E17" s="28">
        <f>SUM(E11:E16)</f>
        <v>271225</v>
      </c>
      <c r="F17" s="12"/>
      <c r="G17" s="28">
        <f>SUM(G11:G16)</f>
        <v>345309</v>
      </c>
      <c r="H17" s="12"/>
      <c r="I17" s="28">
        <f>SUM(I11:I16)</f>
        <v>91742</v>
      </c>
    </row>
    <row r="18" spans="1:9" ht="21.95" customHeight="1">
      <c r="A18" s="19"/>
      <c r="B18" s="29"/>
      <c r="C18" s="30"/>
      <c r="D18" s="12"/>
      <c r="E18" s="30"/>
      <c r="F18" s="12"/>
      <c r="G18" s="30"/>
      <c r="H18" s="12"/>
      <c r="I18" s="30"/>
    </row>
    <row r="19" spans="1:9" ht="21.95" customHeight="1">
      <c r="A19" s="15" t="s">
        <v>80</v>
      </c>
      <c r="B19" s="29"/>
      <c r="C19" s="25"/>
      <c r="D19" s="12"/>
      <c r="E19" s="25"/>
      <c r="F19" s="12"/>
      <c r="G19" s="25"/>
      <c r="H19" s="12"/>
      <c r="I19" s="25"/>
    </row>
    <row r="20" spans="1:9" ht="21.95" customHeight="1">
      <c r="A20" s="10" t="s">
        <v>81</v>
      </c>
      <c r="B20" s="24"/>
      <c r="C20" s="30">
        <v>278687</v>
      </c>
      <c r="D20" s="12"/>
      <c r="E20" s="31">
        <v>28534</v>
      </c>
      <c r="F20" s="12"/>
      <c r="G20" s="31">
        <v>211765</v>
      </c>
      <c r="H20" s="17"/>
      <c r="I20" s="13">
        <v>0</v>
      </c>
    </row>
    <row r="21" spans="1:9" ht="21.95" customHeight="1">
      <c r="A21" s="10" t="s">
        <v>82</v>
      </c>
      <c r="B21" s="24"/>
      <c r="C21" s="30">
        <v>9966</v>
      </c>
      <c r="D21" s="12"/>
      <c r="E21" s="31">
        <v>10914</v>
      </c>
      <c r="F21" s="12"/>
      <c r="G21" s="30">
        <v>10289</v>
      </c>
      <c r="H21" s="17"/>
      <c r="I21" s="31">
        <v>11265</v>
      </c>
    </row>
    <row r="22" spans="1:9" ht="21.95" customHeight="1">
      <c r="A22" s="10" t="s">
        <v>83</v>
      </c>
      <c r="B22" s="24"/>
      <c r="C22" s="30">
        <v>108113</v>
      </c>
      <c r="D22" s="12"/>
      <c r="E22" s="31">
        <v>167543</v>
      </c>
      <c r="F22" s="32"/>
      <c r="G22" s="13">
        <v>0</v>
      </c>
      <c r="H22" s="17"/>
      <c r="I22" s="13">
        <v>0</v>
      </c>
    </row>
    <row r="23" spans="1:9" ht="21.95" customHeight="1">
      <c r="A23" s="10" t="s">
        <v>84</v>
      </c>
      <c r="B23" s="24"/>
      <c r="C23" s="30">
        <v>15118</v>
      </c>
      <c r="D23" s="12"/>
      <c r="E23" s="31">
        <v>15041</v>
      </c>
      <c r="F23" s="32"/>
      <c r="G23" s="13">
        <v>0</v>
      </c>
      <c r="H23" s="17"/>
      <c r="I23" s="13">
        <v>0</v>
      </c>
    </row>
    <row r="24" spans="1:9" ht="21.95" customHeight="1">
      <c r="A24" s="10" t="s">
        <v>85</v>
      </c>
      <c r="B24" s="24"/>
      <c r="C24" s="30">
        <v>37754</v>
      </c>
      <c r="D24" s="12"/>
      <c r="E24" s="31">
        <v>37632</v>
      </c>
      <c r="F24" s="17"/>
      <c r="G24" s="30">
        <v>19262</v>
      </c>
      <c r="H24" s="17"/>
      <c r="I24" s="30">
        <v>14720</v>
      </c>
    </row>
    <row r="25" spans="1:9" ht="21.95" customHeight="1">
      <c r="A25" s="10" t="s">
        <v>86</v>
      </c>
      <c r="B25" s="24"/>
      <c r="C25" s="33">
        <v>90264</v>
      </c>
      <c r="D25" s="17"/>
      <c r="E25" s="34">
        <v>120358</v>
      </c>
      <c r="F25" s="17"/>
      <c r="G25" s="33">
        <v>35932</v>
      </c>
      <c r="H25" s="17"/>
      <c r="I25" s="34">
        <v>37529</v>
      </c>
    </row>
    <row r="26" spans="1:9" ht="21.95" customHeight="1">
      <c r="A26" s="14" t="s">
        <v>87</v>
      </c>
      <c r="B26" s="24"/>
      <c r="C26" s="33">
        <f>SUM(C20:C25)</f>
        <v>539902</v>
      </c>
      <c r="D26" s="12"/>
      <c r="E26" s="33">
        <f>SUM(E20:E25)</f>
        <v>380022</v>
      </c>
      <c r="F26" s="12"/>
      <c r="G26" s="33">
        <f>SUM(G20:G25)</f>
        <v>277248</v>
      </c>
      <c r="H26" s="12"/>
      <c r="I26" s="33">
        <f>SUM(I20:I25)</f>
        <v>63514</v>
      </c>
    </row>
    <row r="27" spans="1:9" ht="21.95" customHeight="1">
      <c r="C27" s="35"/>
      <c r="D27" s="35"/>
      <c r="E27" s="35"/>
      <c r="F27" s="35"/>
      <c r="G27" s="35"/>
      <c r="H27" s="35"/>
      <c r="I27" s="35"/>
    </row>
    <row r="28" spans="1:9" ht="21.95" customHeight="1">
      <c r="A28" s="36" t="s">
        <v>227</v>
      </c>
      <c r="B28" s="24"/>
      <c r="C28" s="30">
        <f>C17-C26</f>
        <v>-311</v>
      </c>
      <c r="D28" s="12"/>
      <c r="E28" s="30">
        <f>E17-E26</f>
        <v>-108797</v>
      </c>
      <c r="F28" s="12"/>
      <c r="G28" s="30">
        <f>G17-G26</f>
        <v>68061</v>
      </c>
      <c r="H28" s="12"/>
      <c r="I28" s="30">
        <f>I17-I26</f>
        <v>28228</v>
      </c>
    </row>
    <row r="29" spans="1:9" ht="21.95" customHeight="1">
      <c r="A29" s="10" t="s">
        <v>88</v>
      </c>
      <c r="B29" s="24"/>
      <c r="C29" s="30">
        <v>208</v>
      </c>
      <c r="D29" s="12"/>
      <c r="E29" s="17">
        <v>798</v>
      </c>
      <c r="F29" s="12"/>
      <c r="G29" s="30">
        <v>7358</v>
      </c>
      <c r="H29" s="12"/>
      <c r="I29" s="30">
        <v>5529</v>
      </c>
    </row>
    <row r="30" spans="1:9" ht="21.95" customHeight="1">
      <c r="A30" s="10" t="s">
        <v>89</v>
      </c>
      <c r="B30" s="24"/>
      <c r="C30" s="30">
        <v>-84542</v>
      </c>
      <c r="D30" s="17"/>
      <c r="E30" s="17">
        <v>-62463</v>
      </c>
      <c r="F30" s="17"/>
      <c r="G30" s="17">
        <v>-24779</v>
      </c>
      <c r="H30" s="17"/>
      <c r="I30" s="17">
        <v>-21674</v>
      </c>
    </row>
    <row r="31" spans="1:9" ht="21.95" customHeight="1">
      <c r="A31" s="10" t="s">
        <v>239</v>
      </c>
      <c r="B31" s="24"/>
    </row>
    <row r="32" spans="1:9" ht="21.95" customHeight="1">
      <c r="A32" s="18" t="s">
        <v>171</v>
      </c>
      <c r="B32" s="24"/>
      <c r="C32" s="30">
        <v>-691</v>
      </c>
      <c r="D32" s="17"/>
      <c r="E32" s="17">
        <v>-2736</v>
      </c>
      <c r="F32" s="17"/>
      <c r="G32" s="17">
        <v>-1168</v>
      </c>
      <c r="H32" s="17"/>
      <c r="I32" s="13">
        <v>0</v>
      </c>
    </row>
    <row r="33" spans="1:9" ht="21.95" customHeight="1">
      <c r="A33" s="10" t="s">
        <v>240</v>
      </c>
      <c r="B33" s="24"/>
      <c r="C33" s="13">
        <v>0</v>
      </c>
      <c r="D33" s="12"/>
      <c r="E33" s="31">
        <v>1943</v>
      </c>
      <c r="F33" s="12"/>
      <c r="G33" s="13">
        <v>0</v>
      </c>
      <c r="H33" s="12"/>
      <c r="I33" s="13">
        <v>0</v>
      </c>
    </row>
    <row r="34" spans="1:9" ht="21.95" customHeight="1">
      <c r="A34" s="37" t="s">
        <v>222</v>
      </c>
      <c r="B34" s="24"/>
      <c r="C34" s="38">
        <f>SUM(C28:C33)</f>
        <v>-85336</v>
      </c>
      <c r="D34" s="12"/>
      <c r="E34" s="38">
        <f>SUM(E28:E33)</f>
        <v>-171255</v>
      </c>
      <c r="F34" s="12"/>
      <c r="G34" s="38">
        <f>SUM(G28:G33)</f>
        <v>49472</v>
      </c>
      <c r="H34" s="12"/>
      <c r="I34" s="38">
        <f>SUM(I28:I33)</f>
        <v>12083</v>
      </c>
    </row>
    <row r="35" spans="1:9" ht="21.95" customHeight="1">
      <c r="A35" s="37" t="s">
        <v>223</v>
      </c>
      <c r="B35" s="24">
        <v>20</v>
      </c>
      <c r="C35" s="33">
        <v>-20073</v>
      </c>
      <c r="D35" s="12"/>
      <c r="E35" s="34">
        <v>-18717</v>
      </c>
      <c r="F35" s="12"/>
      <c r="G35" s="33">
        <v>63</v>
      </c>
      <c r="H35" s="12"/>
      <c r="I35" s="34">
        <v>845</v>
      </c>
    </row>
    <row r="36" spans="1:9" ht="21.95" customHeight="1" thickBot="1">
      <c r="A36" s="39" t="s">
        <v>224</v>
      </c>
      <c r="B36" s="24"/>
      <c r="C36" s="40">
        <f>C34-C35</f>
        <v>-65263</v>
      </c>
      <c r="D36" s="12"/>
      <c r="E36" s="40">
        <f>E34-E35</f>
        <v>-152538</v>
      </c>
      <c r="F36" s="12"/>
      <c r="G36" s="40">
        <f>G34-G35</f>
        <v>49409</v>
      </c>
      <c r="H36" s="12"/>
      <c r="I36" s="40">
        <f>I34-I35</f>
        <v>11238</v>
      </c>
    </row>
    <row r="37" spans="1:9" ht="21.95" customHeight="1" thickTop="1">
      <c r="A37" s="14"/>
      <c r="B37" s="24"/>
      <c r="C37" s="30"/>
      <c r="D37" s="12"/>
      <c r="E37" s="30"/>
      <c r="F37" s="12"/>
      <c r="G37" s="30"/>
      <c r="H37" s="12"/>
      <c r="I37" s="30"/>
    </row>
    <row r="38" spans="1:9" ht="21.95" customHeight="1">
      <c r="A38" s="41" t="s">
        <v>225</v>
      </c>
      <c r="B38" s="24"/>
      <c r="C38" s="30"/>
      <c r="D38" s="12"/>
      <c r="E38" s="30"/>
      <c r="F38" s="12"/>
      <c r="G38" s="30"/>
      <c r="H38" s="12"/>
      <c r="I38" s="30"/>
    </row>
    <row r="39" spans="1:9" ht="21.95" customHeight="1">
      <c r="A39" s="42" t="s">
        <v>90</v>
      </c>
      <c r="B39" s="24"/>
      <c r="C39" s="17"/>
      <c r="D39" s="12"/>
      <c r="E39" s="30"/>
      <c r="F39" s="12"/>
      <c r="G39" s="30"/>
      <c r="H39" s="12"/>
      <c r="I39" s="30"/>
    </row>
    <row r="40" spans="1:9" ht="21.95" customHeight="1">
      <c r="A40" s="42" t="s">
        <v>91</v>
      </c>
      <c r="B40" s="24"/>
      <c r="C40" s="17"/>
      <c r="D40" s="12"/>
      <c r="E40" s="30"/>
      <c r="F40" s="12"/>
      <c r="G40" s="30"/>
      <c r="H40" s="12"/>
      <c r="I40" s="30"/>
    </row>
    <row r="41" spans="1:9" ht="21.95" customHeight="1">
      <c r="A41" s="97" t="s">
        <v>226</v>
      </c>
      <c r="B41" s="24"/>
      <c r="C41" s="33">
        <v>-2039</v>
      </c>
      <c r="D41" s="17"/>
      <c r="E41" s="33">
        <v>-192313</v>
      </c>
      <c r="F41" s="17"/>
      <c r="G41" s="33">
        <v>-4215</v>
      </c>
      <c r="H41" s="17"/>
      <c r="I41" s="33">
        <v>28099</v>
      </c>
    </row>
    <row r="42" spans="1:9" ht="21.95" customHeight="1">
      <c r="A42" s="26" t="s">
        <v>228</v>
      </c>
      <c r="C42" s="17">
        <f>SUM(C41)</f>
        <v>-2039</v>
      </c>
      <c r="D42" s="12"/>
      <c r="E42" s="17">
        <f>SUM(E41)</f>
        <v>-192313</v>
      </c>
      <c r="F42" s="12"/>
      <c r="G42" s="17">
        <f>SUM(G41)</f>
        <v>-4215</v>
      </c>
      <c r="H42" s="12"/>
      <c r="I42" s="17">
        <f>SUM(I41)</f>
        <v>28099</v>
      </c>
    </row>
    <row r="43" spans="1:9" ht="21.95" customHeight="1" thickBot="1">
      <c r="A43" s="44" t="s">
        <v>229</v>
      </c>
      <c r="C43" s="40">
        <f>C36+C42</f>
        <v>-67302</v>
      </c>
      <c r="D43" s="12"/>
      <c r="E43" s="40">
        <f>E36+E42</f>
        <v>-344851</v>
      </c>
      <c r="F43" s="12"/>
      <c r="G43" s="40">
        <f>G36+G42</f>
        <v>45194</v>
      </c>
      <c r="H43" s="12"/>
      <c r="I43" s="40">
        <f>I36+I42</f>
        <v>39337</v>
      </c>
    </row>
    <row r="44" spans="1:9" ht="21.95" customHeight="1" thickTop="1">
      <c r="A44" s="44"/>
      <c r="C44" s="30"/>
      <c r="D44" s="12"/>
      <c r="E44" s="30"/>
      <c r="F44" s="12"/>
      <c r="G44" s="30"/>
      <c r="H44" s="12"/>
      <c r="I44" s="30"/>
    </row>
    <row r="45" spans="1:9" ht="21.95" customHeight="1">
      <c r="A45" s="44"/>
      <c r="C45" s="30"/>
      <c r="D45" s="12"/>
      <c r="E45" s="30"/>
      <c r="F45" s="12"/>
      <c r="G45" s="30"/>
      <c r="H45" s="12"/>
      <c r="I45" s="30"/>
    </row>
    <row r="46" spans="1:9" ht="21.95" customHeight="1">
      <c r="A46" s="222" t="s">
        <v>0</v>
      </c>
      <c r="B46" s="222"/>
      <c r="C46" s="222"/>
      <c r="D46" s="222"/>
      <c r="E46" s="222"/>
      <c r="F46" s="222"/>
      <c r="G46" s="222"/>
      <c r="H46" s="222"/>
      <c r="I46" s="222"/>
    </row>
    <row r="47" spans="1:9" ht="21.95" customHeight="1">
      <c r="A47" s="222" t="s">
        <v>93</v>
      </c>
      <c r="B47" s="222"/>
      <c r="C47" s="222"/>
      <c r="D47" s="222"/>
      <c r="E47" s="222"/>
      <c r="F47" s="222"/>
      <c r="G47" s="222"/>
      <c r="H47" s="222"/>
      <c r="I47" s="222"/>
    </row>
    <row r="48" spans="1:9" ht="21.95" customHeight="1">
      <c r="A48" s="222" t="s">
        <v>181</v>
      </c>
      <c r="B48" s="222"/>
      <c r="C48" s="222"/>
      <c r="D48" s="222"/>
      <c r="E48" s="222"/>
      <c r="F48" s="222"/>
      <c r="G48" s="222"/>
      <c r="H48" s="222"/>
      <c r="I48" s="222"/>
    </row>
    <row r="49" spans="1:10" ht="21.95" customHeight="1">
      <c r="A49" s="222" t="s">
        <v>70</v>
      </c>
      <c r="B49" s="222"/>
      <c r="C49" s="222"/>
      <c r="D49" s="222"/>
      <c r="E49" s="222"/>
      <c r="F49" s="222"/>
      <c r="G49" s="222"/>
      <c r="H49" s="222"/>
      <c r="I49" s="222"/>
    </row>
    <row r="50" spans="1:10" ht="21.95" customHeight="1">
      <c r="A50" s="228" t="s">
        <v>71</v>
      </c>
      <c r="B50" s="228"/>
      <c r="C50" s="228"/>
      <c r="D50" s="228"/>
      <c r="E50" s="228"/>
      <c r="F50" s="228"/>
      <c r="G50" s="228"/>
      <c r="H50" s="228"/>
      <c r="I50" s="228"/>
    </row>
    <row r="51" spans="1:10" ht="9" customHeight="1">
      <c r="A51" s="21"/>
      <c r="C51" s="22"/>
      <c r="G51" s="22"/>
    </row>
    <row r="52" spans="1:10" ht="21.95" customHeight="1">
      <c r="A52" s="21"/>
      <c r="B52" s="1" t="s">
        <v>238</v>
      </c>
      <c r="C52" s="218" t="s">
        <v>2</v>
      </c>
      <c r="D52" s="218"/>
      <c r="E52" s="218"/>
      <c r="F52" s="2"/>
      <c r="G52" s="218" t="s">
        <v>3</v>
      </c>
      <c r="H52" s="218"/>
      <c r="I52" s="218"/>
    </row>
    <row r="53" spans="1:10" ht="21.95" customHeight="1">
      <c r="A53" s="21"/>
      <c r="C53" s="219" t="s">
        <v>4</v>
      </c>
      <c r="D53" s="219"/>
      <c r="E53" s="219"/>
      <c r="F53" s="4"/>
      <c r="G53" s="219" t="s">
        <v>4</v>
      </c>
      <c r="H53" s="219"/>
      <c r="I53" s="219"/>
    </row>
    <row r="54" spans="1:10" ht="21.95" customHeight="1">
      <c r="C54" s="6">
        <v>2021</v>
      </c>
      <c r="D54" s="3"/>
      <c r="E54" s="6">
        <v>2020</v>
      </c>
      <c r="F54" s="3"/>
      <c r="G54" s="6">
        <v>2021</v>
      </c>
      <c r="H54" s="3"/>
      <c r="I54" s="6">
        <v>2020</v>
      </c>
    </row>
    <row r="55" spans="1:10" ht="21.95" customHeight="1">
      <c r="A55" s="44" t="s">
        <v>230</v>
      </c>
      <c r="B55" s="24"/>
      <c r="C55" s="26"/>
      <c r="D55" s="26"/>
      <c r="E55" s="45"/>
      <c r="F55" s="26"/>
      <c r="G55" s="26"/>
      <c r="H55" s="45"/>
      <c r="I55" s="26"/>
      <c r="J55" s="46"/>
    </row>
    <row r="56" spans="1:10" ht="21.95" customHeight="1" thickBot="1">
      <c r="A56" s="43" t="s">
        <v>94</v>
      </c>
      <c r="B56" s="24"/>
      <c r="C56" s="31">
        <v>-40363</v>
      </c>
      <c r="D56" s="12"/>
      <c r="E56" s="31">
        <v>-112469</v>
      </c>
      <c r="F56" s="12"/>
      <c r="G56" s="47">
        <v>49409</v>
      </c>
      <c r="H56" s="12"/>
      <c r="I56" s="48">
        <v>11238</v>
      </c>
    </row>
    <row r="57" spans="1:10" ht="21.95" customHeight="1" thickTop="1">
      <c r="A57" s="43" t="s">
        <v>95</v>
      </c>
      <c r="B57" s="24"/>
      <c r="C57" s="50">
        <v>-24900</v>
      </c>
      <c r="D57" s="12"/>
      <c r="E57" s="50">
        <v>-40069</v>
      </c>
      <c r="F57" s="12"/>
      <c r="G57" s="25"/>
      <c r="H57" s="12"/>
      <c r="I57" s="25"/>
    </row>
    <row r="58" spans="1:10" ht="21.95" customHeight="1" thickBot="1">
      <c r="A58" s="26"/>
      <c r="B58" s="24"/>
      <c r="C58" s="191">
        <f>SUM(C56:C57)</f>
        <v>-65263</v>
      </c>
      <c r="D58" s="12"/>
      <c r="E58" s="40">
        <f>SUM(E56:E57)</f>
        <v>-152538</v>
      </c>
      <c r="F58" s="12"/>
      <c r="G58" s="30"/>
      <c r="H58" s="12"/>
      <c r="I58" s="30"/>
    </row>
    <row r="59" spans="1:10" ht="21.95" customHeight="1" thickTop="1">
      <c r="A59" s="26"/>
      <c r="B59" s="24"/>
      <c r="C59" s="30"/>
      <c r="D59" s="12"/>
      <c r="E59" s="30"/>
      <c r="F59" s="12"/>
      <c r="G59" s="30"/>
      <c r="H59" s="12"/>
      <c r="I59" s="30"/>
    </row>
    <row r="60" spans="1:10" ht="21.95" customHeight="1">
      <c r="A60" s="44" t="s">
        <v>231</v>
      </c>
      <c r="B60" s="24"/>
      <c r="C60" s="25"/>
      <c r="D60" s="12"/>
      <c r="E60" s="25"/>
      <c r="F60" s="12"/>
      <c r="G60" s="25"/>
      <c r="H60" s="12"/>
      <c r="I60" s="25"/>
    </row>
    <row r="61" spans="1:10" ht="21.95" customHeight="1" thickBot="1">
      <c r="A61" s="43" t="s">
        <v>94</v>
      </c>
      <c r="B61" s="24"/>
      <c r="C61" s="30">
        <v>-42721</v>
      </c>
      <c r="D61" s="12"/>
      <c r="E61" s="31">
        <v>-279296</v>
      </c>
      <c r="F61" s="12"/>
      <c r="G61" s="47">
        <v>45194</v>
      </c>
      <c r="H61" s="12"/>
      <c r="I61" s="48">
        <v>39337</v>
      </c>
    </row>
    <row r="62" spans="1:10" ht="21.95" customHeight="1" thickTop="1">
      <c r="A62" s="43" t="s">
        <v>95</v>
      </c>
      <c r="B62" s="24"/>
      <c r="C62" s="49">
        <v>-24581</v>
      </c>
      <c r="D62" s="12"/>
      <c r="E62" s="50">
        <v>-65555</v>
      </c>
      <c r="F62" s="12"/>
      <c r="G62" s="25"/>
      <c r="H62" s="12"/>
      <c r="I62" s="25"/>
    </row>
    <row r="63" spans="1:10" ht="21.95" customHeight="1" thickBot="1">
      <c r="A63" s="26"/>
      <c r="B63" s="24"/>
      <c r="C63" s="40">
        <f>SUM(C61:C62)</f>
        <v>-67302</v>
      </c>
      <c r="D63" s="12"/>
      <c r="E63" s="40">
        <f>SUM(E61:E62)</f>
        <v>-344851</v>
      </c>
      <c r="F63" s="12"/>
      <c r="G63" s="30"/>
      <c r="H63" s="12"/>
      <c r="I63" s="30"/>
    </row>
    <row r="64" spans="1:10" ht="21.95" customHeight="1" thickTop="1">
      <c r="A64" s="26"/>
      <c r="B64" s="24"/>
      <c r="C64" s="51"/>
      <c r="D64" s="3"/>
      <c r="E64" s="51"/>
      <c r="F64" s="3"/>
      <c r="G64" s="51"/>
      <c r="H64" s="3"/>
      <c r="I64" s="51"/>
    </row>
    <row r="65" spans="1:10" ht="21.95" customHeight="1" thickBot="1">
      <c r="A65" s="44" t="s">
        <v>232</v>
      </c>
      <c r="B65" s="24">
        <v>24</v>
      </c>
      <c r="C65" s="52">
        <v>-3.7842819586797624E-2</v>
      </c>
      <c r="D65" s="53"/>
      <c r="E65" s="52">
        <v>-0.10544696993136088</v>
      </c>
      <c r="F65" s="53"/>
      <c r="G65" s="54">
        <v>4.6324006465428336E-2</v>
      </c>
      <c r="H65" s="53"/>
      <c r="I65" s="52">
        <v>1.0999999999999999E-2</v>
      </c>
    </row>
    <row r="66" spans="1:10" ht="21.95" customHeight="1" thickTop="1">
      <c r="A66" s="26"/>
      <c r="B66" s="24"/>
      <c r="C66" s="26"/>
      <c r="D66" s="55"/>
      <c r="E66" s="26"/>
      <c r="F66" s="55"/>
      <c r="G66" s="26"/>
      <c r="H66" s="55"/>
      <c r="I66" s="26"/>
      <c r="J66" s="56"/>
    </row>
    <row r="67" spans="1:10" ht="21.95" customHeight="1">
      <c r="A67" s="3"/>
      <c r="B67" s="24"/>
      <c r="C67" s="26"/>
      <c r="D67" s="26"/>
      <c r="E67" s="26"/>
      <c r="F67" s="26"/>
      <c r="G67" s="26"/>
      <c r="H67" s="26"/>
      <c r="I67" s="26"/>
      <c r="J67" s="57"/>
    </row>
    <row r="68" spans="1:10" ht="21.95" customHeight="1">
      <c r="A68" s="3"/>
      <c r="B68" s="24"/>
      <c r="C68" s="26"/>
      <c r="D68" s="26"/>
      <c r="E68" s="26"/>
      <c r="F68" s="26"/>
      <c r="G68" s="26"/>
      <c r="H68" s="26"/>
      <c r="I68" s="26"/>
      <c r="J68" s="57"/>
    </row>
    <row r="69" spans="1:10" ht="21.95" customHeight="1">
      <c r="A69" s="3"/>
      <c r="B69" s="24"/>
      <c r="C69" s="26"/>
      <c r="D69" s="26"/>
      <c r="E69" s="26"/>
      <c r="F69" s="26"/>
      <c r="G69" s="26"/>
      <c r="H69" s="26"/>
      <c r="I69" s="26"/>
      <c r="J69" s="57"/>
    </row>
    <row r="70" spans="1:10" ht="21.95" customHeight="1">
      <c r="A70" s="3"/>
      <c r="B70" s="24"/>
      <c r="C70" s="26"/>
      <c r="D70" s="26"/>
      <c r="E70" s="26"/>
      <c r="F70" s="26"/>
      <c r="G70" s="26"/>
      <c r="H70" s="26"/>
      <c r="I70" s="26"/>
      <c r="J70" s="57"/>
    </row>
    <row r="71" spans="1:10" ht="21.95" customHeight="1">
      <c r="A71" s="3"/>
      <c r="B71" s="24"/>
      <c r="C71" s="26"/>
      <c r="D71" s="26"/>
      <c r="E71" s="26"/>
      <c r="F71" s="26"/>
      <c r="G71" s="26"/>
      <c r="H71" s="26"/>
      <c r="I71" s="26"/>
      <c r="J71" s="57"/>
    </row>
    <row r="72" spans="1:10" ht="21.95" customHeight="1">
      <c r="A72" s="26"/>
      <c r="B72" s="24"/>
      <c r="C72" s="26"/>
      <c r="D72" s="26"/>
      <c r="E72" s="26"/>
      <c r="F72" s="26"/>
      <c r="G72" s="26"/>
      <c r="H72" s="26"/>
      <c r="I72" s="26"/>
      <c r="J72" s="57"/>
    </row>
    <row r="73" spans="1:10" ht="21.95" customHeight="1">
      <c r="A73" s="26"/>
      <c r="B73" s="24"/>
      <c r="C73" s="26"/>
      <c r="D73" s="26"/>
      <c r="E73" s="26"/>
      <c r="F73" s="26"/>
      <c r="G73" s="26"/>
      <c r="H73" s="26"/>
      <c r="I73" s="26"/>
      <c r="J73" s="57"/>
    </row>
    <row r="74" spans="1:10" ht="21.95" customHeight="1">
      <c r="A74" s="26"/>
      <c r="B74" s="24"/>
      <c r="C74" s="26"/>
    </row>
    <row r="75" spans="1:10" ht="21.95" customHeight="1">
      <c r="A75" s="26"/>
      <c r="B75" s="24"/>
      <c r="C75" s="26"/>
      <c r="D75" s="26"/>
      <c r="E75" s="26"/>
      <c r="F75" s="26"/>
      <c r="G75" s="26"/>
      <c r="H75" s="26"/>
      <c r="I75" s="26"/>
      <c r="J75" s="57"/>
    </row>
    <row r="76" spans="1:10" ht="21.95" customHeight="1">
      <c r="A76" s="26"/>
      <c r="B76" s="24"/>
      <c r="C76" s="26"/>
      <c r="D76" s="26"/>
      <c r="E76" s="26"/>
      <c r="F76" s="26"/>
      <c r="G76" s="26"/>
      <c r="H76" s="26"/>
      <c r="I76" s="26"/>
      <c r="J76" s="57"/>
    </row>
    <row r="77" spans="1:10" ht="21.95" customHeight="1">
      <c r="A77" s="26"/>
      <c r="B77" s="24"/>
      <c r="C77" s="26"/>
      <c r="D77" s="26"/>
      <c r="E77" s="26"/>
      <c r="F77" s="26"/>
      <c r="G77" s="26"/>
      <c r="H77" s="26"/>
      <c r="I77" s="26"/>
      <c r="J77" s="57"/>
    </row>
    <row r="78" spans="1:10" ht="21.95" customHeight="1">
      <c r="A78" s="26"/>
      <c r="B78" s="24"/>
      <c r="C78" s="26"/>
      <c r="D78" s="26"/>
      <c r="E78" s="26"/>
      <c r="F78" s="26"/>
      <c r="G78" s="26"/>
      <c r="H78" s="26"/>
      <c r="I78" s="26"/>
      <c r="J78" s="57"/>
    </row>
    <row r="79" spans="1:10" ht="21.95" customHeight="1">
      <c r="A79" s="26"/>
      <c r="B79" s="24"/>
      <c r="C79" s="26"/>
      <c r="D79" s="26"/>
      <c r="E79" s="26"/>
      <c r="F79" s="26"/>
      <c r="G79" s="26"/>
      <c r="H79" s="26"/>
      <c r="I79" s="26"/>
      <c r="J79" s="57"/>
    </row>
    <row r="80" spans="1:10" ht="21.95" customHeight="1">
      <c r="A80" s="26"/>
      <c r="B80" s="24"/>
      <c r="C80" s="26"/>
      <c r="D80" s="26"/>
      <c r="E80" s="26"/>
      <c r="F80" s="26"/>
      <c r="G80" s="26"/>
      <c r="H80" s="26"/>
      <c r="I80" s="26"/>
      <c r="J80" s="57"/>
    </row>
    <row r="81" spans="1:10" ht="21.95" customHeight="1">
      <c r="A81" s="26"/>
      <c r="B81" s="24"/>
      <c r="C81" s="26"/>
      <c r="D81" s="26"/>
      <c r="E81" s="26"/>
      <c r="F81" s="26"/>
      <c r="G81" s="26"/>
      <c r="H81" s="26"/>
      <c r="I81" s="26"/>
      <c r="J81" s="57"/>
    </row>
    <row r="82" spans="1:10" ht="21.95" customHeight="1">
      <c r="A82" s="26"/>
      <c r="B82" s="24"/>
      <c r="C82" s="26"/>
      <c r="D82" s="26"/>
      <c r="E82" s="26"/>
      <c r="F82" s="26"/>
      <c r="G82" s="26"/>
      <c r="H82" s="26"/>
      <c r="I82" s="26"/>
      <c r="J82" s="57"/>
    </row>
    <row r="83" spans="1:10" ht="21.95" customHeight="1">
      <c r="A83" s="26"/>
      <c r="B83" s="24"/>
      <c r="C83" s="26"/>
      <c r="D83" s="26"/>
      <c r="E83" s="26"/>
      <c r="F83" s="26"/>
      <c r="G83" s="26"/>
      <c r="H83" s="26"/>
      <c r="I83" s="26"/>
      <c r="J83" s="57"/>
    </row>
    <row r="84" spans="1:10" ht="21.95" customHeight="1">
      <c r="A84" s="26"/>
      <c r="B84" s="24"/>
      <c r="C84" s="26"/>
      <c r="D84" s="26"/>
      <c r="E84" s="26"/>
      <c r="F84" s="26"/>
      <c r="G84" s="26"/>
      <c r="H84" s="26"/>
      <c r="I84" s="26"/>
      <c r="J84" s="57"/>
    </row>
    <row r="85" spans="1:10" ht="21.95" customHeight="1">
      <c r="B85" s="24"/>
      <c r="C85" s="26"/>
      <c r="D85" s="26"/>
      <c r="E85" s="26"/>
      <c r="F85" s="26"/>
      <c r="G85" s="26"/>
      <c r="H85" s="26"/>
      <c r="I85" s="26"/>
      <c r="J85" s="57"/>
    </row>
    <row r="86" spans="1:10" ht="21.95" customHeight="1">
      <c r="B86" s="29"/>
      <c r="C86" s="57"/>
      <c r="D86" s="57"/>
      <c r="E86" s="57"/>
      <c r="F86" s="57"/>
      <c r="G86" s="57"/>
      <c r="H86" s="57"/>
      <c r="I86" s="57"/>
      <c r="J86" s="57"/>
    </row>
    <row r="87" spans="1:10" ht="21.95" customHeight="1">
      <c r="A87" s="57"/>
      <c r="B87" s="29"/>
      <c r="C87" s="57"/>
      <c r="D87" s="57"/>
      <c r="E87" s="57"/>
      <c r="F87" s="57"/>
      <c r="G87" s="57"/>
      <c r="H87" s="57"/>
      <c r="I87" s="57"/>
      <c r="J87" s="57"/>
    </row>
    <row r="88" spans="1:10" ht="21.95" customHeight="1">
      <c r="A88" s="57"/>
      <c r="B88" s="29"/>
      <c r="C88" s="57"/>
      <c r="D88" s="57"/>
      <c r="E88" s="57"/>
      <c r="F88" s="57"/>
      <c r="G88" s="57"/>
      <c r="H88" s="57"/>
      <c r="I88" s="57"/>
      <c r="J88" s="57"/>
    </row>
    <row r="89" spans="1:10" ht="21.95" customHeight="1">
      <c r="A89" s="58" t="s">
        <v>33</v>
      </c>
      <c r="B89" s="29"/>
      <c r="C89" s="57"/>
      <c r="D89" s="57"/>
      <c r="E89" s="57"/>
      <c r="F89" s="57"/>
      <c r="G89" s="57"/>
      <c r="H89" s="57"/>
      <c r="I89" s="57"/>
      <c r="J89" s="57"/>
    </row>
    <row r="90" spans="1:10" ht="21.95" customHeight="1">
      <c r="A90" s="57"/>
      <c r="B90" s="29"/>
      <c r="C90" s="57"/>
      <c r="D90" s="57"/>
      <c r="E90" s="57"/>
      <c r="F90" s="57"/>
      <c r="G90" s="57"/>
      <c r="H90" s="57"/>
      <c r="I90" s="57"/>
      <c r="J90" s="57"/>
    </row>
    <row r="91" spans="1:10" ht="21.95" customHeight="1">
      <c r="A91" s="57"/>
      <c r="B91" s="29"/>
      <c r="C91" s="57"/>
      <c r="D91" s="57"/>
      <c r="E91" s="57"/>
      <c r="F91" s="57"/>
      <c r="G91" s="57"/>
      <c r="H91" s="57"/>
      <c r="I91" s="57"/>
      <c r="J91" s="57"/>
    </row>
    <row r="92" spans="1:10" ht="21.95" customHeight="1">
      <c r="A92" s="57"/>
      <c r="B92" s="29"/>
      <c r="C92" s="57"/>
      <c r="D92" s="57"/>
      <c r="E92" s="57"/>
      <c r="F92" s="57"/>
      <c r="G92" s="57"/>
      <c r="H92" s="57"/>
      <c r="I92" s="57"/>
      <c r="J92" s="57"/>
    </row>
    <row r="93" spans="1:10" ht="21.95" customHeight="1">
      <c r="A93" s="57"/>
      <c r="B93" s="29"/>
      <c r="C93" s="57"/>
      <c r="D93" s="57"/>
      <c r="E93" s="57"/>
      <c r="F93" s="57"/>
      <c r="G93" s="57"/>
      <c r="H93" s="57"/>
      <c r="I93" s="57"/>
      <c r="J93" s="57"/>
    </row>
    <row r="94" spans="1:10" ht="21.95" customHeight="1">
      <c r="A94" s="57"/>
      <c r="B94" s="29"/>
      <c r="C94" s="57"/>
      <c r="D94" s="57"/>
      <c r="E94" s="57"/>
      <c r="F94" s="57"/>
      <c r="G94" s="57"/>
      <c r="H94" s="57"/>
      <c r="I94" s="57"/>
      <c r="J94" s="57"/>
    </row>
    <row r="95" spans="1:10" ht="21.95" customHeight="1">
      <c r="A95" s="57"/>
      <c r="B95" s="29"/>
      <c r="C95" s="57"/>
      <c r="D95" s="57"/>
      <c r="E95" s="57"/>
      <c r="F95" s="57"/>
      <c r="G95" s="57"/>
      <c r="H95" s="57"/>
      <c r="I95" s="57"/>
      <c r="J95" s="57"/>
    </row>
    <row r="96" spans="1:10" ht="21.95" customHeight="1">
      <c r="A96" s="57"/>
      <c r="B96" s="29"/>
      <c r="C96" s="57"/>
      <c r="D96" s="57"/>
      <c r="E96" s="57"/>
      <c r="F96" s="57"/>
      <c r="G96" s="57"/>
      <c r="H96" s="57"/>
      <c r="I96" s="57"/>
      <c r="J96" s="57"/>
    </row>
    <row r="97" spans="1:10" ht="21.95" customHeight="1">
      <c r="A97" s="57"/>
      <c r="B97" s="29"/>
      <c r="C97" s="57"/>
      <c r="D97" s="57"/>
      <c r="E97" s="57"/>
      <c r="F97" s="57"/>
      <c r="G97" s="57"/>
      <c r="H97" s="57"/>
      <c r="I97" s="57"/>
      <c r="J97" s="57"/>
    </row>
    <row r="98" spans="1:10" ht="21.95" customHeight="1">
      <c r="A98" s="57"/>
      <c r="B98" s="29"/>
      <c r="C98" s="57"/>
      <c r="D98" s="57"/>
      <c r="E98" s="57"/>
      <c r="F98" s="57"/>
      <c r="G98" s="57"/>
      <c r="H98" s="57"/>
      <c r="I98" s="57"/>
      <c r="J98" s="57"/>
    </row>
    <row r="99" spans="1:10" ht="21.95" customHeight="1">
      <c r="A99" s="57"/>
      <c r="B99" s="29"/>
      <c r="C99" s="57"/>
      <c r="D99" s="57"/>
      <c r="E99" s="57"/>
      <c r="F99" s="57"/>
      <c r="G99" s="57"/>
      <c r="H99" s="57"/>
      <c r="I99" s="57"/>
      <c r="J99" s="57"/>
    </row>
    <row r="100" spans="1:10" ht="21.95" customHeight="1">
      <c r="A100" s="57"/>
      <c r="B100" s="29"/>
      <c r="C100" s="57"/>
      <c r="D100" s="57"/>
      <c r="E100" s="57"/>
      <c r="F100" s="57"/>
      <c r="G100" s="57"/>
      <c r="H100" s="57"/>
      <c r="I100" s="57"/>
      <c r="J100" s="57"/>
    </row>
    <row r="101" spans="1:10" ht="21.95" customHeight="1">
      <c r="A101" s="57"/>
      <c r="B101" s="29"/>
      <c r="C101" s="57"/>
      <c r="D101" s="57"/>
      <c r="E101" s="57"/>
      <c r="F101" s="57"/>
      <c r="G101" s="57"/>
      <c r="H101" s="57"/>
      <c r="I101" s="57"/>
      <c r="J101" s="57"/>
    </row>
    <row r="102" spans="1:10" ht="21.95" customHeight="1">
      <c r="A102" s="57"/>
      <c r="B102" s="29"/>
      <c r="C102" s="57"/>
      <c r="D102" s="57"/>
      <c r="E102" s="57"/>
      <c r="F102" s="57"/>
      <c r="G102" s="57"/>
      <c r="H102" s="57"/>
      <c r="I102" s="57"/>
      <c r="J102" s="57"/>
    </row>
    <row r="103" spans="1:10" ht="21.95" customHeight="1">
      <c r="A103" s="57"/>
      <c r="B103" s="29"/>
      <c r="C103" s="57"/>
      <c r="D103" s="57"/>
      <c r="E103" s="57"/>
      <c r="F103" s="57"/>
      <c r="G103" s="57"/>
      <c r="H103" s="57"/>
      <c r="I103" s="57"/>
      <c r="J103" s="57"/>
    </row>
    <row r="104" spans="1:10" ht="21.95" customHeight="1">
      <c r="A104" s="57"/>
      <c r="B104" s="29"/>
      <c r="C104" s="57"/>
      <c r="D104" s="57"/>
      <c r="E104" s="57"/>
      <c r="F104" s="57"/>
      <c r="G104" s="57"/>
      <c r="H104" s="57"/>
      <c r="I104" s="57"/>
      <c r="J104" s="57"/>
    </row>
    <row r="105" spans="1:10" ht="21.95" customHeight="1">
      <c r="A105" s="57"/>
      <c r="B105" s="29"/>
      <c r="C105" s="57"/>
      <c r="D105" s="57"/>
      <c r="E105" s="57"/>
      <c r="F105" s="57"/>
      <c r="G105" s="57"/>
      <c r="H105" s="57"/>
      <c r="I105" s="57"/>
      <c r="J105" s="57"/>
    </row>
    <row r="106" spans="1:10" ht="21.95" customHeight="1">
      <c r="A106" s="57"/>
      <c r="B106" s="29"/>
      <c r="C106" s="57"/>
      <c r="D106" s="57"/>
      <c r="E106" s="57"/>
      <c r="F106" s="57"/>
      <c r="G106" s="57"/>
      <c r="H106" s="57"/>
      <c r="I106" s="57"/>
      <c r="J106" s="57"/>
    </row>
    <row r="107" spans="1:10" ht="21.95" customHeight="1">
      <c r="A107" s="57"/>
      <c r="B107" s="29"/>
      <c r="C107" s="57"/>
      <c r="D107" s="57"/>
      <c r="E107" s="57"/>
      <c r="F107" s="57"/>
      <c r="G107" s="57"/>
      <c r="H107" s="57"/>
      <c r="I107" s="57"/>
      <c r="J107" s="57"/>
    </row>
    <row r="108" spans="1:10" ht="21.95" customHeight="1">
      <c r="A108" s="57"/>
      <c r="B108" s="29"/>
      <c r="C108" s="57"/>
      <c r="D108" s="57"/>
      <c r="E108" s="57"/>
      <c r="F108" s="57"/>
      <c r="G108" s="57"/>
      <c r="H108" s="57"/>
      <c r="I108" s="57"/>
      <c r="J108" s="57"/>
    </row>
    <row r="109" spans="1:10" ht="21.95" customHeight="1">
      <c r="A109" s="57"/>
      <c r="B109" s="29"/>
      <c r="C109" s="57"/>
      <c r="D109" s="57"/>
      <c r="E109" s="57"/>
      <c r="F109" s="57"/>
      <c r="G109" s="57"/>
      <c r="H109" s="57"/>
      <c r="I109" s="57"/>
      <c r="J109" s="57"/>
    </row>
    <row r="110" spans="1:10" ht="21.95" customHeight="1">
      <c r="A110" s="57"/>
      <c r="B110" s="29"/>
      <c r="C110" s="57"/>
      <c r="D110" s="57"/>
      <c r="E110" s="57"/>
      <c r="F110" s="57"/>
      <c r="G110" s="57"/>
      <c r="H110" s="57"/>
      <c r="I110" s="57"/>
      <c r="J110" s="57"/>
    </row>
    <row r="111" spans="1:10" ht="21.95" customHeight="1">
      <c r="A111" s="57"/>
      <c r="B111" s="29"/>
      <c r="C111" s="57"/>
      <c r="D111" s="57"/>
      <c r="E111" s="57"/>
      <c r="F111" s="57"/>
      <c r="G111" s="57"/>
      <c r="H111" s="57"/>
      <c r="I111" s="57"/>
      <c r="J111" s="57"/>
    </row>
    <row r="112" spans="1:10" ht="21.95" customHeight="1">
      <c r="A112" s="57"/>
      <c r="B112" s="29"/>
      <c r="C112" s="57"/>
      <c r="D112" s="57"/>
      <c r="E112" s="57"/>
      <c r="F112" s="57"/>
      <c r="G112" s="57"/>
      <c r="H112" s="57"/>
      <c r="I112" s="57"/>
      <c r="J112" s="57"/>
    </row>
    <row r="113" spans="1:10" ht="21.95" customHeight="1">
      <c r="A113" s="57"/>
      <c r="B113" s="29"/>
      <c r="C113" s="57"/>
      <c r="D113" s="57"/>
      <c r="E113" s="57"/>
      <c r="F113" s="57"/>
      <c r="G113" s="57"/>
      <c r="H113" s="57"/>
      <c r="I113" s="57"/>
      <c r="J113" s="57"/>
    </row>
    <row r="114" spans="1:10" ht="21.95" customHeight="1">
      <c r="A114" s="57"/>
      <c r="B114" s="29"/>
      <c r="C114" s="57"/>
      <c r="D114" s="57"/>
      <c r="E114" s="57"/>
      <c r="F114" s="57"/>
      <c r="G114" s="57"/>
      <c r="H114" s="57"/>
      <c r="I114" s="57"/>
      <c r="J114" s="57"/>
    </row>
    <row r="115" spans="1:10" ht="21.95" customHeight="1">
      <c r="A115" s="57"/>
      <c r="B115" s="29"/>
      <c r="C115" s="57"/>
      <c r="D115" s="57"/>
      <c r="E115" s="57"/>
      <c r="F115" s="57"/>
      <c r="G115" s="57"/>
      <c r="H115" s="57"/>
      <c r="I115" s="57"/>
      <c r="J115" s="57"/>
    </row>
    <row r="116" spans="1:10" ht="21.95" customHeight="1">
      <c r="A116" s="57"/>
      <c r="B116" s="29"/>
      <c r="C116" s="57"/>
      <c r="D116" s="57"/>
      <c r="E116" s="57"/>
      <c r="F116" s="57"/>
      <c r="G116" s="57"/>
      <c r="H116" s="57"/>
      <c r="I116" s="57"/>
      <c r="J116" s="57"/>
    </row>
    <row r="117" spans="1:10" ht="21.95" customHeight="1">
      <c r="A117" s="57"/>
      <c r="B117" s="29"/>
      <c r="C117" s="57"/>
      <c r="D117" s="57"/>
      <c r="E117" s="57"/>
      <c r="F117" s="57"/>
      <c r="G117" s="57"/>
      <c r="H117" s="57"/>
      <c r="I117" s="57"/>
      <c r="J117" s="57"/>
    </row>
    <row r="118" spans="1:10" ht="21.95" customHeight="1">
      <c r="A118" s="57"/>
      <c r="B118" s="29"/>
      <c r="C118" s="57"/>
      <c r="D118" s="57"/>
      <c r="E118" s="57"/>
      <c r="F118" s="57"/>
      <c r="G118" s="57"/>
      <c r="H118" s="57"/>
      <c r="I118" s="57"/>
      <c r="J118" s="57"/>
    </row>
    <row r="119" spans="1:10" ht="21.95" customHeight="1">
      <c r="A119" s="57"/>
      <c r="B119" s="29"/>
      <c r="C119" s="57"/>
      <c r="D119" s="57"/>
      <c r="E119" s="57"/>
      <c r="F119" s="57"/>
      <c r="G119" s="57"/>
      <c r="H119" s="57"/>
      <c r="I119" s="57"/>
      <c r="J119" s="57"/>
    </row>
    <row r="120" spans="1:10" ht="21.95" customHeight="1">
      <c r="A120" s="57"/>
      <c r="B120" s="29"/>
      <c r="C120" s="57"/>
      <c r="D120" s="57"/>
      <c r="E120" s="57"/>
      <c r="F120" s="57"/>
      <c r="G120" s="57"/>
      <c r="H120" s="57"/>
      <c r="I120" s="57"/>
      <c r="J120" s="57"/>
    </row>
    <row r="121" spans="1:10" ht="21.95" customHeight="1">
      <c r="A121" s="57"/>
      <c r="B121" s="29"/>
      <c r="C121" s="57"/>
      <c r="D121" s="57"/>
      <c r="E121" s="57"/>
      <c r="F121" s="57"/>
      <c r="G121" s="57"/>
      <c r="H121" s="57"/>
      <c r="I121" s="57"/>
      <c r="J121" s="57"/>
    </row>
    <row r="122" spans="1:10" ht="21.95" customHeight="1">
      <c r="A122" s="57"/>
      <c r="B122" s="29"/>
      <c r="C122" s="57"/>
      <c r="D122" s="57"/>
      <c r="E122" s="57"/>
      <c r="F122" s="57"/>
      <c r="G122" s="57"/>
      <c r="H122" s="57"/>
      <c r="I122" s="57"/>
      <c r="J122" s="57"/>
    </row>
    <row r="123" spans="1:10" ht="21.95" customHeight="1">
      <c r="A123" s="57"/>
      <c r="B123" s="29"/>
      <c r="C123" s="57"/>
      <c r="D123" s="57"/>
      <c r="E123" s="57"/>
      <c r="F123" s="57"/>
      <c r="G123" s="57"/>
      <c r="H123" s="57"/>
      <c r="I123" s="57"/>
      <c r="J123" s="57"/>
    </row>
    <row r="124" spans="1:10" ht="21.95" customHeight="1">
      <c r="A124" s="57"/>
      <c r="B124" s="29"/>
      <c r="C124" s="57"/>
      <c r="D124" s="57"/>
      <c r="E124" s="57"/>
      <c r="F124" s="57"/>
      <c r="G124" s="57"/>
      <c r="H124" s="57"/>
      <c r="I124" s="57"/>
      <c r="J124" s="57"/>
    </row>
    <row r="125" spans="1:10" ht="21.95" customHeight="1">
      <c r="A125" s="57"/>
      <c r="B125" s="29"/>
      <c r="C125" s="57"/>
      <c r="D125" s="57"/>
      <c r="E125" s="57"/>
      <c r="F125" s="57"/>
      <c r="G125" s="57"/>
      <c r="H125" s="57"/>
      <c r="I125" s="57"/>
      <c r="J125" s="57"/>
    </row>
    <row r="126" spans="1:10" ht="21.95" customHeight="1">
      <c r="A126" s="57"/>
      <c r="B126" s="29"/>
      <c r="C126" s="57"/>
      <c r="D126" s="57"/>
      <c r="E126" s="57"/>
      <c r="F126" s="57"/>
      <c r="G126" s="57"/>
      <c r="H126" s="57"/>
      <c r="I126" s="57"/>
      <c r="J126" s="57"/>
    </row>
    <row r="127" spans="1:10" ht="21.95" customHeight="1">
      <c r="A127" s="57"/>
      <c r="B127" s="29"/>
      <c r="C127" s="57"/>
      <c r="D127" s="57"/>
      <c r="E127" s="57"/>
      <c r="F127" s="57"/>
      <c r="G127" s="57"/>
      <c r="H127" s="57"/>
      <c r="I127" s="57"/>
      <c r="J127" s="57"/>
    </row>
    <row r="128" spans="1:10" ht="21.95" customHeight="1">
      <c r="A128" s="57"/>
      <c r="B128" s="29"/>
      <c r="C128" s="57"/>
      <c r="D128" s="57"/>
      <c r="E128" s="57"/>
      <c r="F128" s="57"/>
      <c r="G128" s="57"/>
      <c r="H128" s="57"/>
      <c r="I128" s="57"/>
      <c r="J128" s="57"/>
    </row>
    <row r="129" spans="1:10" ht="21.95" customHeight="1">
      <c r="A129" s="57"/>
      <c r="B129" s="29"/>
      <c r="C129" s="57"/>
      <c r="D129" s="57"/>
      <c r="E129" s="57"/>
      <c r="F129" s="57"/>
      <c r="G129" s="57"/>
      <c r="H129" s="57"/>
      <c r="I129" s="57"/>
      <c r="J129" s="57"/>
    </row>
    <row r="130" spans="1:10" ht="21.95" customHeight="1">
      <c r="A130" s="57"/>
      <c r="B130" s="29"/>
      <c r="C130" s="57"/>
      <c r="D130" s="57"/>
      <c r="E130" s="57"/>
      <c r="F130" s="57"/>
      <c r="G130" s="57"/>
      <c r="H130" s="57"/>
      <c r="I130" s="57"/>
      <c r="J130" s="57"/>
    </row>
    <row r="131" spans="1:10" ht="21.95" customHeight="1">
      <c r="A131" s="57"/>
      <c r="B131" s="29"/>
      <c r="C131" s="57"/>
      <c r="D131" s="57"/>
      <c r="E131" s="57"/>
      <c r="F131" s="57"/>
      <c r="G131" s="57"/>
      <c r="H131" s="57"/>
      <c r="I131" s="57"/>
      <c r="J131" s="57"/>
    </row>
    <row r="132" spans="1:10" ht="21.95" customHeight="1">
      <c r="A132" s="57"/>
      <c r="B132" s="29"/>
      <c r="C132" s="57"/>
      <c r="D132" s="57"/>
      <c r="E132" s="57"/>
      <c r="F132" s="57"/>
      <c r="G132" s="57"/>
      <c r="H132" s="57"/>
      <c r="I132" s="57"/>
      <c r="J132" s="57"/>
    </row>
  </sheetData>
  <mergeCells count="18">
    <mergeCell ref="A50:I50"/>
    <mergeCell ref="C52:E52"/>
    <mergeCell ref="G52:I52"/>
    <mergeCell ref="C53:E53"/>
    <mergeCell ref="G53:I53"/>
    <mergeCell ref="A49:I4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6:I46"/>
    <mergeCell ref="A47:I47"/>
    <mergeCell ref="A48:I48"/>
  </mergeCells>
  <pageMargins left="0.8" right="0.4" top="0.9" bottom="0.5" header="0.35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35"/>
  <sheetViews>
    <sheetView topLeftCell="A7" zoomScale="85" zoomScaleNormal="85" zoomScaleSheetLayoutView="85" workbookViewId="0">
      <selection activeCell="N20" sqref="N20"/>
    </sheetView>
  </sheetViews>
  <sheetFormatPr defaultColWidth="9.140625" defaultRowHeight="21.95" customHeight="1"/>
  <cols>
    <col min="1" max="1" width="43" style="15" customWidth="1"/>
    <col min="2" max="2" width="6.140625" style="15" bestFit="1" customWidth="1"/>
    <col min="3" max="3" width="1.140625" style="15" customWidth="1"/>
    <col min="4" max="4" width="12.42578125" style="15" bestFit="1" customWidth="1"/>
    <col min="5" max="5" width="1.140625" style="94" customWidth="1"/>
    <col min="6" max="6" width="10.85546875" style="15" customWidth="1"/>
    <col min="7" max="7" width="1.140625" style="94" customWidth="1"/>
    <col min="8" max="8" width="10.85546875" style="15" customWidth="1"/>
    <col min="9" max="9" width="1.140625" style="94" customWidth="1"/>
    <col min="10" max="10" width="10.85546875" style="15" customWidth="1"/>
    <col min="11" max="11" width="1.140625" style="15" customWidth="1"/>
    <col min="12" max="12" width="10.85546875" style="94" customWidth="1"/>
    <col min="13" max="13" width="1.140625" style="94" customWidth="1"/>
    <col min="14" max="14" width="10.85546875" style="15" customWidth="1"/>
    <col min="15" max="15" width="1.140625" style="94" customWidth="1"/>
    <col min="16" max="16" width="10.85546875" style="15" customWidth="1"/>
    <col min="17" max="17" width="1.140625" style="94" customWidth="1"/>
    <col min="18" max="18" width="12.140625" style="15" bestFit="1" customWidth="1"/>
    <col min="19" max="19" width="1.140625" style="15" customWidth="1"/>
    <col min="20" max="20" width="11.28515625" style="15" bestFit="1" customWidth="1"/>
    <col min="21" max="21" width="1.42578125" style="15" customWidth="1"/>
    <col min="22" max="22" width="12.140625" style="15" bestFit="1" customWidth="1"/>
    <col min="23" max="16384" width="9.140625" style="15"/>
  </cols>
  <sheetData>
    <row r="1" spans="1:32" ht="22.9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</row>
    <row r="2" spans="1:32" ht="22.9" customHeight="1">
      <c r="A2" s="233" t="s">
        <v>249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</row>
    <row r="3" spans="1:32" ht="22.9" customHeight="1">
      <c r="A3" s="233" t="s">
        <v>181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</row>
    <row r="4" spans="1:32" ht="22.9" customHeight="1">
      <c r="A4" s="226" t="s">
        <v>70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32" ht="22.9" customHeight="1">
      <c r="A5" s="234" t="s">
        <v>71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32" ht="9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32" s="61" customFormat="1" ht="20.45" customHeight="1">
      <c r="B7" s="62"/>
      <c r="C7" s="63"/>
      <c r="D7" s="229" t="s">
        <v>100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</row>
    <row r="8" spans="1:32" s="61" customFormat="1" ht="20.45" customHeight="1">
      <c r="B8" s="62"/>
      <c r="D8" s="64" t="s">
        <v>101</v>
      </c>
      <c r="E8" s="65"/>
      <c r="F8" s="64" t="s">
        <v>102</v>
      </c>
      <c r="G8" s="64"/>
      <c r="H8" s="229" t="s">
        <v>64</v>
      </c>
      <c r="I8" s="229"/>
      <c r="J8" s="229"/>
      <c r="K8" s="64"/>
      <c r="L8" s="230" t="s">
        <v>244</v>
      </c>
      <c r="M8" s="230"/>
      <c r="N8" s="230"/>
      <c r="O8" s="230"/>
      <c r="P8" s="230"/>
      <c r="Q8" s="66"/>
      <c r="R8" s="67" t="s">
        <v>103</v>
      </c>
      <c r="S8" s="64"/>
      <c r="T8" s="64" t="s">
        <v>104</v>
      </c>
      <c r="U8" s="64"/>
      <c r="V8" s="64" t="s">
        <v>105</v>
      </c>
    </row>
    <row r="9" spans="1:32" s="61" customFormat="1" ht="20.45" customHeight="1">
      <c r="D9" s="64" t="s">
        <v>106</v>
      </c>
      <c r="E9" s="65"/>
      <c r="F9" s="62" t="s">
        <v>107</v>
      </c>
      <c r="G9" s="64"/>
      <c r="H9" s="68" t="s">
        <v>65</v>
      </c>
      <c r="I9" s="64"/>
      <c r="J9" s="62" t="s">
        <v>67</v>
      </c>
      <c r="L9" s="231" t="s">
        <v>108</v>
      </c>
      <c r="M9" s="231"/>
      <c r="N9" s="231"/>
      <c r="O9" s="231"/>
      <c r="P9" s="69" t="s">
        <v>109</v>
      </c>
      <c r="Q9" s="66"/>
      <c r="R9" s="64" t="s">
        <v>110</v>
      </c>
      <c r="S9" s="64"/>
      <c r="T9" s="64" t="s">
        <v>111</v>
      </c>
      <c r="U9" s="64"/>
      <c r="V9" s="71" t="s">
        <v>248</v>
      </c>
    </row>
    <row r="10" spans="1:32" s="61" customFormat="1" ht="20.45" customHeight="1">
      <c r="B10" s="63"/>
      <c r="G10" s="64"/>
      <c r="H10" s="70" t="s">
        <v>112</v>
      </c>
      <c r="K10" s="64"/>
      <c r="L10" s="62" t="s">
        <v>113</v>
      </c>
      <c r="M10" s="64"/>
      <c r="N10" s="62" t="s">
        <v>114</v>
      </c>
      <c r="O10" s="64"/>
      <c r="P10" s="69" t="s">
        <v>115</v>
      </c>
      <c r="Q10" s="64"/>
      <c r="R10" s="62" t="s">
        <v>116</v>
      </c>
      <c r="S10" s="63"/>
      <c r="T10" s="64"/>
      <c r="U10" s="64"/>
      <c r="V10" s="69" t="s">
        <v>117</v>
      </c>
    </row>
    <row r="11" spans="1:32" s="61" customFormat="1" ht="20.45" customHeight="1">
      <c r="B11" s="63"/>
      <c r="C11" s="63"/>
      <c r="D11" s="63"/>
      <c r="E11" s="63"/>
      <c r="F11" s="63"/>
      <c r="G11" s="63"/>
      <c r="H11" s="70" t="s">
        <v>118</v>
      </c>
      <c r="I11" s="70"/>
      <c r="J11" s="62"/>
      <c r="K11" s="63"/>
      <c r="L11" s="62" t="s">
        <v>119</v>
      </c>
      <c r="M11" s="63"/>
      <c r="N11" s="62" t="s">
        <v>120</v>
      </c>
      <c r="O11" s="63"/>
      <c r="P11" s="69" t="s">
        <v>248</v>
      </c>
      <c r="Q11" s="63"/>
      <c r="R11" s="62" t="s">
        <v>121</v>
      </c>
      <c r="S11" s="63"/>
      <c r="T11" s="71"/>
      <c r="U11" s="63"/>
    </row>
    <row r="12" spans="1:32" s="61" customFormat="1" ht="20.45" customHeight="1">
      <c r="B12" s="63"/>
      <c r="C12" s="63"/>
      <c r="D12" s="62"/>
      <c r="E12" s="63"/>
      <c r="F12" s="62"/>
      <c r="G12" s="62"/>
      <c r="I12" s="70"/>
      <c r="J12" s="64"/>
      <c r="K12" s="63"/>
      <c r="L12" s="62" t="s">
        <v>122</v>
      </c>
      <c r="M12" s="63"/>
      <c r="N12" s="64" t="s">
        <v>123</v>
      </c>
      <c r="O12" s="63"/>
      <c r="P12" s="67" t="s">
        <v>117</v>
      </c>
      <c r="Q12" s="63"/>
    </row>
    <row r="13" spans="1:32" s="72" customFormat="1" ht="20.45" customHeight="1">
      <c r="B13" s="63"/>
      <c r="C13" s="62"/>
      <c r="D13" s="64"/>
      <c r="E13" s="64"/>
      <c r="F13" s="64"/>
      <c r="G13" s="64"/>
      <c r="H13" s="70"/>
      <c r="I13" s="70"/>
      <c r="J13" s="64"/>
      <c r="K13" s="64"/>
      <c r="L13" s="64" t="s">
        <v>124</v>
      </c>
      <c r="M13" s="64"/>
      <c r="N13" s="67"/>
      <c r="O13" s="64"/>
      <c r="P13" s="67"/>
      <c r="Q13" s="64"/>
      <c r="R13" s="64"/>
      <c r="S13" s="64"/>
      <c r="T13" s="64"/>
      <c r="U13" s="64"/>
      <c r="V13" s="67"/>
    </row>
    <row r="14" spans="1:32" s="72" customFormat="1" ht="8.4499999999999993" customHeight="1">
      <c r="B14" s="63"/>
      <c r="C14" s="62"/>
      <c r="D14" s="64"/>
      <c r="E14" s="64"/>
      <c r="F14" s="64"/>
      <c r="G14" s="64"/>
      <c r="H14" s="70"/>
      <c r="I14" s="70"/>
      <c r="J14" s="64"/>
      <c r="K14" s="64"/>
      <c r="L14" s="64"/>
      <c r="M14" s="64"/>
      <c r="N14" s="67"/>
      <c r="O14" s="64"/>
      <c r="P14" s="67"/>
      <c r="Q14" s="64"/>
      <c r="R14" s="64"/>
      <c r="S14" s="64"/>
      <c r="T14" s="64"/>
      <c r="U14" s="64"/>
      <c r="V14" s="67"/>
    </row>
    <row r="15" spans="1:32" s="61" customFormat="1" ht="20.45" customHeight="1">
      <c r="A15" s="73" t="s">
        <v>185</v>
      </c>
      <c r="B15" s="63"/>
      <c r="C15" s="74"/>
      <c r="D15" s="75">
        <v>1066593</v>
      </c>
      <c r="E15" s="75"/>
      <c r="F15" s="75">
        <v>98127</v>
      </c>
      <c r="G15" s="76"/>
      <c r="H15" s="75">
        <v>49702</v>
      </c>
      <c r="I15" s="76"/>
      <c r="J15" s="75">
        <v>755669</v>
      </c>
      <c r="K15" s="77"/>
      <c r="L15" s="75">
        <v>22390</v>
      </c>
      <c r="M15" s="77"/>
      <c r="N15" s="75">
        <v>65924</v>
      </c>
      <c r="O15" s="77"/>
      <c r="P15" s="75">
        <v>88314</v>
      </c>
      <c r="Q15" s="77"/>
      <c r="R15" s="75">
        <v>2058405</v>
      </c>
      <c r="S15" s="77"/>
      <c r="T15" s="75">
        <v>956526</v>
      </c>
      <c r="U15" s="77"/>
      <c r="V15" s="75">
        <v>3014931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</row>
    <row r="16" spans="1:32" s="61" customFormat="1" ht="20.45" customHeight="1">
      <c r="A16" s="20" t="s">
        <v>125</v>
      </c>
      <c r="B16" s="63"/>
      <c r="C16" s="74"/>
      <c r="D16" s="192" t="s">
        <v>207</v>
      </c>
      <c r="E16" s="80"/>
      <c r="F16" s="192" t="s">
        <v>207</v>
      </c>
      <c r="G16" s="80"/>
      <c r="H16" s="192" t="s">
        <v>207</v>
      </c>
      <c r="I16" s="81"/>
      <c r="J16" s="82">
        <v>-112469</v>
      </c>
      <c r="K16" s="77"/>
      <c r="L16" s="192" t="s">
        <v>207</v>
      </c>
      <c r="M16" s="77"/>
      <c r="N16" s="82">
        <v>0</v>
      </c>
      <c r="O16" s="77"/>
      <c r="P16" s="82">
        <v>0</v>
      </c>
      <c r="Q16" s="77"/>
      <c r="R16" s="82">
        <v>-112469</v>
      </c>
      <c r="S16" s="77"/>
      <c r="T16" s="82">
        <v>-40069</v>
      </c>
      <c r="U16" s="77"/>
      <c r="V16" s="83">
        <f>SUM(R16:T16)</f>
        <v>-152538</v>
      </c>
      <c r="W16" s="79"/>
      <c r="X16" s="79"/>
      <c r="Y16" s="79"/>
      <c r="Z16" s="79"/>
      <c r="AA16" s="79"/>
      <c r="AB16" s="79"/>
      <c r="AC16" s="79"/>
      <c r="AD16" s="79"/>
      <c r="AE16" s="79"/>
      <c r="AF16" s="79"/>
    </row>
    <row r="17" spans="1:32" s="61" customFormat="1" ht="20.45" customHeight="1">
      <c r="A17" s="84" t="s">
        <v>126</v>
      </c>
      <c r="B17" s="63"/>
      <c r="C17" s="74"/>
      <c r="D17" s="193" t="s">
        <v>207</v>
      </c>
      <c r="E17" s="80"/>
      <c r="F17" s="193" t="s">
        <v>207</v>
      </c>
      <c r="G17" s="80"/>
      <c r="H17" s="193" t="s">
        <v>207</v>
      </c>
      <c r="I17" s="81"/>
      <c r="J17" s="193" t="s">
        <v>207</v>
      </c>
      <c r="K17" s="77"/>
      <c r="L17" s="193" t="s">
        <v>207</v>
      </c>
      <c r="M17" s="77"/>
      <c r="N17" s="85">
        <v>-166827</v>
      </c>
      <c r="O17" s="77"/>
      <c r="P17" s="85">
        <v>-166827</v>
      </c>
      <c r="Q17" s="77"/>
      <c r="R17" s="85">
        <v>-166827</v>
      </c>
      <c r="S17" s="77"/>
      <c r="T17" s="85">
        <v>-25486</v>
      </c>
      <c r="U17" s="77"/>
      <c r="V17" s="86">
        <f>SUM(R17:T17)</f>
        <v>-192313</v>
      </c>
      <c r="W17" s="79"/>
      <c r="X17" s="79"/>
      <c r="Y17" s="79"/>
      <c r="Z17" s="79"/>
      <c r="AA17" s="79"/>
      <c r="AB17" s="79"/>
      <c r="AC17" s="79"/>
      <c r="AD17" s="79"/>
      <c r="AE17" s="79"/>
      <c r="AF17" s="79"/>
    </row>
    <row r="18" spans="1:32" s="87" customFormat="1" ht="20.45" customHeight="1">
      <c r="A18" s="20" t="s">
        <v>92</v>
      </c>
      <c r="B18" s="63"/>
      <c r="C18" s="79"/>
      <c r="D18" s="159" t="s">
        <v>207</v>
      </c>
      <c r="E18" s="80"/>
      <c r="F18" s="159" t="s">
        <v>207</v>
      </c>
      <c r="G18" s="80"/>
      <c r="H18" s="159" t="s">
        <v>207</v>
      </c>
      <c r="I18" s="81"/>
      <c r="J18" s="78">
        <v>-112469</v>
      </c>
      <c r="K18" s="77"/>
      <c r="L18" s="159" t="s">
        <v>207</v>
      </c>
      <c r="M18" s="77"/>
      <c r="N18" s="78">
        <v>-166827</v>
      </c>
      <c r="O18" s="77"/>
      <c r="P18" s="78">
        <v>-166827</v>
      </c>
      <c r="Q18" s="77"/>
      <c r="R18" s="78">
        <v>-279296</v>
      </c>
      <c r="S18" s="77"/>
      <c r="T18" s="78">
        <v>-65555</v>
      </c>
      <c r="U18" s="77"/>
      <c r="V18" s="77">
        <f>SUM(V16:V17)</f>
        <v>-344851</v>
      </c>
      <c r="Z18" s="88"/>
    </row>
    <row r="19" spans="1:32" s="87" customFormat="1" ht="20.45" customHeight="1" thickBot="1">
      <c r="A19" s="90" t="s">
        <v>183</v>
      </c>
      <c r="B19" s="63"/>
      <c r="C19" s="74"/>
      <c r="D19" s="91">
        <f>SUM(D18:D18)+D15</f>
        <v>1066593</v>
      </c>
      <c r="E19" s="77"/>
      <c r="F19" s="91">
        <f>SUM(F18:F18)+F15</f>
        <v>98127</v>
      </c>
      <c r="G19" s="77"/>
      <c r="H19" s="91">
        <f>SUM(H18:H18)+H15</f>
        <v>49702</v>
      </c>
      <c r="I19" s="77"/>
      <c r="J19" s="91">
        <f>SUM(J18:J18)+J15</f>
        <v>643200</v>
      </c>
      <c r="K19" s="77"/>
      <c r="L19" s="91">
        <f>SUM(L18:L18)+L15</f>
        <v>22390</v>
      </c>
      <c r="M19" s="77"/>
      <c r="N19" s="92">
        <f>N15+N18</f>
        <v>-100903</v>
      </c>
      <c r="O19" s="77"/>
      <c r="P19" s="91">
        <f>SUM(P18:P18)+P15</f>
        <v>-78513</v>
      </c>
      <c r="Q19" s="77"/>
      <c r="R19" s="91">
        <f>SUM(R18:R18)+R15</f>
        <v>1779109</v>
      </c>
      <c r="S19" s="77"/>
      <c r="T19" s="91">
        <f>SUM(T18:T18)+T15</f>
        <v>890971</v>
      </c>
      <c r="U19" s="77"/>
      <c r="V19" s="91">
        <f>SUM(V18:V18)+V15</f>
        <v>2670080</v>
      </c>
      <c r="Z19" s="88"/>
    </row>
    <row r="20" spans="1:32" s="72" customFormat="1" ht="8.4499999999999993" customHeight="1" thickTop="1">
      <c r="B20" s="63"/>
      <c r="C20" s="62"/>
      <c r="D20" s="64"/>
      <c r="E20" s="64"/>
      <c r="F20" s="64"/>
      <c r="G20" s="64"/>
      <c r="H20" s="70"/>
      <c r="I20" s="70"/>
      <c r="J20" s="64"/>
      <c r="K20" s="64"/>
      <c r="L20" s="64"/>
      <c r="M20" s="64"/>
      <c r="N20" s="67"/>
      <c r="O20" s="64"/>
      <c r="P20" s="67"/>
      <c r="Q20" s="64"/>
      <c r="R20" s="64"/>
      <c r="S20" s="64"/>
      <c r="T20" s="64"/>
      <c r="U20" s="64"/>
      <c r="V20" s="67"/>
    </row>
    <row r="21" spans="1:32" s="61" customFormat="1" ht="20.45" customHeight="1">
      <c r="A21" s="73" t="s">
        <v>202</v>
      </c>
      <c r="B21" s="89"/>
      <c r="C21" s="74"/>
      <c r="D21" s="160">
        <v>1066596</v>
      </c>
      <c r="E21" s="160"/>
      <c r="F21" s="160">
        <v>98130</v>
      </c>
      <c r="G21" s="163"/>
      <c r="H21" s="160">
        <v>49702</v>
      </c>
      <c r="I21" s="163"/>
      <c r="J21" s="160">
        <v>405206</v>
      </c>
      <c r="K21" s="163"/>
      <c r="L21" s="160">
        <v>22390</v>
      </c>
      <c r="M21" s="163"/>
      <c r="N21" s="160">
        <v>-78667</v>
      </c>
      <c r="O21" s="163"/>
      <c r="P21" s="160">
        <v>-56277</v>
      </c>
      <c r="Q21" s="163"/>
      <c r="R21" s="160">
        <v>1563357</v>
      </c>
      <c r="S21" s="163"/>
      <c r="T21" s="160">
        <v>874547</v>
      </c>
      <c r="U21" s="163"/>
      <c r="V21" s="160">
        <v>2437904</v>
      </c>
      <c r="W21" s="79"/>
      <c r="X21" s="79"/>
      <c r="Y21" s="79"/>
      <c r="Z21" s="79"/>
      <c r="AA21" s="79"/>
      <c r="AB21" s="79"/>
      <c r="AC21" s="79"/>
      <c r="AD21" s="79"/>
      <c r="AE21" s="79"/>
      <c r="AF21" s="79"/>
    </row>
    <row r="22" spans="1:32" s="61" customFormat="1" ht="20.45" customHeight="1">
      <c r="A22" s="20" t="s">
        <v>125</v>
      </c>
      <c r="B22" s="63"/>
      <c r="C22" s="74"/>
      <c r="D22" s="192" t="s">
        <v>207</v>
      </c>
      <c r="E22" s="166"/>
      <c r="F22" s="192" t="s">
        <v>207</v>
      </c>
      <c r="G22" s="166"/>
      <c r="H22" s="192" t="s">
        <v>207</v>
      </c>
      <c r="I22" s="163"/>
      <c r="J22" s="165">
        <v>-40363</v>
      </c>
      <c r="K22" s="163"/>
      <c r="L22" s="192" t="s">
        <v>207</v>
      </c>
      <c r="M22" s="163"/>
      <c r="N22" s="192" t="s">
        <v>207</v>
      </c>
      <c r="O22" s="163"/>
      <c r="P22" s="192" t="s">
        <v>207</v>
      </c>
      <c r="Q22" s="163"/>
      <c r="R22" s="165">
        <f>SUM(D22:J22,P22)</f>
        <v>-40363</v>
      </c>
      <c r="S22" s="163"/>
      <c r="T22" s="165">
        <v>-24900</v>
      </c>
      <c r="U22" s="163"/>
      <c r="V22" s="165">
        <f>SUM(R22:T22)</f>
        <v>-65263</v>
      </c>
      <c r="W22" s="79"/>
      <c r="X22" s="79"/>
      <c r="Y22" s="79"/>
      <c r="Z22" s="79"/>
      <c r="AA22" s="79"/>
      <c r="AB22" s="79"/>
      <c r="AC22" s="79"/>
      <c r="AD22" s="79"/>
      <c r="AE22" s="79"/>
      <c r="AF22" s="79"/>
    </row>
    <row r="23" spans="1:32" s="61" customFormat="1" ht="20.45" customHeight="1">
      <c r="A23" s="84" t="s">
        <v>241</v>
      </c>
      <c r="B23" s="93"/>
      <c r="C23" s="74"/>
      <c r="D23" s="193" t="s">
        <v>207</v>
      </c>
      <c r="E23" s="166"/>
      <c r="F23" s="193" t="s">
        <v>207</v>
      </c>
      <c r="G23" s="166"/>
      <c r="H23" s="193" t="s">
        <v>207</v>
      </c>
      <c r="I23" s="163"/>
      <c r="J23" s="193" t="s">
        <v>207</v>
      </c>
      <c r="K23" s="163"/>
      <c r="L23" s="193" t="s">
        <v>207</v>
      </c>
      <c r="M23" s="163"/>
      <c r="N23" s="162">
        <v>-2358</v>
      </c>
      <c r="O23" s="163"/>
      <c r="P23" s="162">
        <v>-2358</v>
      </c>
      <c r="Q23" s="163"/>
      <c r="R23" s="162">
        <f>SUM(D23:J23,P23)</f>
        <v>-2358</v>
      </c>
      <c r="S23" s="163"/>
      <c r="T23" s="162">
        <v>319</v>
      </c>
      <c r="U23" s="163"/>
      <c r="V23" s="162">
        <f>SUM(R23:T23)</f>
        <v>-2039</v>
      </c>
      <c r="W23" s="79"/>
      <c r="X23" s="79"/>
      <c r="Y23" s="79"/>
      <c r="Z23" s="79"/>
      <c r="AA23" s="79"/>
      <c r="AB23" s="79"/>
      <c r="AC23" s="79"/>
      <c r="AD23" s="79"/>
      <c r="AE23" s="79"/>
      <c r="AF23" s="79"/>
    </row>
    <row r="24" spans="1:32" s="61" customFormat="1" ht="20.45" customHeight="1">
      <c r="A24" s="20" t="s">
        <v>92</v>
      </c>
      <c r="B24" s="93"/>
      <c r="C24" s="74"/>
      <c r="D24" s="159" t="s">
        <v>207</v>
      </c>
      <c r="E24" s="166"/>
      <c r="F24" s="159" t="s">
        <v>207</v>
      </c>
      <c r="G24" s="166"/>
      <c r="H24" s="159" t="s">
        <v>207</v>
      </c>
      <c r="I24" s="163"/>
      <c r="J24" s="163">
        <f>SUM(J22:J23)</f>
        <v>-40363</v>
      </c>
      <c r="K24" s="167"/>
      <c r="L24" s="159" t="s">
        <v>207</v>
      </c>
      <c r="M24" s="163"/>
      <c r="N24" s="163">
        <f>SUM(N22:N23)</f>
        <v>-2358</v>
      </c>
      <c r="O24" s="163"/>
      <c r="P24" s="163">
        <f>SUM(P23:P23)</f>
        <v>-2358</v>
      </c>
      <c r="Q24" s="163"/>
      <c r="R24" s="163">
        <f>SUM(R22:R23)</f>
        <v>-42721</v>
      </c>
      <c r="S24" s="163"/>
      <c r="T24" s="163">
        <f>SUM(T22:T23)</f>
        <v>-24581</v>
      </c>
      <c r="U24" s="163"/>
      <c r="V24" s="163">
        <f>SUM(R24:T24)</f>
        <v>-67302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</row>
    <row r="25" spans="1:32" s="87" customFormat="1" ht="20.45" customHeight="1" thickBot="1">
      <c r="A25" s="90" t="s">
        <v>182</v>
      </c>
      <c r="B25" s="74"/>
      <c r="C25" s="74"/>
      <c r="D25" s="164">
        <f>SUM(D21:D21,D24:D24)</f>
        <v>1066596</v>
      </c>
      <c r="E25" s="163"/>
      <c r="F25" s="164">
        <f>SUM(F21:F21,F24:F24)</f>
        <v>98130</v>
      </c>
      <c r="G25" s="163"/>
      <c r="H25" s="164">
        <f>SUM(H21:H21,H24:H24)</f>
        <v>49702</v>
      </c>
      <c r="I25" s="163"/>
      <c r="J25" s="164">
        <f>SUM(J21:J21,J24:J24)</f>
        <v>364843</v>
      </c>
      <c r="K25" s="163"/>
      <c r="L25" s="164">
        <f>SUM(L21:L21,L24:L24)</f>
        <v>22390</v>
      </c>
      <c r="M25" s="163"/>
      <c r="N25" s="164">
        <f>SUM(N21:N21,N24:N24)</f>
        <v>-81025</v>
      </c>
      <c r="O25" s="163"/>
      <c r="P25" s="164">
        <f>SUM(P21:P21,P24:P24)</f>
        <v>-58635</v>
      </c>
      <c r="Q25" s="163"/>
      <c r="R25" s="164">
        <f>SUM(R21:R21,R24:R24)</f>
        <v>1520636</v>
      </c>
      <c r="S25" s="163"/>
      <c r="T25" s="164">
        <f>SUM(T21:T21,T24:T24)</f>
        <v>849966</v>
      </c>
      <c r="U25" s="163"/>
      <c r="V25" s="164">
        <f>SUM(V21:V21,V24:V24)</f>
        <v>2370602</v>
      </c>
      <c r="Z25" s="88"/>
    </row>
    <row r="26" spans="1:32" ht="16.149999999999999" customHeight="1" thickTop="1"/>
    <row r="27" spans="1:32" ht="12.75" customHeight="1"/>
    <row r="28" spans="1:32" ht="15" customHeight="1"/>
    <row r="29" spans="1:32" ht="15" customHeight="1"/>
    <row r="30" spans="1:32" ht="16.149999999999999" customHeight="1"/>
    <row r="31" spans="1:32" ht="16.149999999999999" customHeight="1"/>
    <row r="32" spans="1:32" ht="16.7" customHeight="1"/>
    <row r="33" spans="1:8" ht="16.149999999999999" customHeight="1"/>
    <row r="34" spans="1:8" ht="17.25" customHeight="1"/>
    <row r="35" spans="1:8" ht="21.95" customHeight="1">
      <c r="A35" s="232" t="s">
        <v>33</v>
      </c>
      <c r="B35" s="232"/>
      <c r="C35" s="232"/>
      <c r="D35" s="232"/>
      <c r="E35" s="232"/>
      <c r="F35" s="232"/>
      <c r="G35" s="232"/>
      <c r="H35" s="232"/>
    </row>
  </sheetData>
  <mergeCells count="10">
    <mergeCell ref="H8:J8"/>
    <mergeCell ref="L8:P8"/>
    <mergeCell ref="L9:O9"/>
    <mergeCell ref="A35:H35"/>
    <mergeCell ref="A1:V1"/>
    <mergeCell ref="A2:V2"/>
    <mergeCell ref="A3:V3"/>
    <mergeCell ref="A4:V4"/>
    <mergeCell ref="A5:V5"/>
    <mergeCell ref="D7:V7"/>
  </mergeCells>
  <pageMargins left="0.8" right="0.4" top="0.9" bottom="0.5" header="0.6" footer="0.3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37"/>
  <sheetViews>
    <sheetView zoomScale="85" zoomScaleNormal="85" zoomScaleSheetLayoutView="85" workbookViewId="0">
      <selection activeCell="A4" sqref="A4:P4"/>
    </sheetView>
  </sheetViews>
  <sheetFormatPr defaultColWidth="9.140625" defaultRowHeight="21.95" customHeight="1"/>
  <cols>
    <col min="1" max="1" width="54.140625" style="15" customWidth="1"/>
    <col min="2" max="2" width="6.85546875" style="15" customWidth="1"/>
    <col min="3" max="3" width="1.140625" style="15" customWidth="1"/>
    <col min="4" max="4" width="16.85546875" style="15" customWidth="1"/>
    <col min="5" max="5" width="1.140625" style="94" customWidth="1"/>
    <col min="6" max="6" width="14.7109375" style="15" customWidth="1"/>
    <col min="7" max="7" width="1.140625" style="94" customWidth="1"/>
    <col min="8" max="8" width="14.7109375" style="15" customWidth="1"/>
    <col min="9" max="9" width="1.85546875" style="94" customWidth="1"/>
    <col min="10" max="10" width="13.42578125" style="15" bestFit="1" customWidth="1"/>
    <col min="11" max="11" width="1.140625" style="94" customWidth="1"/>
    <col min="12" max="12" width="19" style="15" customWidth="1"/>
    <col min="13" max="13" width="1.140625" style="94" customWidth="1"/>
    <col min="14" max="14" width="14.7109375" style="15" customWidth="1"/>
    <col min="15" max="15" width="1.140625" style="94" customWidth="1"/>
    <col min="16" max="16" width="14.7109375" style="94" customWidth="1"/>
    <col min="17" max="17" width="1.140625" style="94" customWidth="1"/>
    <col min="18" max="16384" width="9.140625" style="15"/>
  </cols>
  <sheetData>
    <row r="1" spans="1:23" ht="21.9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16"/>
      <c r="R1" s="16"/>
      <c r="S1" s="16"/>
      <c r="T1" s="16"/>
      <c r="U1" s="16"/>
      <c r="V1" s="16"/>
      <c r="W1" s="16"/>
    </row>
    <row r="2" spans="1:23" ht="21.95" customHeight="1">
      <c r="A2" s="233" t="s">
        <v>250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16"/>
      <c r="R2" s="16"/>
      <c r="S2" s="16"/>
      <c r="T2" s="16"/>
      <c r="U2" s="16"/>
      <c r="V2" s="16"/>
      <c r="W2" s="16"/>
    </row>
    <row r="3" spans="1:23" ht="21.95" customHeight="1">
      <c r="A3" s="233" t="s">
        <v>181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16"/>
      <c r="R3" s="16"/>
      <c r="S3" s="16"/>
      <c r="T3" s="16"/>
      <c r="U3" s="16"/>
      <c r="V3" s="16"/>
      <c r="W3" s="16"/>
    </row>
    <row r="4" spans="1:23" ht="21.95" customHeight="1">
      <c r="A4" s="236" t="s">
        <v>70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16"/>
      <c r="R4" s="16"/>
      <c r="S4" s="16"/>
      <c r="T4" s="16"/>
      <c r="U4" s="16"/>
      <c r="V4" s="16"/>
      <c r="W4" s="16"/>
    </row>
    <row r="5" spans="1:23" ht="21.95" customHeight="1">
      <c r="A5" s="237" t="s">
        <v>71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65"/>
      <c r="R5" s="65"/>
      <c r="S5" s="65"/>
      <c r="T5" s="65"/>
      <c r="U5" s="65"/>
      <c r="V5" s="65"/>
      <c r="W5" s="65"/>
    </row>
    <row r="6" spans="1:23" ht="9" customHeight="1">
      <c r="A6" s="107"/>
      <c r="B6" s="107"/>
      <c r="C6" s="107"/>
      <c r="E6" s="15"/>
      <c r="G6" s="15"/>
      <c r="I6" s="15"/>
      <c r="K6" s="15"/>
      <c r="M6" s="15"/>
      <c r="O6" s="15"/>
      <c r="P6" s="15"/>
      <c r="Q6" s="108"/>
    </row>
    <row r="7" spans="1:23" s="112" customFormat="1" ht="20.45" customHeight="1">
      <c r="A7" s="109"/>
      <c r="B7" s="110"/>
      <c r="C7" s="109"/>
      <c r="D7" s="235" t="s">
        <v>127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111"/>
    </row>
    <row r="8" spans="1:23" s="112" customFormat="1" ht="20.45" customHeight="1">
      <c r="B8" s="113"/>
      <c r="C8" s="238" t="s">
        <v>101</v>
      </c>
      <c r="D8" s="238"/>
      <c r="E8" s="238"/>
      <c r="F8" s="114" t="s">
        <v>102</v>
      </c>
      <c r="G8" s="115"/>
      <c r="H8" s="239" t="s">
        <v>64</v>
      </c>
      <c r="I8" s="239"/>
      <c r="J8" s="239"/>
      <c r="K8" s="116"/>
      <c r="L8" s="239" t="s">
        <v>244</v>
      </c>
      <c r="M8" s="239"/>
      <c r="N8" s="239"/>
      <c r="O8" s="212"/>
      <c r="P8" s="110" t="s">
        <v>105</v>
      </c>
      <c r="Q8" s="117"/>
    </row>
    <row r="9" spans="1:23" s="112" customFormat="1" ht="20.45" customHeight="1">
      <c r="A9" s="118" t="s">
        <v>40</v>
      </c>
      <c r="B9" s="118"/>
      <c r="C9" s="118"/>
      <c r="D9" s="114" t="s">
        <v>106</v>
      </c>
      <c r="E9" s="119"/>
      <c r="F9" s="110" t="s">
        <v>128</v>
      </c>
      <c r="G9" s="115"/>
      <c r="H9" s="120" t="s">
        <v>65</v>
      </c>
      <c r="I9" s="114"/>
      <c r="J9" s="110" t="s">
        <v>67</v>
      </c>
      <c r="K9" s="114"/>
      <c r="L9" s="110" t="s">
        <v>129</v>
      </c>
      <c r="M9" s="110"/>
      <c r="N9" s="110" t="s">
        <v>109</v>
      </c>
      <c r="O9" s="210"/>
      <c r="P9" s="110" t="s">
        <v>251</v>
      </c>
      <c r="Q9" s="117"/>
    </row>
    <row r="10" spans="1:23" s="112" customFormat="1" ht="20.45" customHeight="1">
      <c r="A10" s="118"/>
      <c r="G10" s="115"/>
      <c r="H10" s="121" t="s">
        <v>66</v>
      </c>
      <c r="L10" s="238" t="s">
        <v>130</v>
      </c>
      <c r="M10" s="238"/>
      <c r="N10" s="110" t="s">
        <v>115</v>
      </c>
      <c r="O10" s="110"/>
      <c r="P10" s="110" t="s">
        <v>131</v>
      </c>
      <c r="Q10" s="117"/>
    </row>
    <row r="11" spans="1:23" s="112" customFormat="1" ht="20.45" customHeight="1">
      <c r="A11" s="118"/>
      <c r="G11" s="115"/>
      <c r="H11" s="121"/>
      <c r="L11" s="213" t="s">
        <v>114</v>
      </c>
      <c r="M11" s="110"/>
      <c r="N11" s="110" t="s">
        <v>248</v>
      </c>
      <c r="O11" s="110"/>
      <c r="P11" s="110"/>
      <c r="Q11" s="117"/>
    </row>
    <row r="12" spans="1:23" s="112" customFormat="1" ht="20.45" customHeight="1">
      <c r="A12" s="109"/>
      <c r="B12" s="109"/>
      <c r="C12" s="109"/>
      <c r="G12" s="115"/>
      <c r="H12" s="121"/>
      <c r="L12" s="110" t="s">
        <v>120</v>
      </c>
      <c r="M12" s="110"/>
      <c r="N12" s="110" t="s">
        <v>117</v>
      </c>
      <c r="O12" s="110"/>
      <c r="P12" s="110"/>
      <c r="Q12" s="117"/>
    </row>
    <row r="13" spans="1:23" s="112" customFormat="1" ht="20.45" customHeight="1">
      <c r="A13" s="109"/>
      <c r="B13" s="109"/>
      <c r="C13" s="109"/>
      <c r="G13" s="115"/>
      <c r="H13" s="121"/>
      <c r="L13" s="110" t="s">
        <v>123</v>
      </c>
      <c r="M13" s="110"/>
      <c r="N13" s="110"/>
      <c r="O13" s="110"/>
      <c r="P13" s="110"/>
      <c r="Q13" s="117"/>
    </row>
    <row r="14" spans="1:23" s="72" customFormat="1" ht="8.4499999999999993" customHeight="1">
      <c r="B14" s="63"/>
      <c r="C14" s="62"/>
      <c r="D14" s="64"/>
      <c r="E14" s="64"/>
      <c r="F14" s="64"/>
      <c r="G14" s="64"/>
      <c r="H14" s="70"/>
      <c r="I14" s="70"/>
      <c r="J14" s="64"/>
      <c r="K14" s="64"/>
      <c r="L14" s="64"/>
      <c r="M14" s="64"/>
      <c r="N14" s="67"/>
      <c r="O14" s="64"/>
      <c r="P14" s="67"/>
      <c r="Q14" s="64"/>
      <c r="R14" s="64"/>
      <c r="S14" s="64"/>
      <c r="T14" s="64"/>
      <c r="U14" s="64"/>
      <c r="V14" s="67"/>
    </row>
    <row r="15" spans="1:23" s="94" customFormat="1" ht="20.45" customHeight="1">
      <c r="A15" s="73" t="s">
        <v>184</v>
      </c>
      <c r="B15" s="122"/>
      <c r="C15" s="122"/>
      <c r="D15" s="77">
        <v>1066593</v>
      </c>
      <c r="E15" s="77"/>
      <c r="F15" s="77">
        <v>98127</v>
      </c>
      <c r="G15" s="77"/>
      <c r="H15" s="77">
        <v>49702</v>
      </c>
      <c r="I15" s="77"/>
      <c r="J15" s="77">
        <v>219321</v>
      </c>
      <c r="K15" s="77"/>
      <c r="L15" s="77">
        <v>65924</v>
      </c>
      <c r="M15" s="127"/>
      <c r="N15" s="77">
        <v>65924</v>
      </c>
      <c r="O15" s="77"/>
      <c r="P15" s="77">
        <v>1499667</v>
      </c>
    </row>
    <row r="16" spans="1:23" s="123" customFormat="1" ht="20.45" customHeight="1">
      <c r="A16" s="20" t="s">
        <v>204</v>
      </c>
      <c r="B16" s="9"/>
      <c r="C16" s="9"/>
      <c r="D16" s="128">
        <v>0</v>
      </c>
      <c r="E16" s="125"/>
      <c r="F16" s="128">
        <v>0</v>
      </c>
      <c r="G16" s="125"/>
      <c r="H16" s="128">
        <v>0</v>
      </c>
      <c r="I16" s="77"/>
      <c r="J16" s="83">
        <v>11238</v>
      </c>
      <c r="K16" s="77"/>
      <c r="L16" s="128">
        <v>0</v>
      </c>
      <c r="M16" s="127"/>
      <c r="N16" s="128">
        <v>0</v>
      </c>
      <c r="O16" s="77"/>
      <c r="P16" s="83">
        <f t="shared" ref="P16:P18" si="0">SUM(D16:J16)+N16</f>
        <v>11238</v>
      </c>
    </row>
    <row r="17" spans="1:17" s="123" customFormat="1" ht="20.45" customHeight="1">
      <c r="A17" s="20" t="s">
        <v>132</v>
      </c>
      <c r="B17" s="9"/>
      <c r="C17" s="9"/>
      <c r="D17" s="129">
        <v>0</v>
      </c>
      <c r="E17" s="125"/>
      <c r="F17" s="129">
        <v>0</v>
      </c>
      <c r="G17" s="125"/>
      <c r="H17" s="129">
        <v>0</v>
      </c>
      <c r="I17" s="77"/>
      <c r="J17" s="129">
        <v>0</v>
      </c>
      <c r="K17" s="77"/>
      <c r="L17" s="154">
        <v>28099</v>
      </c>
      <c r="M17" s="127"/>
      <c r="N17" s="154">
        <v>28099</v>
      </c>
      <c r="O17" s="77"/>
      <c r="P17" s="86">
        <f t="shared" si="0"/>
        <v>28099</v>
      </c>
    </row>
    <row r="18" spans="1:17" s="123" customFormat="1" ht="20.45" customHeight="1">
      <c r="A18" s="20" t="s">
        <v>205</v>
      </c>
      <c r="B18" s="9"/>
      <c r="C18" s="9"/>
      <c r="D18" s="126">
        <v>0</v>
      </c>
      <c r="E18" s="127"/>
      <c r="F18" s="126">
        <v>0</v>
      </c>
      <c r="G18" s="127"/>
      <c r="H18" s="126">
        <v>0</v>
      </c>
      <c r="I18" s="77"/>
      <c r="J18" s="77">
        <v>11238</v>
      </c>
      <c r="K18" s="77"/>
      <c r="L18" s="77">
        <v>28099</v>
      </c>
      <c r="M18" s="127"/>
      <c r="N18" s="77">
        <v>28099</v>
      </c>
      <c r="O18" s="77"/>
      <c r="P18" s="77">
        <f t="shared" si="0"/>
        <v>39337</v>
      </c>
    </row>
    <row r="19" spans="1:17" s="124" customFormat="1" ht="20.45" customHeight="1" thickBot="1">
      <c r="A19" s="16" t="s">
        <v>183</v>
      </c>
      <c r="B19" s="16"/>
      <c r="C19" s="16"/>
      <c r="D19" s="91">
        <f>SUM(D18:D18)+D15</f>
        <v>1066593</v>
      </c>
      <c r="E19" s="35"/>
      <c r="F19" s="91">
        <f>SUM(F18:F18)+F15</f>
        <v>98127</v>
      </c>
      <c r="G19" s="35"/>
      <c r="H19" s="91">
        <f>SUM(H18:H18)+H15</f>
        <v>49702</v>
      </c>
      <c r="I19" s="35"/>
      <c r="J19" s="91">
        <f>SUM(J18:J18)+J15</f>
        <v>230559</v>
      </c>
      <c r="K19" s="35"/>
      <c r="L19" s="155">
        <f>SUM(L15,L18:L18)</f>
        <v>94023</v>
      </c>
      <c r="M19" s="127"/>
      <c r="N19" s="155">
        <f>SUM(N15,N18:N18)</f>
        <v>94023</v>
      </c>
      <c r="O19" s="35"/>
      <c r="P19" s="91">
        <f>SUM(D19:J19)+N19</f>
        <v>1539004</v>
      </c>
      <c r="Q19" s="81"/>
    </row>
    <row r="20" spans="1:17" ht="20.45" customHeight="1" thickTop="1">
      <c r="D20" s="35"/>
      <c r="E20" s="77"/>
      <c r="F20" s="35"/>
      <c r="G20" s="77"/>
      <c r="H20" s="35"/>
      <c r="I20" s="77"/>
      <c r="J20" s="77"/>
      <c r="K20" s="77"/>
      <c r="L20" s="127"/>
      <c r="M20" s="127"/>
      <c r="N20" s="127"/>
      <c r="O20" s="35"/>
      <c r="P20" s="77"/>
    </row>
    <row r="21" spans="1:17" s="94" customFormat="1" ht="20.45" customHeight="1">
      <c r="A21" s="73" t="s">
        <v>203</v>
      </c>
      <c r="B21" s="122"/>
      <c r="C21" s="122"/>
      <c r="D21" s="77">
        <v>1066596</v>
      </c>
      <c r="E21" s="77"/>
      <c r="F21" s="77">
        <v>98130</v>
      </c>
      <c r="G21" s="77"/>
      <c r="H21" s="77">
        <v>49702</v>
      </c>
      <c r="I21" s="77"/>
      <c r="J21" s="77">
        <v>175468</v>
      </c>
      <c r="K21" s="77"/>
      <c r="L21" s="77">
        <v>88403</v>
      </c>
      <c r="M21" s="77"/>
      <c r="N21" s="77">
        <v>88403</v>
      </c>
      <c r="O21" s="77"/>
      <c r="P21" s="77">
        <v>1478299</v>
      </c>
    </row>
    <row r="22" spans="1:17" s="123" customFormat="1" ht="20.45" customHeight="1">
      <c r="A22" s="20" t="s">
        <v>204</v>
      </c>
      <c r="B22" s="9"/>
      <c r="C22" s="9"/>
      <c r="D22" s="128">
        <v>0</v>
      </c>
      <c r="E22" s="125"/>
      <c r="F22" s="128">
        <v>0</v>
      </c>
      <c r="G22" s="125"/>
      <c r="H22" s="128">
        <v>0</v>
      </c>
      <c r="I22" s="77"/>
      <c r="J22" s="83">
        <v>49409</v>
      </c>
      <c r="K22" s="77"/>
      <c r="L22" s="168" t="s">
        <v>207</v>
      </c>
      <c r="M22" s="127"/>
      <c r="N22" s="168" t="s">
        <v>207</v>
      </c>
      <c r="O22" s="77"/>
      <c r="P22" s="83">
        <v>49409</v>
      </c>
    </row>
    <row r="23" spans="1:17" s="123" customFormat="1" ht="20.45" customHeight="1">
      <c r="A23" s="20" t="s">
        <v>126</v>
      </c>
      <c r="B23" s="9"/>
      <c r="C23" s="9"/>
      <c r="D23" s="129">
        <v>0</v>
      </c>
      <c r="E23" s="125"/>
      <c r="F23" s="129">
        <v>0</v>
      </c>
      <c r="G23" s="125"/>
      <c r="H23" s="129">
        <v>0</v>
      </c>
      <c r="I23" s="77"/>
      <c r="J23" s="169" t="s">
        <v>207</v>
      </c>
      <c r="K23" s="77"/>
      <c r="L23" s="86">
        <v>-4215</v>
      </c>
      <c r="M23" s="77"/>
      <c r="N23" s="86">
        <v>-4215</v>
      </c>
      <c r="O23" s="77"/>
      <c r="P23" s="86">
        <v>-4215</v>
      </c>
    </row>
    <row r="24" spans="1:17" s="123" customFormat="1" ht="20.45" customHeight="1">
      <c r="A24" s="20" t="s">
        <v>99</v>
      </c>
      <c r="B24" s="9"/>
      <c r="C24" s="9"/>
      <c r="D24" s="126">
        <v>0</v>
      </c>
      <c r="E24" s="127"/>
      <c r="F24" s="126">
        <v>0</v>
      </c>
      <c r="G24" s="127"/>
      <c r="H24" s="126">
        <v>0</v>
      </c>
      <c r="I24" s="77"/>
      <c r="J24" s="77">
        <f>SUM(J22:J23)</f>
        <v>49409</v>
      </c>
      <c r="K24" s="77"/>
      <c r="L24" s="77">
        <f>SUM(L22:L23)</f>
        <v>-4215</v>
      </c>
      <c r="M24" s="77"/>
      <c r="N24" s="77">
        <f>SUM(N22:N23)</f>
        <v>-4215</v>
      </c>
      <c r="O24" s="77"/>
      <c r="P24" s="77">
        <f>SUM(D24:J24)+N24</f>
        <v>45194</v>
      </c>
    </row>
    <row r="25" spans="1:17" s="124" customFormat="1" ht="20.45" customHeight="1" thickBot="1">
      <c r="A25" s="16" t="s">
        <v>182</v>
      </c>
      <c r="B25" s="16"/>
      <c r="C25" s="16"/>
      <c r="D25" s="91">
        <f>SUM(D21:D21,D24:D24)</f>
        <v>1066596</v>
      </c>
      <c r="E25" s="35"/>
      <c r="F25" s="91">
        <f>SUM(F21:F21,F24:F24)</f>
        <v>98130</v>
      </c>
      <c r="G25" s="35"/>
      <c r="H25" s="91">
        <f>SUM(H21:H21,H24:H24)</f>
        <v>49702</v>
      </c>
      <c r="I25" s="35"/>
      <c r="J25" s="91">
        <f>SUM(J21:J21,J24:J24)</f>
        <v>224877</v>
      </c>
      <c r="K25" s="35"/>
      <c r="L25" s="91">
        <f>SUM(L21:L21,L24:L24)</f>
        <v>84188</v>
      </c>
      <c r="M25" s="35"/>
      <c r="N25" s="91">
        <f>SUM(N21:N21,N24:N24)</f>
        <v>84188</v>
      </c>
      <c r="O25" s="35"/>
      <c r="P25" s="91">
        <f>SUM(P21:P21,P24:P24)</f>
        <v>1523493</v>
      </c>
      <c r="Q25" s="81"/>
    </row>
    <row r="26" spans="1:17" s="124" customFormat="1" ht="21.95" customHeight="1" thickTop="1">
      <c r="A26" s="16"/>
      <c r="B26" s="16"/>
      <c r="C26" s="16"/>
      <c r="D26" s="77"/>
      <c r="E26" s="35"/>
      <c r="F26" s="77"/>
      <c r="G26" s="35"/>
      <c r="H26" s="77"/>
      <c r="I26" s="35"/>
      <c r="J26" s="77"/>
      <c r="K26" s="35"/>
      <c r="L26" s="77"/>
      <c r="M26" s="35"/>
      <c r="N26" s="77"/>
      <c r="O26" s="35"/>
      <c r="P26" s="77"/>
      <c r="Q26" s="81"/>
    </row>
    <row r="27" spans="1:17" s="124" customFormat="1" ht="21.95" customHeight="1">
      <c r="A27" s="16"/>
      <c r="B27" s="16"/>
      <c r="C27" s="16"/>
      <c r="D27" s="77"/>
      <c r="E27" s="35"/>
      <c r="F27" s="77"/>
      <c r="G27" s="35"/>
      <c r="H27" s="77"/>
      <c r="I27" s="35"/>
      <c r="J27" s="77"/>
      <c r="K27" s="35"/>
      <c r="L27" s="77"/>
      <c r="M27" s="35"/>
      <c r="N27" s="77"/>
      <c r="O27" s="35"/>
      <c r="P27" s="77"/>
      <c r="Q27" s="81"/>
    </row>
    <row r="28" spans="1:17" s="124" customFormat="1" ht="13.9" customHeight="1">
      <c r="A28" s="16"/>
      <c r="B28" s="16"/>
      <c r="C28" s="16"/>
      <c r="D28" s="77"/>
      <c r="E28" s="35"/>
      <c r="F28" s="77"/>
      <c r="G28" s="35"/>
      <c r="H28" s="77"/>
      <c r="I28" s="35"/>
      <c r="J28" s="77"/>
      <c r="K28" s="35"/>
      <c r="L28" s="77"/>
      <c r="M28" s="35"/>
      <c r="N28" s="77"/>
      <c r="O28" s="35"/>
      <c r="P28" s="77"/>
      <c r="Q28" s="81"/>
    </row>
    <row r="29" spans="1:17" s="124" customFormat="1" ht="17.850000000000001" customHeight="1">
      <c r="A29" s="16"/>
      <c r="B29" s="16"/>
      <c r="C29" s="16"/>
      <c r="D29" s="77"/>
      <c r="E29" s="35"/>
      <c r="F29" s="77"/>
      <c r="G29" s="35"/>
      <c r="H29" s="77"/>
      <c r="I29" s="35"/>
      <c r="J29" s="77"/>
      <c r="K29" s="35"/>
      <c r="L29" s="77"/>
      <c r="M29" s="35"/>
      <c r="N29" s="77"/>
      <c r="O29" s="35"/>
      <c r="P29" s="77"/>
      <c r="Q29" s="81"/>
    </row>
    <row r="30" spans="1:17" s="124" customFormat="1" ht="17.850000000000001" customHeight="1">
      <c r="A30" s="16"/>
      <c r="B30" s="16"/>
      <c r="C30" s="16"/>
      <c r="D30" s="77"/>
      <c r="E30" s="35"/>
      <c r="F30" s="77"/>
      <c r="G30" s="35"/>
      <c r="H30" s="77"/>
      <c r="I30" s="35"/>
      <c r="J30" s="77"/>
      <c r="K30" s="35"/>
      <c r="L30" s="77"/>
      <c r="M30" s="35"/>
      <c r="N30" s="77"/>
      <c r="O30" s="35"/>
      <c r="P30" s="77"/>
      <c r="Q30" s="81"/>
    </row>
    <row r="31" spans="1:17" s="124" customFormat="1" ht="16.7" customHeight="1">
      <c r="A31" s="16"/>
      <c r="B31" s="16"/>
      <c r="C31" s="16"/>
      <c r="D31" s="77"/>
      <c r="E31" s="35"/>
      <c r="F31" s="77"/>
      <c r="G31" s="35"/>
      <c r="H31" s="77"/>
      <c r="I31" s="35"/>
      <c r="J31" s="77"/>
      <c r="K31" s="35"/>
      <c r="L31" s="77"/>
      <c r="M31" s="35"/>
      <c r="N31" s="77"/>
      <c r="O31" s="35"/>
      <c r="P31" s="77"/>
      <c r="Q31" s="81"/>
    </row>
    <row r="33" spans="1:6" ht="21.95" customHeight="1">
      <c r="A33" s="240" t="s">
        <v>33</v>
      </c>
      <c r="B33" s="240"/>
      <c r="C33" s="240"/>
      <c r="D33" s="240"/>
      <c r="E33" s="240"/>
      <c r="F33" s="240"/>
    </row>
    <row r="37" spans="1:6" ht="16.149999999999999" customHeight="1"/>
  </sheetData>
  <mergeCells count="11">
    <mergeCell ref="C8:E8"/>
    <mergeCell ref="H8:J8"/>
    <mergeCell ref="L8:N8"/>
    <mergeCell ref="L10:M10"/>
    <mergeCell ref="A33:F33"/>
    <mergeCell ref="D7:P7"/>
    <mergeCell ref="A1:P1"/>
    <mergeCell ref="A2:P2"/>
    <mergeCell ref="A3:P3"/>
    <mergeCell ref="A4:P4"/>
    <mergeCell ref="A5:P5"/>
  </mergeCells>
  <pageMargins left="0.8" right="0.4" top="0.9" bottom="0.5" header="0.6" footer="0.3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38"/>
  <sheetViews>
    <sheetView zoomScaleNormal="100" zoomScaleSheetLayoutView="74" workbookViewId="0">
      <selection activeCell="A4" sqref="A4:I4"/>
    </sheetView>
  </sheetViews>
  <sheetFormatPr defaultColWidth="8.140625" defaultRowHeight="21.95" customHeight="1"/>
  <cols>
    <col min="1" max="1" width="57.42578125" style="96" customWidth="1"/>
    <col min="2" max="2" width="6" style="96" customWidth="1"/>
    <col min="3" max="3" width="12.85546875" style="96" customWidth="1"/>
    <col min="4" max="4" width="1.7109375" style="96" customWidth="1"/>
    <col min="5" max="5" width="12.85546875" style="96" customWidth="1"/>
    <col min="6" max="6" width="1.7109375" style="96" customWidth="1"/>
    <col min="7" max="7" width="12.85546875" style="96" customWidth="1"/>
    <col min="8" max="8" width="1.7109375" style="96" customWidth="1"/>
    <col min="9" max="9" width="12.85546875" style="96" customWidth="1"/>
    <col min="10" max="10" width="1.140625" style="96" customWidth="1"/>
    <col min="11" max="16384" width="8.140625" style="96"/>
  </cols>
  <sheetData>
    <row r="1" spans="1:9" s="3" customFormat="1" ht="21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</row>
    <row r="2" spans="1:9" s="3" customFormat="1" ht="21.95" customHeight="1">
      <c r="A2" s="222" t="s">
        <v>133</v>
      </c>
      <c r="B2" s="222"/>
      <c r="C2" s="222"/>
      <c r="D2" s="222"/>
      <c r="E2" s="222"/>
      <c r="F2" s="222"/>
      <c r="G2" s="222"/>
      <c r="H2" s="222"/>
      <c r="I2" s="222"/>
    </row>
    <row r="3" spans="1:9" s="3" customFormat="1" ht="21.95" customHeight="1">
      <c r="A3" s="222" t="s">
        <v>180</v>
      </c>
      <c r="B3" s="222"/>
      <c r="C3" s="222"/>
      <c r="D3" s="222"/>
      <c r="E3" s="222"/>
      <c r="F3" s="222"/>
      <c r="G3" s="222"/>
      <c r="H3" s="222"/>
      <c r="I3" s="222"/>
    </row>
    <row r="4" spans="1:9" s="3" customFormat="1" ht="21.95" customHeight="1">
      <c r="A4" s="226" t="s">
        <v>70</v>
      </c>
      <c r="B4" s="222"/>
      <c r="C4" s="222"/>
      <c r="D4" s="222"/>
      <c r="E4" s="222"/>
      <c r="F4" s="222"/>
      <c r="G4" s="222"/>
      <c r="H4" s="222"/>
      <c r="I4" s="222"/>
    </row>
    <row r="5" spans="1:9" s="3" customFormat="1" ht="20.85" customHeight="1">
      <c r="A5" s="228" t="s">
        <v>71</v>
      </c>
      <c r="B5" s="228"/>
      <c r="C5" s="228"/>
      <c r="D5" s="228"/>
      <c r="E5" s="228"/>
      <c r="F5" s="228"/>
      <c r="G5" s="228"/>
      <c r="H5" s="228"/>
      <c r="I5" s="228"/>
    </row>
    <row r="6" spans="1:9" s="3" customFormat="1" ht="9" customHeight="1">
      <c r="A6" s="95"/>
      <c r="B6" s="11"/>
      <c r="C6" s="11"/>
      <c r="G6" s="11"/>
    </row>
    <row r="7" spans="1:9" s="3" customFormat="1" ht="20.85" customHeight="1">
      <c r="A7" s="95"/>
      <c r="B7" s="161"/>
      <c r="C7" s="218" t="s">
        <v>2</v>
      </c>
      <c r="D7" s="218"/>
      <c r="E7" s="218"/>
      <c r="F7" s="2"/>
      <c r="G7" s="220" t="s">
        <v>3</v>
      </c>
      <c r="H7" s="220"/>
      <c r="I7" s="220"/>
    </row>
    <row r="8" spans="1:9" s="3" customFormat="1" ht="20.85" customHeight="1">
      <c r="A8" s="95"/>
      <c r="B8" s="11"/>
      <c r="C8" s="219" t="s">
        <v>4</v>
      </c>
      <c r="D8" s="219"/>
      <c r="E8" s="219"/>
      <c r="F8" s="4"/>
      <c r="G8" s="221" t="s">
        <v>4</v>
      </c>
      <c r="H8" s="221"/>
      <c r="I8" s="221"/>
    </row>
    <row r="9" spans="1:9" s="3" customFormat="1" ht="20.85" customHeight="1">
      <c r="B9" s="11"/>
      <c r="C9" s="6">
        <v>2021</v>
      </c>
      <c r="E9" s="6">
        <v>2020</v>
      </c>
      <c r="G9" s="6">
        <v>2021</v>
      </c>
      <c r="I9" s="6">
        <v>2020</v>
      </c>
    </row>
    <row r="10" spans="1:9" ht="20.85" customHeight="1">
      <c r="A10" s="41" t="s">
        <v>134</v>
      </c>
      <c r="B10" s="26"/>
      <c r="C10" s="26"/>
      <c r="D10" s="26"/>
      <c r="E10" s="26"/>
      <c r="F10" s="26"/>
      <c r="G10" s="26"/>
      <c r="H10" s="26"/>
      <c r="I10" s="26"/>
    </row>
    <row r="11" spans="1:9" ht="20.85" customHeight="1">
      <c r="A11" s="26" t="s">
        <v>208</v>
      </c>
      <c r="B11" s="26"/>
      <c r="C11" s="25">
        <v>-65263</v>
      </c>
      <c r="D11" s="25"/>
      <c r="E11" s="25">
        <v>-152538</v>
      </c>
      <c r="F11" s="25"/>
      <c r="G11" s="25">
        <v>49409</v>
      </c>
      <c r="H11" s="30"/>
      <c r="I11" s="25">
        <v>11238</v>
      </c>
    </row>
    <row r="12" spans="1:9" ht="20.85" customHeight="1">
      <c r="A12" s="26" t="s">
        <v>233</v>
      </c>
      <c r="B12" s="26"/>
      <c r="C12" s="30"/>
      <c r="D12" s="30"/>
      <c r="E12" s="30"/>
      <c r="F12" s="30"/>
      <c r="G12" s="30"/>
      <c r="H12" s="30"/>
      <c r="I12" s="25"/>
    </row>
    <row r="13" spans="1:9" ht="20.85" customHeight="1">
      <c r="A13" s="97" t="s">
        <v>209</v>
      </c>
      <c r="B13" s="26"/>
      <c r="C13" s="30">
        <v>-20073</v>
      </c>
      <c r="D13" s="30"/>
      <c r="E13" s="30">
        <v>-18717</v>
      </c>
      <c r="F13" s="30"/>
      <c r="G13" s="30">
        <v>63</v>
      </c>
      <c r="H13" s="30"/>
      <c r="I13" s="30">
        <v>845</v>
      </c>
    </row>
    <row r="14" spans="1:9" ht="20.85" customHeight="1">
      <c r="A14" s="97" t="s">
        <v>88</v>
      </c>
      <c r="B14" s="26"/>
      <c r="C14" s="30">
        <v>-208</v>
      </c>
      <c r="D14" s="30"/>
      <c r="E14" s="25">
        <v>-798</v>
      </c>
      <c r="F14" s="30"/>
      <c r="G14" s="25">
        <v>-7358</v>
      </c>
      <c r="H14" s="30"/>
      <c r="I14" s="30">
        <v>-5529</v>
      </c>
    </row>
    <row r="15" spans="1:9" s="99" customFormat="1" ht="20.85" customHeight="1">
      <c r="A15" s="98" t="s">
        <v>89</v>
      </c>
      <c r="B15" s="55"/>
      <c r="C15" s="30">
        <v>84542</v>
      </c>
      <c r="D15" s="30"/>
      <c r="E15" s="25">
        <v>62463</v>
      </c>
      <c r="F15" s="30"/>
      <c r="G15" s="30">
        <v>24779</v>
      </c>
      <c r="H15" s="30"/>
      <c r="I15" s="30">
        <v>21674</v>
      </c>
    </row>
    <row r="16" spans="1:9" ht="20.85" customHeight="1">
      <c r="A16" s="97" t="s">
        <v>135</v>
      </c>
      <c r="B16" s="26"/>
      <c r="C16" s="30">
        <v>66329</v>
      </c>
      <c r="D16" s="30"/>
      <c r="E16" s="30">
        <v>86742</v>
      </c>
      <c r="F16" s="30"/>
      <c r="G16" s="30">
        <v>4528</v>
      </c>
      <c r="H16" s="30"/>
      <c r="I16" s="30">
        <v>3891</v>
      </c>
    </row>
    <row r="17" spans="1:9" ht="20.85" customHeight="1">
      <c r="A17" s="97" t="s">
        <v>136</v>
      </c>
      <c r="B17" s="26"/>
      <c r="C17" s="100">
        <v>1209</v>
      </c>
      <c r="D17" s="30"/>
      <c r="E17" s="30">
        <v>165</v>
      </c>
      <c r="F17" s="30"/>
      <c r="G17" s="30">
        <v>13</v>
      </c>
      <c r="H17" s="30"/>
      <c r="I17" s="30">
        <v>23</v>
      </c>
    </row>
    <row r="18" spans="1:9" ht="20.85" customHeight="1">
      <c r="A18" s="97" t="s">
        <v>210</v>
      </c>
      <c r="B18" s="26"/>
      <c r="C18" s="100">
        <v>29</v>
      </c>
      <c r="D18" s="30"/>
      <c r="E18" s="170" t="s">
        <v>207</v>
      </c>
      <c r="F18" s="30"/>
      <c r="G18" s="170" t="s">
        <v>207</v>
      </c>
      <c r="H18" s="30"/>
      <c r="I18" s="170" t="s">
        <v>207</v>
      </c>
    </row>
    <row r="19" spans="1:9" ht="20.85" customHeight="1">
      <c r="A19" s="97" t="s">
        <v>173</v>
      </c>
      <c r="B19" s="26"/>
      <c r="C19" s="100">
        <v>2088</v>
      </c>
      <c r="D19" s="30"/>
      <c r="E19" s="30">
        <v>1152</v>
      </c>
      <c r="F19" s="30"/>
      <c r="G19" s="30">
        <v>2088</v>
      </c>
      <c r="H19" s="30"/>
      <c r="I19" s="30">
        <v>1152</v>
      </c>
    </row>
    <row r="20" spans="1:9" ht="20.85" customHeight="1">
      <c r="A20" s="97" t="s">
        <v>201</v>
      </c>
      <c r="B20" s="26"/>
      <c r="C20" s="30">
        <v>691</v>
      </c>
      <c r="D20" s="30"/>
      <c r="E20" s="30">
        <v>2022</v>
      </c>
      <c r="F20" s="30"/>
      <c r="G20" s="30">
        <v>1168</v>
      </c>
      <c r="H20" s="30"/>
      <c r="I20" s="101">
        <v>0</v>
      </c>
    </row>
    <row r="21" spans="1:9" s="99" customFormat="1" ht="20.85" customHeight="1">
      <c r="A21" s="98" t="s">
        <v>96</v>
      </c>
      <c r="B21" s="55"/>
      <c r="C21" s="101">
        <v>0</v>
      </c>
      <c r="D21" s="30"/>
      <c r="E21" s="30">
        <v>714</v>
      </c>
      <c r="F21" s="30"/>
      <c r="G21" s="101">
        <v>0</v>
      </c>
      <c r="H21" s="30"/>
      <c r="I21" s="101">
        <v>0</v>
      </c>
    </row>
    <row r="22" spans="1:9" ht="20.85" customHeight="1">
      <c r="A22" s="97" t="s">
        <v>137</v>
      </c>
      <c r="B22" s="26"/>
      <c r="C22" s="25">
        <v>1064</v>
      </c>
      <c r="D22" s="25"/>
      <c r="E22" s="25">
        <v>507</v>
      </c>
      <c r="F22" s="25"/>
      <c r="G22" s="30">
        <v>475</v>
      </c>
      <c r="H22" s="25"/>
      <c r="I22" s="25">
        <v>199</v>
      </c>
    </row>
    <row r="23" spans="1:9" ht="20.85" customHeight="1">
      <c r="A23" s="97" t="s">
        <v>211</v>
      </c>
      <c r="B23" s="26"/>
      <c r="C23" s="170" t="s">
        <v>207</v>
      </c>
      <c r="D23" s="30"/>
      <c r="E23" s="30">
        <v>38</v>
      </c>
      <c r="F23" s="30"/>
      <c r="G23" s="170" t="s">
        <v>207</v>
      </c>
      <c r="H23" s="30"/>
      <c r="I23" s="30">
        <v>38</v>
      </c>
    </row>
    <row r="24" spans="1:9" ht="20.85" customHeight="1">
      <c r="A24" s="97" t="s">
        <v>138</v>
      </c>
      <c r="B24" s="26"/>
      <c r="C24" s="170" t="s">
        <v>207</v>
      </c>
      <c r="D24" s="30"/>
      <c r="E24" s="30">
        <v>-1943</v>
      </c>
      <c r="F24" s="30"/>
      <c r="G24" s="170" t="s">
        <v>207</v>
      </c>
      <c r="H24" s="30"/>
      <c r="I24" s="101">
        <v>0</v>
      </c>
    </row>
    <row r="25" spans="1:9" ht="20.85" customHeight="1">
      <c r="A25" s="97" t="s">
        <v>139</v>
      </c>
      <c r="B25" s="26"/>
      <c r="C25" s="170" t="s">
        <v>207</v>
      </c>
      <c r="D25" s="30"/>
      <c r="E25" s="30">
        <v>-361</v>
      </c>
      <c r="F25" s="30"/>
      <c r="G25" s="170" t="s">
        <v>207</v>
      </c>
      <c r="H25" s="30"/>
      <c r="I25" s="30">
        <v>-361</v>
      </c>
    </row>
    <row r="26" spans="1:9" ht="20.85" customHeight="1">
      <c r="A26" s="97" t="s">
        <v>140</v>
      </c>
      <c r="B26" s="26"/>
      <c r="C26" s="170" t="s">
        <v>207</v>
      </c>
      <c r="D26" s="30"/>
      <c r="E26" s="30">
        <v>-4326</v>
      </c>
      <c r="F26" s="30"/>
      <c r="G26" s="170" t="s">
        <v>207</v>
      </c>
      <c r="H26" s="30"/>
      <c r="I26" s="30">
        <v>-52617</v>
      </c>
    </row>
    <row r="27" spans="1:9" ht="20.85" customHeight="1">
      <c r="A27" s="97" t="s">
        <v>141</v>
      </c>
      <c r="B27" s="195"/>
      <c r="C27" s="30">
        <v>-3337</v>
      </c>
      <c r="D27" s="30"/>
      <c r="E27" s="30">
        <v>-9664</v>
      </c>
      <c r="F27" s="30"/>
      <c r="G27" s="30">
        <v>-3337</v>
      </c>
      <c r="H27" s="30"/>
      <c r="I27" s="30">
        <v>-3512</v>
      </c>
    </row>
    <row r="28" spans="1:9" ht="20.85" customHeight="1">
      <c r="A28" s="97" t="s">
        <v>97</v>
      </c>
      <c r="B28" s="26"/>
      <c r="C28" s="30"/>
      <c r="D28" s="30"/>
      <c r="E28" s="30"/>
      <c r="F28" s="30"/>
      <c r="G28" s="30"/>
      <c r="H28" s="30"/>
      <c r="I28" s="30"/>
    </row>
    <row r="29" spans="1:9" ht="20.85" customHeight="1">
      <c r="A29" s="14" t="s">
        <v>98</v>
      </c>
      <c r="B29" s="26"/>
      <c r="C29" s="170" t="s">
        <v>207</v>
      </c>
      <c r="D29" s="30"/>
      <c r="E29" s="30">
        <v>-3937</v>
      </c>
      <c r="F29" s="30"/>
      <c r="G29" s="101">
        <v>0</v>
      </c>
      <c r="H29" s="30"/>
      <c r="I29" s="101">
        <v>0</v>
      </c>
    </row>
    <row r="30" spans="1:9" ht="20.85" customHeight="1">
      <c r="A30" s="97" t="s">
        <v>212</v>
      </c>
      <c r="B30" s="26"/>
      <c r="C30" s="30">
        <v>-2</v>
      </c>
      <c r="D30" s="30"/>
      <c r="E30" s="25">
        <v>-2</v>
      </c>
      <c r="F30" s="30"/>
      <c r="G30" s="101">
        <v>0</v>
      </c>
      <c r="H30" s="30"/>
      <c r="I30" s="101">
        <v>0</v>
      </c>
    </row>
    <row r="31" spans="1:9" ht="20.85" customHeight="1">
      <c r="A31" s="97" t="s">
        <v>220</v>
      </c>
      <c r="B31" s="26"/>
      <c r="C31" s="33">
        <v>-670</v>
      </c>
      <c r="D31" s="30"/>
      <c r="E31" s="102">
        <v>0</v>
      </c>
      <c r="F31" s="30"/>
      <c r="G31" s="33">
        <v>-670</v>
      </c>
      <c r="H31" s="30"/>
      <c r="I31" s="102">
        <v>0</v>
      </c>
    </row>
    <row r="32" spans="1:9" ht="20.85" customHeight="1">
      <c r="A32" s="26" t="s">
        <v>213</v>
      </c>
      <c r="B32" s="26"/>
      <c r="C32" s="100"/>
      <c r="D32" s="100"/>
      <c r="E32" s="100"/>
      <c r="F32" s="100"/>
      <c r="G32" s="100"/>
      <c r="H32" s="100"/>
      <c r="I32" s="100"/>
    </row>
    <row r="33" spans="1:9" ht="20.85" customHeight="1">
      <c r="A33" s="43" t="s">
        <v>142</v>
      </c>
      <c r="B33" s="26"/>
      <c r="C33" s="30">
        <f>SUM(C11:C31)</f>
        <v>66399</v>
      </c>
      <c r="D33" s="30"/>
      <c r="E33" s="30">
        <f>SUM(E11:E31)</f>
        <v>-38483</v>
      </c>
      <c r="F33" s="30"/>
      <c r="G33" s="30">
        <f>SUM(G11:G31)</f>
        <v>71158</v>
      </c>
      <c r="H33" s="30"/>
      <c r="I33" s="30">
        <f>SUM(I11:I31)</f>
        <v>-22959</v>
      </c>
    </row>
    <row r="34" spans="1:9" ht="20.85" customHeight="1">
      <c r="A34" s="26" t="s">
        <v>214</v>
      </c>
      <c r="B34" s="26"/>
      <c r="C34" s="25"/>
      <c r="D34" s="25"/>
      <c r="E34" s="25"/>
      <c r="F34" s="25"/>
      <c r="G34" s="25"/>
      <c r="H34" s="30"/>
      <c r="I34" s="25"/>
    </row>
    <row r="35" spans="1:9" ht="20.85" customHeight="1">
      <c r="A35" s="97" t="s">
        <v>11</v>
      </c>
      <c r="B35" s="26"/>
      <c r="C35" s="25">
        <v>-48621</v>
      </c>
      <c r="D35" s="25"/>
      <c r="E35" s="25">
        <v>-13347</v>
      </c>
      <c r="F35" s="25"/>
      <c r="G35" s="25">
        <v>-4044</v>
      </c>
      <c r="H35" s="30"/>
      <c r="I35" s="25">
        <v>356</v>
      </c>
    </row>
    <row r="36" spans="1:9" ht="20.85" customHeight="1">
      <c r="A36" s="97" t="s">
        <v>13</v>
      </c>
      <c r="B36" s="26"/>
      <c r="C36" s="25">
        <v>171143</v>
      </c>
      <c r="D36" s="25"/>
      <c r="E36" s="25">
        <v>-110647</v>
      </c>
      <c r="F36" s="25"/>
      <c r="G36" s="25">
        <v>149690</v>
      </c>
      <c r="H36" s="30"/>
      <c r="I36" s="25">
        <v>-56392</v>
      </c>
    </row>
    <row r="37" spans="1:9" ht="20.85" customHeight="1">
      <c r="A37" s="97" t="s">
        <v>14</v>
      </c>
      <c r="B37" s="26"/>
      <c r="C37" s="25">
        <v>-491</v>
      </c>
      <c r="D37" s="25"/>
      <c r="E37" s="25">
        <v>1394</v>
      </c>
      <c r="F37" s="100"/>
      <c r="G37" s="103">
        <v>0</v>
      </c>
      <c r="H37" s="100"/>
      <c r="I37" s="103">
        <v>0</v>
      </c>
    </row>
    <row r="38" spans="1:9" ht="20.85" customHeight="1">
      <c r="A38" s="97" t="s">
        <v>18</v>
      </c>
      <c r="B38" s="26"/>
      <c r="C38" s="25">
        <v>-541</v>
      </c>
      <c r="D38" s="25"/>
      <c r="E38" s="25">
        <v>1662</v>
      </c>
      <c r="F38" s="30"/>
      <c r="G38" s="30">
        <v>156</v>
      </c>
      <c r="H38" s="30"/>
      <c r="I38" s="103">
        <v>0</v>
      </c>
    </row>
    <row r="39" spans="1:9" ht="20.85" customHeight="1">
      <c r="A39" s="97" t="s">
        <v>143</v>
      </c>
      <c r="B39" s="26"/>
      <c r="C39" s="104">
        <v>-752</v>
      </c>
      <c r="D39" s="104"/>
      <c r="E39" s="104">
        <v>-149</v>
      </c>
      <c r="F39" s="104"/>
      <c r="G39" s="59">
        <v>-31</v>
      </c>
      <c r="H39" s="59"/>
      <c r="I39" s="103">
        <v>0</v>
      </c>
    </row>
    <row r="40" spans="1:9" ht="21.95" customHeight="1">
      <c r="A40" s="97"/>
      <c r="B40" s="26"/>
      <c r="C40" s="25"/>
      <c r="D40" s="25"/>
      <c r="E40" s="25"/>
      <c r="F40" s="25"/>
      <c r="G40" s="30"/>
      <c r="H40" s="30"/>
      <c r="I40" s="25"/>
    </row>
    <row r="41" spans="1:9" ht="21.95" customHeight="1">
      <c r="A41" s="97"/>
      <c r="B41" s="26"/>
      <c r="C41" s="25"/>
      <c r="D41" s="25"/>
      <c r="E41" s="25"/>
      <c r="F41" s="25"/>
      <c r="G41" s="30"/>
      <c r="H41" s="30"/>
      <c r="I41" s="25"/>
    </row>
    <row r="42" spans="1:9" ht="21.95" customHeight="1">
      <c r="A42" s="97"/>
      <c r="B42" s="26"/>
      <c r="C42" s="25"/>
      <c r="D42" s="25"/>
      <c r="E42" s="25"/>
      <c r="F42" s="25"/>
      <c r="G42" s="30"/>
      <c r="H42" s="30"/>
      <c r="I42" s="25"/>
    </row>
    <row r="43" spans="1:9" ht="21.95" customHeight="1">
      <c r="A43" s="97"/>
      <c r="B43" s="26"/>
      <c r="C43" s="25"/>
      <c r="D43" s="25"/>
      <c r="E43" s="25"/>
      <c r="F43" s="25"/>
      <c r="G43" s="30"/>
      <c r="H43" s="30"/>
      <c r="I43" s="25"/>
    </row>
    <row r="45" spans="1:9" ht="21.95" customHeight="1">
      <c r="A45" s="222" t="s">
        <v>0</v>
      </c>
      <c r="B45" s="222"/>
      <c r="C45" s="222"/>
      <c r="D45" s="222"/>
      <c r="E45" s="222"/>
      <c r="F45" s="222"/>
      <c r="G45" s="222"/>
      <c r="H45" s="222"/>
      <c r="I45" s="222"/>
    </row>
    <row r="46" spans="1:9" ht="21.95" customHeight="1">
      <c r="A46" s="222" t="s">
        <v>144</v>
      </c>
      <c r="B46" s="222"/>
      <c r="C46" s="222"/>
      <c r="D46" s="222"/>
      <c r="E46" s="222"/>
      <c r="F46" s="222"/>
      <c r="G46" s="222"/>
      <c r="H46" s="222"/>
      <c r="I46" s="222"/>
    </row>
    <row r="47" spans="1:9" ht="21.95" customHeight="1">
      <c r="A47" s="222" t="s">
        <v>180</v>
      </c>
      <c r="B47" s="222"/>
      <c r="C47" s="222"/>
      <c r="D47" s="222"/>
      <c r="E47" s="222"/>
      <c r="F47" s="222"/>
      <c r="G47" s="222"/>
      <c r="H47" s="222"/>
      <c r="I47" s="222"/>
    </row>
    <row r="48" spans="1:9" ht="21.95" customHeight="1">
      <c r="A48" s="222" t="s">
        <v>70</v>
      </c>
      <c r="B48" s="222"/>
      <c r="C48" s="222"/>
      <c r="D48" s="222"/>
      <c r="E48" s="222"/>
      <c r="F48" s="222"/>
      <c r="G48" s="222"/>
      <c r="H48" s="222"/>
      <c r="I48" s="222"/>
    </row>
    <row r="49" spans="1:9" ht="20.85" customHeight="1">
      <c r="A49" s="228" t="s">
        <v>71</v>
      </c>
      <c r="B49" s="228"/>
      <c r="C49" s="228"/>
      <c r="D49" s="228"/>
      <c r="E49" s="228"/>
      <c r="F49" s="228"/>
      <c r="G49" s="228"/>
      <c r="H49" s="228"/>
      <c r="I49" s="228"/>
    </row>
    <row r="50" spans="1:9" ht="9" customHeight="1">
      <c r="A50" s="95"/>
      <c r="B50" s="11"/>
      <c r="C50" s="11"/>
      <c r="D50" s="3"/>
      <c r="E50" s="3"/>
      <c r="F50" s="3"/>
      <c r="G50" s="11"/>
      <c r="H50" s="3"/>
      <c r="I50" s="3"/>
    </row>
    <row r="51" spans="1:9" ht="20.85" customHeight="1">
      <c r="A51" s="95"/>
      <c r="B51" s="1"/>
      <c r="C51" s="218" t="s">
        <v>2</v>
      </c>
      <c r="D51" s="218"/>
      <c r="E51" s="218"/>
      <c r="F51" s="2"/>
      <c r="G51" s="220" t="s">
        <v>3</v>
      </c>
      <c r="H51" s="220"/>
      <c r="I51" s="220"/>
    </row>
    <row r="52" spans="1:9" ht="20.85" customHeight="1">
      <c r="A52" s="95"/>
      <c r="B52" s="11"/>
      <c r="C52" s="219" t="s">
        <v>4</v>
      </c>
      <c r="D52" s="219"/>
      <c r="E52" s="219"/>
      <c r="F52" s="4"/>
      <c r="G52" s="221" t="s">
        <v>4</v>
      </c>
      <c r="H52" s="221"/>
      <c r="I52" s="221"/>
    </row>
    <row r="53" spans="1:9" ht="20.85" customHeight="1">
      <c r="A53" s="3"/>
      <c r="B53" s="11"/>
      <c r="C53" s="6">
        <v>2021</v>
      </c>
      <c r="D53" s="3"/>
      <c r="E53" s="6">
        <v>2020</v>
      </c>
      <c r="F53" s="3"/>
      <c r="G53" s="6">
        <v>2021</v>
      </c>
      <c r="H53" s="3"/>
      <c r="I53" s="6">
        <v>2020</v>
      </c>
    </row>
    <row r="54" spans="1:9" ht="20.85" customHeight="1">
      <c r="A54" s="130" t="s">
        <v>177</v>
      </c>
      <c r="B54" s="26"/>
      <c r="C54" s="26"/>
      <c r="D54" s="26"/>
      <c r="E54" s="26"/>
      <c r="F54" s="26"/>
      <c r="G54" s="26"/>
      <c r="H54" s="26"/>
      <c r="I54" s="26"/>
    </row>
    <row r="55" spans="1:9" ht="20.85" customHeight="1">
      <c r="A55" s="26" t="s">
        <v>145</v>
      </c>
      <c r="B55" s="26"/>
      <c r="C55" s="26"/>
      <c r="D55" s="26"/>
      <c r="E55" s="26"/>
      <c r="F55" s="26"/>
      <c r="G55" s="26"/>
      <c r="H55" s="26"/>
      <c r="I55" s="26"/>
    </row>
    <row r="56" spans="1:9" ht="20.85" customHeight="1">
      <c r="A56" s="97" t="s">
        <v>146</v>
      </c>
      <c r="B56" s="26"/>
      <c r="C56" s="173">
        <v>-27692</v>
      </c>
      <c r="D56" s="173"/>
      <c r="E56" s="173">
        <v>-126566</v>
      </c>
      <c r="F56" s="173"/>
      <c r="G56" s="173">
        <v>-1496</v>
      </c>
      <c r="H56" s="173"/>
      <c r="I56" s="173">
        <v>-24502</v>
      </c>
    </row>
    <row r="57" spans="1:9" ht="20.85" customHeight="1">
      <c r="A57" s="97" t="s">
        <v>38</v>
      </c>
      <c r="B57" s="26"/>
      <c r="C57" s="173"/>
      <c r="D57" s="173"/>
      <c r="E57" s="173"/>
      <c r="F57" s="173"/>
      <c r="G57" s="173"/>
      <c r="H57" s="173"/>
      <c r="I57" s="173"/>
    </row>
    <row r="58" spans="1:9" ht="20.85" customHeight="1">
      <c r="A58" s="97" t="s">
        <v>147</v>
      </c>
      <c r="B58" s="26"/>
      <c r="C58" s="173">
        <v>24751</v>
      </c>
      <c r="D58" s="173"/>
      <c r="E58" s="173">
        <v>27439</v>
      </c>
      <c r="F58" s="173"/>
      <c r="G58" s="173">
        <v>-3586</v>
      </c>
      <c r="H58" s="173"/>
      <c r="I58" s="173">
        <v>15227</v>
      </c>
    </row>
    <row r="59" spans="1:9" ht="20.85" customHeight="1">
      <c r="A59" s="97" t="s">
        <v>46</v>
      </c>
      <c r="B59" s="26"/>
      <c r="C59" s="173">
        <v>93</v>
      </c>
      <c r="D59" s="173"/>
      <c r="E59" s="173">
        <v>-4385</v>
      </c>
      <c r="F59" s="173"/>
      <c r="G59" s="173">
        <v>1377</v>
      </c>
      <c r="H59" s="173"/>
      <c r="I59" s="173">
        <v>2212</v>
      </c>
    </row>
    <row r="60" spans="1:9" ht="20.85" customHeight="1">
      <c r="A60" s="97" t="s">
        <v>47</v>
      </c>
      <c r="B60" s="26"/>
      <c r="C60" s="173">
        <v>5011</v>
      </c>
      <c r="D60" s="173"/>
      <c r="E60" s="173">
        <v>-1563</v>
      </c>
      <c r="F60" s="173"/>
      <c r="G60" s="173">
        <v>1118</v>
      </c>
      <c r="H60" s="173"/>
      <c r="I60" s="173">
        <v>3868</v>
      </c>
    </row>
    <row r="61" spans="1:9" ht="20.85" customHeight="1">
      <c r="A61" s="97" t="s">
        <v>148</v>
      </c>
      <c r="B61" s="26"/>
      <c r="C61" s="173">
        <v>9938</v>
      </c>
      <c r="D61" s="173"/>
      <c r="E61" s="173">
        <v>3087</v>
      </c>
      <c r="F61" s="173"/>
      <c r="G61" s="173">
        <v>2379</v>
      </c>
      <c r="H61" s="173"/>
      <c r="I61" s="173">
        <v>594</v>
      </c>
    </row>
    <row r="62" spans="1:9" ht="20.85" customHeight="1">
      <c r="A62" s="97" t="s">
        <v>149</v>
      </c>
      <c r="B62" s="26"/>
      <c r="C62" s="33">
        <v>-4078</v>
      </c>
      <c r="D62" s="25"/>
      <c r="E62" s="33">
        <v>-2724</v>
      </c>
      <c r="F62" s="25"/>
      <c r="G62" s="102">
        <v>0</v>
      </c>
      <c r="H62" s="25"/>
      <c r="I62" s="33">
        <v>-2724</v>
      </c>
    </row>
    <row r="63" spans="1:9" ht="20.85" customHeight="1">
      <c r="A63" s="26" t="s">
        <v>215</v>
      </c>
      <c r="B63" s="26"/>
      <c r="C63" s="25">
        <f>SUM(C33:C39)+SUM(C56:C62)</f>
        <v>195160</v>
      </c>
      <c r="D63" s="25"/>
      <c r="E63" s="25">
        <f>SUM(E33:E39)+SUM(E56:E62)</f>
        <v>-264282</v>
      </c>
      <c r="F63" s="25"/>
      <c r="G63" s="25">
        <f>SUM(G33:G39)+SUM(G56:G62)</f>
        <v>216721</v>
      </c>
      <c r="H63" s="25"/>
      <c r="I63" s="25">
        <f>SUM(I33:I39)+SUM(I56:I62)</f>
        <v>-84320</v>
      </c>
    </row>
    <row r="64" spans="1:9" ht="20.85" customHeight="1">
      <c r="A64" s="97" t="s">
        <v>150</v>
      </c>
      <c r="B64" s="26"/>
      <c r="C64" s="25">
        <v>-1589</v>
      </c>
      <c r="D64" s="25"/>
      <c r="E64" s="25">
        <v>-3992</v>
      </c>
      <c r="F64" s="25"/>
      <c r="G64" s="25">
        <v>-3882</v>
      </c>
      <c r="H64" s="25"/>
      <c r="I64" s="25">
        <v>-988</v>
      </c>
    </row>
    <row r="65" spans="1:9" ht="20.85" customHeight="1">
      <c r="A65" s="14" t="s">
        <v>216</v>
      </c>
      <c r="B65" s="26"/>
      <c r="C65" s="28">
        <f>SUM(C63:C64)</f>
        <v>193571</v>
      </c>
      <c r="D65" s="25"/>
      <c r="E65" s="28">
        <f>SUM(E63:E64)</f>
        <v>-268274</v>
      </c>
      <c r="F65" s="25"/>
      <c r="G65" s="28">
        <f>SUM(G63:G64)</f>
        <v>212839</v>
      </c>
      <c r="H65" s="25"/>
      <c r="I65" s="28">
        <f>SUM(I63:I64)</f>
        <v>-85308</v>
      </c>
    </row>
    <row r="66" spans="1:9" s="3" customFormat="1" ht="20.85" customHeight="1">
      <c r="B66" s="11"/>
      <c r="C66" s="105"/>
      <c r="D66" s="12"/>
      <c r="E66" s="105"/>
      <c r="F66" s="12"/>
      <c r="G66" s="105"/>
      <c r="H66" s="12"/>
      <c r="I66" s="105"/>
    </row>
    <row r="67" spans="1:9" ht="20.85" customHeight="1">
      <c r="A67" s="41" t="s">
        <v>151</v>
      </c>
      <c r="B67" s="26"/>
      <c r="C67" s="100"/>
      <c r="D67" s="100"/>
      <c r="E67" s="100"/>
      <c r="F67" s="100"/>
      <c r="G67" s="100"/>
      <c r="H67" s="100"/>
      <c r="I67" s="100"/>
    </row>
    <row r="68" spans="1:9" ht="20.85" customHeight="1">
      <c r="A68" s="26" t="s">
        <v>152</v>
      </c>
      <c r="B68" s="26"/>
      <c r="C68" s="171">
        <v>239</v>
      </c>
      <c r="D68" s="172"/>
      <c r="E68" s="101">
        <v>0</v>
      </c>
      <c r="F68" s="172"/>
      <c r="G68" s="101">
        <v>0</v>
      </c>
      <c r="H68" s="172"/>
      <c r="I68" s="101">
        <v>0</v>
      </c>
    </row>
    <row r="69" spans="1:9" ht="20.85" customHeight="1">
      <c r="A69" s="26" t="s">
        <v>153</v>
      </c>
      <c r="B69" s="26"/>
      <c r="C69" s="172">
        <v>1155</v>
      </c>
      <c r="D69" s="172"/>
      <c r="E69" s="173">
        <v>108646</v>
      </c>
      <c r="F69" s="172"/>
      <c r="G69" s="172">
        <v>1155</v>
      </c>
      <c r="H69" s="172"/>
      <c r="I69" s="173">
        <v>103646</v>
      </c>
    </row>
    <row r="70" spans="1:9" ht="20.85" customHeight="1">
      <c r="A70" s="26" t="s">
        <v>154</v>
      </c>
      <c r="B70" s="26"/>
      <c r="C70" s="172">
        <v>-1170</v>
      </c>
      <c r="D70" s="172"/>
      <c r="E70" s="173">
        <v>-101154</v>
      </c>
      <c r="F70" s="172"/>
      <c r="G70" s="172">
        <v>-1170</v>
      </c>
      <c r="H70" s="172"/>
      <c r="I70" s="173">
        <v>-101154</v>
      </c>
    </row>
    <row r="71" spans="1:9" ht="20.85" customHeight="1">
      <c r="A71" s="26" t="s">
        <v>155</v>
      </c>
      <c r="B71" s="26"/>
      <c r="C71" s="101">
        <v>0</v>
      </c>
      <c r="D71" s="172"/>
      <c r="E71" s="101">
        <v>0</v>
      </c>
      <c r="F71" s="172"/>
      <c r="G71" s="172">
        <v>10000</v>
      </c>
      <c r="H71" s="172"/>
      <c r="I71" s="172">
        <v>4000</v>
      </c>
    </row>
    <row r="72" spans="1:9" ht="20.85" customHeight="1">
      <c r="A72" s="26" t="s">
        <v>156</v>
      </c>
      <c r="B72" s="26"/>
      <c r="C72" s="101">
        <v>0</v>
      </c>
      <c r="D72" s="172"/>
      <c r="E72" s="101">
        <v>0</v>
      </c>
      <c r="F72" s="172"/>
      <c r="G72" s="172">
        <v>-277000</v>
      </c>
      <c r="H72" s="173"/>
      <c r="I72" s="173">
        <v>-79500</v>
      </c>
    </row>
    <row r="73" spans="1:9" ht="20.85" customHeight="1">
      <c r="A73" s="26" t="s">
        <v>157</v>
      </c>
      <c r="B73" s="26"/>
      <c r="C73" s="101">
        <v>0</v>
      </c>
      <c r="D73" s="172"/>
      <c r="E73" s="173">
        <v>209998</v>
      </c>
      <c r="F73" s="172"/>
      <c r="G73" s="101">
        <v>0</v>
      </c>
      <c r="H73" s="172"/>
      <c r="I73" s="173">
        <v>209998</v>
      </c>
    </row>
    <row r="74" spans="1:9" ht="20.85" customHeight="1">
      <c r="A74" s="26" t="s">
        <v>158</v>
      </c>
      <c r="B74" s="26"/>
      <c r="C74" s="173">
        <v>3337</v>
      </c>
      <c r="D74" s="173"/>
      <c r="E74" s="173">
        <v>9664</v>
      </c>
      <c r="F74" s="172"/>
      <c r="G74" s="173">
        <v>3337</v>
      </c>
      <c r="H74" s="173"/>
      <c r="I74" s="173">
        <v>3512</v>
      </c>
    </row>
    <row r="75" spans="1:9" ht="20.85" customHeight="1">
      <c r="A75" s="26" t="s">
        <v>159</v>
      </c>
      <c r="B75" s="26"/>
      <c r="C75" s="173">
        <v>3</v>
      </c>
      <c r="D75" s="172"/>
      <c r="E75" s="173">
        <v>3</v>
      </c>
      <c r="F75" s="172"/>
      <c r="G75" s="101">
        <v>0</v>
      </c>
      <c r="H75" s="172"/>
      <c r="I75" s="101">
        <v>0</v>
      </c>
    </row>
    <row r="76" spans="1:9" ht="20.85" customHeight="1">
      <c r="A76" s="26" t="s">
        <v>160</v>
      </c>
      <c r="B76" s="26"/>
      <c r="C76" s="173">
        <v>-77307</v>
      </c>
      <c r="D76" s="173"/>
      <c r="E76" s="173">
        <v>-48931</v>
      </c>
      <c r="F76" s="172"/>
      <c r="G76" s="173">
        <v>-25</v>
      </c>
      <c r="H76" s="173"/>
      <c r="I76" s="173">
        <v>-523</v>
      </c>
    </row>
    <row r="77" spans="1:9" ht="20.85" customHeight="1">
      <c r="A77" s="26" t="s">
        <v>206</v>
      </c>
      <c r="B77" s="26"/>
      <c r="C77" s="173">
        <v>3290</v>
      </c>
      <c r="D77" s="173"/>
      <c r="E77" s="101">
        <v>0</v>
      </c>
      <c r="F77" s="172"/>
      <c r="G77" s="173">
        <v>3290</v>
      </c>
      <c r="H77" s="173"/>
      <c r="I77" s="101">
        <v>0</v>
      </c>
    </row>
    <row r="78" spans="1:9" ht="20.85" customHeight="1">
      <c r="A78" s="26" t="s">
        <v>176</v>
      </c>
      <c r="B78" s="55"/>
      <c r="C78" s="173">
        <v>-20</v>
      </c>
      <c r="D78" s="173"/>
      <c r="E78" s="173">
        <v>-121</v>
      </c>
      <c r="F78" s="172"/>
      <c r="G78" s="173">
        <v>-7</v>
      </c>
      <c r="H78" s="173"/>
      <c r="I78" s="173">
        <v>-81</v>
      </c>
    </row>
    <row r="79" spans="1:9" ht="20.85" customHeight="1">
      <c r="A79" s="26" t="s">
        <v>161</v>
      </c>
      <c r="B79" s="26"/>
      <c r="C79" s="173">
        <v>126</v>
      </c>
      <c r="D79" s="172"/>
      <c r="E79" s="173">
        <v>753</v>
      </c>
      <c r="F79" s="172"/>
      <c r="G79" s="173">
        <v>3347</v>
      </c>
      <c r="H79" s="173"/>
      <c r="I79" s="173">
        <v>4013</v>
      </c>
    </row>
    <row r="80" spans="1:9" ht="20.85" customHeight="1">
      <c r="A80" s="14" t="s">
        <v>162</v>
      </c>
      <c r="B80" s="26"/>
      <c r="C80" s="28">
        <f>SUM(C68:C79)</f>
        <v>-70347</v>
      </c>
      <c r="D80" s="30"/>
      <c r="E80" s="28">
        <f>SUM(E68:E79)</f>
        <v>178858</v>
      </c>
      <c r="F80" s="25"/>
      <c r="G80" s="28">
        <f>SUM(G68:G79)</f>
        <v>-257073</v>
      </c>
      <c r="H80" s="30"/>
      <c r="I80" s="28">
        <f>SUM(I68:I79)</f>
        <v>143911</v>
      </c>
    </row>
    <row r="81" spans="1:9" ht="20.85" customHeight="1">
      <c r="A81" s="14"/>
      <c r="B81" s="26"/>
      <c r="C81" s="30"/>
      <c r="D81" s="30"/>
      <c r="E81" s="38"/>
      <c r="F81" s="25"/>
      <c r="G81" s="38"/>
      <c r="H81" s="30"/>
      <c r="I81" s="38"/>
    </row>
    <row r="82" spans="1:9" ht="20.85" customHeight="1">
      <c r="A82" s="14"/>
      <c r="B82" s="26"/>
      <c r="C82" s="30"/>
      <c r="D82" s="30"/>
      <c r="E82" s="30"/>
      <c r="F82" s="25"/>
      <c r="G82" s="30"/>
      <c r="H82" s="30"/>
      <c r="I82" s="30"/>
    </row>
    <row r="83" spans="1:9" ht="20.85" customHeight="1">
      <c r="A83" s="14"/>
      <c r="B83" s="26"/>
      <c r="C83" s="30"/>
      <c r="D83" s="30"/>
      <c r="E83" s="30"/>
      <c r="F83" s="30"/>
      <c r="G83" s="30"/>
      <c r="H83" s="30"/>
      <c r="I83" s="30"/>
    </row>
    <row r="84" spans="1:9" ht="20.85" customHeight="1">
      <c r="A84" s="14"/>
      <c r="B84" s="26"/>
      <c r="C84" s="30"/>
      <c r="D84" s="30"/>
      <c r="E84" s="30"/>
      <c r="F84" s="30"/>
      <c r="G84" s="30"/>
      <c r="H84" s="30"/>
      <c r="I84" s="30"/>
    </row>
    <row r="85" spans="1:9" ht="20.85" customHeight="1">
      <c r="A85" s="14"/>
      <c r="B85" s="26"/>
      <c r="C85" s="30"/>
      <c r="D85" s="30"/>
      <c r="E85" s="30"/>
      <c r="F85" s="30"/>
      <c r="G85" s="30"/>
      <c r="H85" s="30"/>
      <c r="I85" s="30"/>
    </row>
    <row r="86" spans="1:9" ht="20.85" customHeight="1">
      <c r="A86" s="14"/>
      <c r="B86" s="26"/>
      <c r="C86" s="30"/>
      <c r="D86" s="30"/>
      <c r="E86" s="30"/>
      <c r="F86" s="30"/>
      <c r="G86" s="30"/>
      <c r="H86" s="30"/>
      <c r="I86" s="30"/>
    </row>
    <row r="87" spans="1:9" ht="20.85" customHeight="1">
      <c r="A87" s="14"/>
      <c r="B87" s="26"/>
      <c r="C87" s="30"/>
      <c r="D87" s="30"/>
      <c r="E87" s="30"/>
      <c r="F87" s="30"/>
      <c r="G87" s="30"/>
      <c r="H87" s="30"/>
      <c r="I87" s="30"/>
    </row>
    <row r="88" spans="1:9" ht="20.85" customHeight="1">
      <c r="A88" s="14"/>
      <c r="B88" s="26"/>
      <c r="C88" s="30"/>
      <c r="D88" s="30"/>
      <c r="E88" s="30"/>
      <c r="F88" s="30"/>
      <c r="G88" s="30"/>
      <c r="H88" s="30"/>
      <c r="I88" s="30"/>
    </row>
    <row r="89" spans="1:9" ht="20.85" customHeight="1">
      <c r="A89" s="14"/>
      <c r="B89" s="26"/>
      <c r="C89" s="30"/>
      <c r="D89" s="30"/>
      <c r="E89" s="30"/>
      <c r="F89" s="30"/>
      <c r="G89" s="30"/>
      <c r="H89" s="30"/>
      <c r="I89" s="30"/>
    </row>
    <row r="90" spans="1:9" ht="20.85" customHeight="1">
      <c r="A90" s="14"/>
      <c r="B90" s="26"/>
      <c r="C90" s="30"/>
      <c r="D90" s="30"/>
      <c r="E90" s="30"/>
      <c r="F90" s="30"/>
      <c r="G90" s="30"/>
      <c r="H90" s="30"/>
      <c r="I90" s="30"/>
    </row>
    <row r="91" spans="1:9" ht="20.85" customHeight="1">
      <c r="A91" s="14"/>
      <c r="B91" s="26"/>
      <c r="C91" s="30"/>
      <c r="D91" s="30"/>
      <c r="E91" s="30"/>
      <c r="F91" s="30"/>
      <c r="G91" s="30"/>
      <c r="H91" s="30"/>
      <c r="I91" s="30"/>
    </row>
    <row r="92" spans="1:9" ht="20.85" customHeight="1">
      <c r="A92" s="222" t="s">
        <v>0</v>
      </c>
      <c r="B92" s="222"/>
      <c r="C92" s="222"/>
      <c r="D92" s="222"/>
      <c r="E92" s="222"/>
      <c r="F92" s="222"/>
      <c r="G92" s="222"/>
      <c r="H92" s="222"/>
      <c r="I92" s="222"/>
    </row>
    <row r="93" spans="1:9" ht="20.85" customHeight="1">
      <c r="A93" s="222" t="s">
        <v>144</v>
      </c>
      <c r="B93" s="222"/>
      <c r="C93" s="222"/>
      <c r="D93" s="222"/>
      <c r="E93" s="222"/>
      <c r="F93" s="222"/>
      <c r="G93" s="222"/>
      <c r="H93" s="222"/>
      <c r="I93" s="222"/>
    </row>
    <row r="94" spans="1:9" ht="20.85" customHeight="1">
      <c r="A94" s="222" t="s">
        <v>180</v>
      </c>
      <c r="B94" s="222"/>
      <c r="C94" s="222"/>
      <c r="D94" s="222"/>
      <c r="E94" s="222"/>
      <c r="F94" s="222"/>
      <c r="G94" s="222"/>
      <c r="H94" s="222"/>
      <c r="I94" s="222"/>
    </row>
    <row r="95" spans="1:9" ht="20.85" customHeight="1">
      <c r="A95" s="222" t="s">
        <v>70</v>
      </c>
      <c r="B95" s="222"/>
      <c r="C95" s="222"/>
      <c r="D95" s="222"/>
      <c r="E95" s="222"/>
      <c r="F95" s="222"/>
      <c r="G95" s="222"/>
      <c r="H95" s="222"/>
      <c r="I95" s="222"/>
    </row>
    <row r="96" spans="1:9" ht="20.85" customHeight="1">
      <c r="A96" s="228" t="s">
        <v>71</v>
      </c>
      <c r="B96" s="228"/>
      <c r="C96" s="228"/>
      <c r="D96" s="228"/>
      <c r="E96" s="228"/>
      <c r="F96" s="228"/>
      <c r="G96" s="228"/>
      <c r="H96" s="228"/>
      <c r="I96" s="228"/>
    </row>
    <row r="97" spans="1:9" ht="9" customHeight="1">
      <c r="A97" s="95"/>
      <c r="B97" s="11"/>
      <c r="C97" s="11"/>
      <c r="D97" s="3"/>
      <c r="E97" s="3"/>
      <c r="F97" s="3"/>
      <c r="G97" s="11"/>
      <c r="H97" s="3"/>
      <c r="I97" s="3"/>
    </row>
    <row r="98" spans="1:9" ht="20.85" customHeight="1">
      <c r="A98" s="95"/>
      <c r="B98" s="1"/>
      <c r="C98" s="218" t="s">
        <v>2</v>
      </c>
      <c r="D98" s="218"/>
      <c r="E98" s="218"/>
      <c r="F98" s="2"/>
      <c r="G98" s="220" t="s">
        <v>3</v>
      </c>
      <c r="H98" s="220"/>
      <c r="I98" s="220"/>
    </row>
    <row r="99" spans="1:9" ht="20.85" customHeight="1">
      <c r="A99" s="95"/>
      <c r="B99" s="11"/>
      <c r="C99" s="219" t="s">
        <v>4</v>
      </c>
      <c r="D99" s="219"/>
      <c r="E99" s="219"/>
      <c r="F99" s="4"/>
      <c r="G99" s="221" t="s">
        <v>4</v>
      </c>
      <c r="H99" s="221"/>
      <c r="I99" s="221"/>
    </row>
    <row r="100" spans="1:9" ht="20.85" customHeight="1">
      <c r="A100" s="3"/>
      <c r="B100" s="11"/>
      <c r="C100" s="6">
        <v>2021</v>
      </c>
      <c r="D100" s="3"/>
      <c r="E100" s="6">
        <v>2020</v>
      </c>
      <c r="F100" s="3"/>
      <c r="G100" s="6">
        <v>2021</v>
      </c>
      <c r="H100" s="3"/>
      <c r="I100" s="6">
        <v>2020</v>
      </c>
    </row>
    <row r="101" spans="1:9" ht="20.85" customHeight="1">
      <c r="A101" s="41" t="s">
        <v>163</v>
      </c>
      <c r="B101" s="26"/>
      <c r="C101" s="45"/>
      <c r="D101" s="45"/>
      <c r="E101" s="45"/>
      <c r="F101" s="45"/>
      <c r="G101" s="45"/>
      <c r="H101" s="31"/>
      <c r="I101" s="45"/>
    </row>
    <row r="102" spans="1:9" ht="20.85" customHeight="1">
      <c r="A102" s="26" t="s">
        <v>217</v>
      </c>
      <c r="B102" s="26"/>
      <c r="C102" s="25">
        <v>16309</v>
      </c>
      <c r="D102" s="25"/>
      <c r="E102" s="25">
        <v>-18015</v>
      </c>
      <c r="F102" s="25"/>
      <c r="G102" s="101">
        <v>0</v>
      </c>
      <c r="H102" s="25"/>
      <c r="I102" s="101">
        <v>0</v>
      </c>
    </row>
    <row r="103" spans="1:9" ht="20.85" customHeight="1">
      <c r="A103" s="26" t="s">
        <v>164</v>
      </c>
      <c r="B103" s="26"/>
      <c r="C103" s="25">
        <v>310000</v>
      </c>
      <c r="D103" s="25"/>
      <c r="E103" s="156">
        <v>30000</v>
      </c>
      <c r="F103" s="100"/>
      <c r="G103" s="25">
        <v>310000</v>
      </c>
      <c r="H103" s="100"/>
      <c r="I103" s="101">
        <v>0</v>
      </c>
    </row>
    <row r="104" spans="1:9" ht="20.85" customHeight="1">
      <c r="A104" s="26" t="s">
        <v>218</v>
      </c>
      <c r="B104" s="26"/>
      <c r="C104" s="25">
        <v>-565680</v>
      </c>
      <c r="D104" s="25"/>
      <c r="E104" s="156">
        <v>0</v>
      </c>
      <c r="F104" s="100"/>
      <c r="G104" s="25">
        <v>-565680</v>
      </c>
      <c r="H104" s="100"/>
      <c r="I104" s="101">
        <v>0</v>
      </c>
    </row>
    <row r="105" spans="1:9" ht="20.85" customHeight="1">
      <c r="A105" s="26" t="s">
        <v>219</v>
      </c>
      <c r="B105" s="26"/>
      <c r="C105" s="25">
        <v>-10000</v>
      </c>
      <c r="D105" s="25"/>
      <c r="E105" s="156">
        <v>0</v>
      </c>
      <c r="F105" s="100"/>
      <c r="G105" s="101">
        <v>0</v>
      </c>
      <c r="H105" s="100"/>
      <c r="I105" s="101">
        <v>0</v>
      </c>
    </row>
    <row r="106" spans="1:9" ht="20.85" customHeight="1">
      <c r="A106" s="26" t="s">
        <v>165</v>
      </c>
      <c r="B106" s="26"/>
      <c r="C106" s="30">
        <v>165076</v>
      </c>
      <c r="D106" s="25"/>
      <c r="E106" s="25">
        <v>138859</v>
      </c>
      <c r="F106" s="25"/>
      <c r="G106" s="25">
        <v>42520</v>
      </c>
      <c r="H106" s="30"/>
      <c r="I106" s="101">
        <v>0</v>
      </c>
    </row>
    <row r="107" spans="1:9" ht="20.85" customHeight="1">
      <c r="A107" s="26" t="s">
        <v>174</v>
      </c>
      <c r="B107" s="26"/>
      <c r="C107" s="25">
        <v>-505301</v>
      </c>
      <c r="D107" s="25"/>
      <c r="E107" s="25">
        <v>-11854</v>
      </c>
      <c r="F107" s="25"/>
      <c r="G107" s="25">
        <v>-202902</v>
      </c>
      <c r="H107" s="25"/>
      <c r="I107" s="101">
        <v>0</v>
      </c>
    </row>
    <row r="108" spans="1:9" ht="20.85" customHeight="1">
      <c r="A108" s="26" t="s">
        <v>166</v>
      </c>
      <c r="B108" s="26"/>
      <c r="C108" s="25">
        <v>-22928</v>
      </c>
      <c r="D108" s="25"/>
      <c r="E108" s="25">
        <v>-38481</v>
      </c>
      <c r="F108" s="25"/>
      <c r="G108" s="25">
        <v>-5529</v>
      </c>
      <c r="H108" s="25"/>
      <c r="I108" s="25">
        <v>-2286</v>
      </c>
    </row>
    <row r="109" spans="1:9" ht="20.85" customHeight="1">
      <c r="A109" s="26" t="s">
        <v>175</v>
      </c>
      <c r="B109" s="26"/>
      <c r="C109" s="25">
        <v>939546</v>
      </c>
      <c r="D109" s="25"/>
      <c r="E109" s="101">
        <v>0</v>
      </c>
      <c r="F109" s="25"/>
      <c r="G109" s="25">
        <v>939546</v>
      </c>
      <c r="H109" s="25"/>
      <c r="I109" s="101">
        <v>0</v>
      </c>
    </row>
    <row r="110" spans="1:9" ht="20.85" customHeight="1">
      <c r="A110" s="106" t="s">
        <v>178</v>
      </c>
      <c r="B110" s="26"/>
      <c r="C110" s="25">
        <v>-500000</v>
      </c>
      <c r="D110" s="25"/>
      <c r="E110" s="101">
        <v>0</v>
      </c>
      <c r="F110" s="30"/>
      <c r="G110" s="25">
        <v>-500000</v>
      </c>
      <c r="H110" s="30"/>
      <c r="I110" s="101">
        <v>0</v>
      </c>
    </row>
    <row r="111" spans="1:9" ht="20.85" customHeight="1">
      <c r="A111" s="26" t="s">
        <v>167</v>
      </c>
      <c r="B111" s="26"/>
      <c r="C111" s="25">
        <v>-56287</v>
      </c>
      <c r="D111" s="25"/>
      <c r="E111" s="25">
        <v>-54402</v>
      </c>
      <c r="F111" s="25"/>
      <c r="G111" s="25">
        <v>-36369</v>
      </c>
      <c r="H111" s="25"/>
      <c r="I111" s="25">
        <v>-36547</v>
      </c>
    </row>
    <row r="112" spans="1:9" ht="20.85" customHeight="1">
      <c r="A112" s="14" t="s">
        <v>168</v>
      </c>
      <c r="B112" s="26"/>
      <c r="C112" s="28">
        <f>SUM(C102:C111)</f>
        <v>-229265</v>
      </c>
      <c r="D112" s="25"/>
      <c r="E112" s="28">
        <f>SUM(E102:E111)</f>
        <v>46107</v>
      </c>
      <c r="F112" s="25"/>
      <c r="G112" s="28">
        <f>SUM(G102:G111)</f>
        <v>-18414</v>
      </c>
      <c r="H112" s="30"/>
      <c r="I112" s="28">
        <f>SUM(I102:I111)</f>
        <v>-38833</v>
      </c>
    </row>
    <row r="113" spans="1:9" ht="20.85" customHeight="1">
      <c r="A113" s="26"/>
      <c r="B113" s="26"/>
      <c r="C113" s="30"/>
      <c r="D113" s="25"/>
      <c r="E113" s="25"/>
      <c r="F113" s="25"/>
      <c r="G113" s="30"/>
      <c r="H113" s="30"/>
      <c r="I113" s="30"/>
    </row>
    <row r="114" spans="1:9" ht="20.85" customHeight="1">
      <c r="A114" s="44" t="s">
        <v>169</v>
      </c>
      <c r="B114" s="26"/>
      <c r="C114" s="25">
        <f>C112+C80+C65</f>
        <v>-106041</v>
      </c>
      <c r="D114" s="25"/>
      <c r="E114" s="25">
        <f>SUM(E65,E80,E112)</f>
        <v>-43309</v>
      </c>
      <c r="F114" s="25"/>
      <c r="G114" s="25">
        <f>SUM(G65,G80,G112)</f>
        <v>-62648</v>
      </c>
      <c r="H114" s="30"/>
      <c r="I114" s="25">
        <f>SUM(I65,I80,I112)</f>
        <v>19770</v>
      </c>
    </row>
    <row r="115" spans="1:9" ht="20.85" customHeight="1">
      <c r="A115" s="26" t="s">
        <v>170</v>
      </c>
      <c r="B115" s="26"/>
      <c r="C115" s="33">
        <v>568741</v>
      </c>
      <c r="D115" s="25"/>
      <c r="E115" s="33">
        <v>596567</v>
      </c>
      <c r="F115" s="25"/>
      <c r="G115" s="33">
        <v>333651</v>
      </c>
      <c r="H115" s="30"/>
      <c r="I115" s="33">
        <v>289087</v>
      </c>
    </row>
    <row r="116" spans="1:9" ht="20.85" customHeight="1" thickBot="1">
      <c r="A116" s="44" t="s">
        <v>179</v>
      </c>
      <c r="B116" s="26"/>
      <c r="C116" s="47">
        <f>SUM(C114:C115)</f>
        <v>462700</v>
      </c>
      <c r="D116" s="25"/>
      <c r="E116" s="47">
        <f>SUM(E114:E115)</f>
        <v>553258</v>
      </c>
      <c r="F116" s="25"/>
      <c r="G116" s="47">
        <f>SUM(G114:G115)</f>
        <v>271003</v>
      </c>
      <c r="H116" s="30"/>
      <c r="I116" s="47">
        <f>SUM(I114:I115)</f>
        <v>308857</v>
      </c>
    </row>
    <row r="117" spans="1:9" ht="21.95" customHeight="1" thickTop="1">
      <c r="A117" s="44"/>
      <c r="B117" s="26"/>
      <c r="C117" s="31"/>
      <c r="D117" s="45"/>
      <c r="E117" s="31"/>
      <c r="F117" s="45"/>
      <c r="G117" s="31"/>
      <c r="H117" s="31"/>
      <c r="I117" s="31"/>
    </row>
    <row r="118" spans="1:9" ht="21.95" customHeight="1">
      <c r="A118" s="44"/>
      <c r="B118" s="26"/>
      <c r="C118" s="31"/>
      <c r="D118" s="45"/>
      <c r="E118" s="31"/>
      <c r="F118" s="45"/>
      <c r="G118" s="31"/>
      <c r="H118" s="31"/>
      <c r="I118" s="31"/>
    </row>
    <row r="119" spans="1:9" ht="21.95" customHeight="1">
      <c r="A119" s="44"/>
      <c r="B119" s="26"/>
      <c r="C119" s="31"/>
      <c r="D119" s="45"/>
      <c r="E119" s="31"/>
      <c r="F119" s="45"/>
      <c r="G119" s="31"/>
      <c r="H119" s="31"/>
      <c r="I119" s="31"/>
    </row>
    <row r="120" spans="1:9" ht="21.95" customHeight="1">
      <c r="A120" s="44"/>
      <c r="B120" s="26"/>
      <c r="C120" s="31"/>
      <c r="D120" s="45"/>
      <c r="E120" s="31"/>
      <c r="F120" s="45"/>
      <c r="G120" s="31"/>
      <c r="H120" s="31"/>
      <c r="I120" s="31"/>
    </row>
    <row r="121" spans="1:9" ht="21.95" customHeight="1">
      <c r="A121" s="44"/>
      <c r="B121" s="26"/>
      <c r="C121" s="31"/>
      <c r="D121" s="45"/>
      <c r="E121" s="31"/>
      <c r="F121" s="45"/>
      <c r="G121" s="31"/>
      <c r="H121" s="31"/>
      <c r="I121" s="31"/>
    </row>
    <row r="122" spans="1:9" ht="21.95" customHeight="1">
      <c r="A122" s="44"/>
      <c r="B122" s="26"/>
      <c r="C122" s="31"/>
      <c r="D122" s="45"/>
      <c r="E122" s="31"/>
      <c r="F122" s="45"/>
      <c r="G122" s="31"/>
      <c r="H122" s="31"/>
      <c r="I122" s="31"/>
    </row>
    <row r="123" spans="1:9" ht="21.95" customHeight="1">
      <c r="A123" s="44"/>
      <c r="B123" s="26"/>
      <c r="C123" s="31"/>
      <c r="D123" s="45"/>
      <c r="E123" s="31"/>
      <c r="F123" s="45"/>
      <c r="G123" s="31"/>
      <c r="H123" s="31"/>
      <c r="I123" s="31"/>
    </row>
    <row r="124" spans="1:9" ht="21.95" customHeight="1">
      <c r="A124" s="44"/>
      <c r="B124" s="26"/>
      <c r="C124" s="31"/>
      <c r="D124" s="45"/>
      <c r="E124" s="31"/>
      <c r="F124" s="45"/>
      <c r="G124" s="31"/>
      <c r="H124" s="31"/>
      <c r="I124" s="31"/>
    </row>
    <row r="125" spans="1:9" ht="21.95" customHeight="1">
      <c r="A125" s="44"/>
      <c r="B125" s="26"/>
      <c r="C125" s="31"/>
      <c r="D125" s="45"/>
      <c r="E125" s="31"/>
      <c r="F125" s="45"/>
      <c r="G125" s="31"/>
      <c r="H125" s="31"/>
      <c r="I125" s="31"/>
    </row>
    <row r="126" spans="1:9" ht="15.6" customHeight="1">
      <c r="A126" s="44"/>
      <c r="B126" s="26"/>
      <c r="C126" s="31"/>
      <c r="D126" s="45"/>
      <c r="E126" s="31"/>
      <c r="F126" s="45"/>
      <c r="G126" s="31"/>
      <c r="H126" s="31"/>
      <c r="I126" s="31"/>
    </row>
    <row r="127" spans="1:9" ht="21.95" customHeight="1">
      <c r="A127" s="44"/>
      <c r="B127" s="26"/>
      <c r="C127" s="31"/>
      <c r="D127" s="45"/>
      <c r="E127" s="31"/>
      <c r="F127" s="45"/>
      <c r="G127" s="31"/>
      <c r="H127" s="31"/>
      <c r="I127" s="31"/>
    </row>
    <row r="128" spans="1:9" ht="13.35" customHeight="1">
      <c r="A128" s="44"/>
      <c r="B128" s="26"/>
      <c r="C128" s="31"/>
      <c r="D128" s="45"/>
      <c r="E128" s="31"/>
      <c r="F128" s="45"/>
      <c r="G128" s="31"/>
      <c r="H128" s="31"/>
      <c r="I128" s="31"/>
    </row>
    <row r="129" spans="1:9" ht="21.95" customHeight="1">
      <c r="A129" s="44"/>
      <c r="B129" s="26"/>
      <c r="C129" s="31"/>
      <c r="D129" s="45"/>
      <c r="E129" s="31"/>
      <c r="F129" s="45"/>
      <c r="G129" s="31"/>
      <c r="H129" s="31"/>
      <c r="I129" s="31"/>
    </row>
    <row r="130" spans="1:9" ht="21.95" customHeight="1">
      <c r="A130" s="44"/>
      <c r="B130" s="26"/>
      <c r="C130" s="31"/>
      <c r="D130" s="45"/>
      <c r="E130" s="31"/>
      <c r="F130" s="45"/>
      <c r="G130" s="31"/>
      <c r="H130" s="31"/>
      <c r="I130" s="31"/>
    </row>
    <row r="131" spans="1:9" ht="21.95" customHeight="1">
      <c r="A131" s="44"/>
      <c r="B131" s="26"/>
      <c r="C131" s="31"/>
      <c r="D131" s="45"/>
      <c r="E131" s="31"/>
      <c r="F131" s="45"/>
      <c r="G131" s="31"/>
      <c r="H131" s="31"/>
      <c r="I131" s="31"/>
    </row>
    <row r="132" spans="1:9" ht="21.95" customHeight="1">
      <c r="A132" s="44"/>
      <c r="B132" s="26"/>
      <c r="C132" s="31"/>
      <c r="D132" s="45"/>
      <c r="E132" s="31"/>
      <c r="F132" s="45"/>
      <c r="G132" s="31"/>
      <c r="H132" s="31"/>
      <c r="I132" s="31"/>
    </row>
    <row r="133" spans="1:9" ht="21.95" customHeight="1">
      <c r="A133" s="44"/>
      <c r="B133" s="26"/>
      <c r="C133" s="31"/>
      <c r="D133" s="45"/>
      <c r="E133" s="31"/>
      <c r="F133" s="45"/>
      <c r="G133" s="31"/>
      <c r="H133" s="31"/>
      <c r="I133" s="31"/>
    </row>
    <row r="134" spans="1:9" ht="21.95" customHeight="1">
      <c r="A134" s="44"/>
      <c r="B134" s="26"/>
      <c r="C134" s="31"/>
      <c r="D134" s="45"/>
      <c r="E134" s="31"/>
      <c r="F134" s="45"/>
      <c r="G134" s="31"/>
      <c r="H134" s="31"/>
      <c r="I134" s="31"/>
    </row>
    <row r="138" spans="1:9" ht="21.95" customHeight="1">
      <c r="A138" s="58" t="s">
        <v>33</v>
      </c>
    </row>
  </sheetData>
  <mergeCells count="27">
    <mergeCell ref="C99:E99"/>
    <mergeCell ref="G99:I99"/>
    <mergeCell ref="A93:I93"/>
    <mergeCell ref="A94:I94"/>
    <mergeCell ref="A95:I95"/>
    <mergeCell ref="A96:I96"/>
    <mergeCell ref="C98:E98"/>
    <mergeCell ref="G98:I98"/>
    <mergeCell ref="A92:I92"/>
    <mergeCell ref="C8:E8"/>
    <mergeCell ref="G8:I8"/>
    <mergeCell ref="A45:I45"/>
    <mergeCell ref="A46:I46"/>
    <mergeCell ref="A47:I47"/>
    <mergeCell ref="A48:I48"/>
    <mergeCell ref="A49:I49"/>
    <mergeCell ref="C51:E51"/>
    <mergeCell ref="G51:I51"/>
    <mergeCell ref="C52:E52"/>
    <mergeCell ref="G52:I52"/>
    <mergeCell ref="C7:E7"/>
    <mergeCell ref="G7:I7"/>
    <mergeCell ref="A1:I1"/>
    <mergeCell ref="A2:I2"/>
    <mergeCell ref="A3:I3"/>
    <mergeCell ref="A4:I4"/>
    <mergeCell ref="A5:I5"/>
  </mergeCells>
  <pageMargins left="0.8" right="0.4" top="0.9" bottom="0.5" header="0.35" footer="0.3"/>
  <pageSetup paperSize="9" scale="75" orientation="portrait" r:id="rId1"/>
  <rowBreaks count="2" manualBreakCount="2">
    <brk id="44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Wattanasupinyo, Sarun</dc:creator>
  <cp:lastModifiedBy>User</cp:lastModifiedBy>
  <cp:lastPrinted>2021-05-13T09:23:53Z</cp:lastPrinted>
  <dcterms:created xsi:type="dcterms:W3CDTF">2020-11-09T04:47:23Z</dcterms:created>
  <dcterms:modified xsi:type="dcterms:W3CDTF">2021-05-14T04:06:36Z</dcterms:modified>
</cp:coreProperties>
</file>