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ttps://mazarsthailand.sharepoint.com/sites/AsiasoftCorporationPCL2021/Shared Documents/General/Asiasoft - Q1/05 FS/Draft from Client/TFS/"/>
    </mc:Choice>
  </mc:AlternateContent>
  <xr:revisionPtr revIDLastSave="6" documentId="13_ncr:1_{BE69646E-7E87-43FF-85F1-8650A1C6D7AF}" xr6:coauthVersionLast="46" xr6:coauthVersionMax="47" xr10:uidLastSave="{2EEE79EA-C499-4D64-A956-2D50FF76E30F}"/>
  <bookViews>
    <workbookView xWindow="-120" yWindow="-120" windowWidth="20730" windowHeight="11160" xr2:uid="{00000000-000D-0000-FFFF-FFFF00000000}"/>
  </bookViews>
  <sheets>
    <sheet name="BS 2-4" sheetId="10" r:id="rId1"/>
    <sheet name="5" sheetId="11" r:id="rId2"/>
    <sheet name="6" sheetId="5" r:id="rId3"/>
    <sheet name="7" sheetId="6" r:id="rId4"/>
    <sheet name="8-9" sheetId="9" r:id="rId5"/>
  </sheets>
  <definedNames>
    <definedName name="\p" localSheetId="1">#REF!</definedName>
    <definedName name="\p" localSheetId="3">#REF!</definedName>
    <definedName name="\p" localSheetId="0">#REF!</definedName>
    <definedName name="\p">#REF!</definedName>
    <definedName name="aa" localSheetId="1">#REF!</definedName>
    <definedName name="aa" localSheetId="3">#REF!</definedName>
    <definedName name="aa">#REF!</definedName>
    <definedName name="AS2DocOpenMode" hidden="1">"AS2DocumentEdit"</definedName>
    <definedName name="bswip">#REF!</definedName>
    <definedName name="ColorArea">#REF!</definedName>
    <definedName name="_xlnm.Database" localSheetId="1">#REF!</definedName>
    <definedName name="_xlnm.Database" localSheetId="3">#REF!</definedName>
    <definedName name="_xlnm.Database">#REF!</definedName>
    <definedName name="Excel_BuiltIn_Print_Area_1">#REF!</definedName>
    <definedName name="Excel_BuiltIn_Print_Area_2">#REF!</definedName>
    <definedName name="Excel_BuiltIn_Print_Area_4">#REF!</definedName>
    <definedName name="Excel_BuiltIn_Print_Area_7">#REF!</definedName>
    <definedName name="hire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 localSheetId="3">#REF!</definedName>
    <definedName name="LEASE">#REF!</definedName>
    <definedName name="o" hidden="1">{#N/A,#N/A,FALSE,"Aging Summary";#N/A,#N/A,FALSE,"Ratio Analysis";#N/A,#N/A,FALSE,"Test 120 Day Accts";#N/A,#N/A,FALSE,"Tickmarks"}</definedName>
    <definedName name="p_1">#REF!</definedName>
    <definedName name="p_2">#REF!</definedName>
    <definedName name="p_3">#REF!</definedName>
    <definedName name="print">#REF!</definedName>
    <definedName name="_xlnm.Print_Area" localSheetId="1">'5'!$A$1:$J$57</definedName>
    <definedName name="_xlnm.Print_Area" localSheetId="2">'6'!$A$1:$X$40</definedName>
    <definedName name="_xlnm.Print_Area" localSheetId="3">'7'!$A$1:$N$34</definedName>
    <definedName name="_xlnm.Print_Area" localSheetId="4">'8-9'!$A$1:$J$104</definedName>
    <definedName name="_xlnm.Print_Area" localSheetId="0">'BS 2-4'!$A$1:$J$168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1">#REF!</definedName>
    <definedName name="Print_Titles_MI" localSheetId="3">#REF!</definedName>
    <definedName name="Print_Titles_MI">#REF!</definedName>
    <definedName name="wrn.Aging._.and._.Trend._.Analysis." hidden="1">{#N/A,#N/A,FALSE,"Aging Summary";#N/A,#N/A,FALSE,"Ratio Analysis";#N/A,#N/A,FALSE,"Test 120 Day Accts";#N/A,#N/A,FALSE,"Tickmarks"}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9" l="1"/>
  <c r="D39" i="9" l="1"/>
  <c r="D44" i="9"/>
  <c r="D83" i="9" s="1"/>
  <c r="D88" i="9" s="1"/>
  <c r="D141" i="10"/>
  <c r="L27" i="5"/>
  <c r="D91" i="9"/>
  <c r="H91" i="9"/>
  <c r="D19" i="5" l="1"/>
  <c r="D29" i="5"/>
  <c r="H22" i="11" l="1"/>
  <c r="H25" i="11" s="1"/>
  <c r="H37" i="11" s="1"/>
  <c r="H34" i="10" l="1"/>
  <c r="D34" i="10"/>
  <c r="D21" i="10"/>
  <c r="D36" i="10" l="1"/>
  <c r="D72" i="9"/>
  <c r="D28" i="9"/>
  <c r="H21" i="10" l="1"/>
  <c r="H36" i="10" s="1"/>
  <c r="H28" i="9"/>
  <c r="H39" i="9" s="1"/>
  <c r="H44" i="9" s="1"/>
  <c r="H84" i="9"/>
  <c r="H79" i="9"/>
  <c r="H72" i="9"/>
  <c r="H29" i="5"/>
  <c r="D137" i="10" s="1"/>
  <c r="F29" i="5"/>
  <c r="D136" i="10" s="1"/>
  <c r="H88" i="10"/>
  <c r="D88" i="10"/>
  <c r="H79" i="10"/>
  <c r="D79" i="10"/>
  <c r="R27" i="5"/>
  <c r="V27" i="5"/>
  <c r="V29" i="5" s="1"/>
  <c r="D144" i="10" s="1"/>
  <c r="D22" i="11"/>
  <c r="D25" i="11" s="1"/>
  <c r="D37" i="11" s="1"/>
  <c r="F144" i="10"/>
  <c r="F137" i="10"/>
  <c r="F136" i="10"/>
  <c r="F135" i="10"/>
  <c r="J137" i="10"/>
  <c r="J136" i="10"/>
  <c r="J135" i="10"/>
  <c r="D84" i="9"/>
  <c r="N19" i="6"/>
  <c r="R22" i="5"/>
  <c r="N29" i="5"/>
  <c r="P29" i="5"/>
  <c r="V17" i="5"/>
  <c r="V19" i="5" s="1"/>
  <c r="R14" i="5"/>
  <c r="R19" i="5" s="1"/>
  <c r="T14" i="5"/>
  <c r="X14" i="5" s="1"/>
  <c r="H19" i="5"/>
  <c r="R25" i="5"/>
  <c r="T25" i="5" s="1"/>
  <c r="X25" i="5" s="1"/>
  <c r="R26" i="5"/>
  <c r="T26" i="5" s="1"/>
  <c r="X26" i="5" s="1"/>
  <c r="H26" i="6"/>
  <c r="H137" i="10" s="1"/>
  <c r="L23" i="6"/>
  <c r="N23" i="6" s="1"/>
  <c r="E26" i="6"/>
  <c r="F79" i="9"/>
  <c r="J22" i="11"/>
  <c r="J25" i="11" s="1"/>
  <c r="F22" i="11"/>
  <c r="F25" i="11" s="1"/>
  <c r="F72" i="9"/>
  <c r="J28" i="9"/>
  <c r="J39" i="9" s="1"/>
  <c r="J44" i="9" s="1"/>
  <c r="R17" i="5"/>
  <c r="D26" i="6"/>
  <c r="H135" i="10" s="1"/>
  <c r="J26" i="6"/>
  <c r="H139" i="10" s="1"/>
  <c r="F26" i="6"/>
  <c r="H136" i="10" s="1"/>
  <c r="D16" i="6"/>
  <c r="N11" i="6"/>
  <c r="J34" i="10"/>
  <c r="J21" i="10"/>
  <c r="J36" i="10" s="1"/>
  <c r="F34" i="10"/>
  <c r="F36" i="10" s="1"/>
  <c r="P19" i="5"/>
  <c r="N19" i="5"/>
  <c r="E72" i="9"/>
  <c r="C28" i="9"/>
  <c r="E28" i="9"/>
  <c r="E39" i="9" s="1"/>
  <c r="E44" i="9" s="1"/>
  <c r="E83" i="9" s="1"/>
  <c r="E88" i="9" s="1"/>
  <c r="I72" i="9"/>
  <c r="I28" i="9"/>
  <c r="I39" i="9" s="1"/>
  <c r="I44" i="9" s="1"/>
  <c r="I83" i="9" s="1"/>
  <c r="G44" i="9"/>
  <c r="G83" i="9" s="1"/>
  <c r="J19" i="5"/>
  <c r="J29" i="5"/>
  <c r="F19" i="5"/>
  <c r="F21" i="10"/>
  <c r="F28" i="9"/>
  <c r="F39" i="9" s="1"/>
  <c r="F44" i="9" s="1"/>
  <c r="J88" i="10"/>
  <c r="J79" i="10"/>
  <c r="J90" i="10" s="1"/>
  <c r="F88" i="10"/>
  <c r="F79" i="10"/>
  <c r="J79" i="9"/>
  <c r="J72" i="9"/>
  <c r="N22" i="6"/>
  <c r="T22" i="5"/>
  <c r="X22" i="5" s="1"/>
  <c r="J83" i="9" l="1"/>
  <c r="J88" i="9" s="1"/>
  <c r="F143" i="10"/>
  <c r="F146" i="10" s="1"/>
  <c r="D90" i="10"/>
  <c r="F90" i="10"/>
  <c r="F148" i="10" s="1"/>
  <c r="F169" i="10" s="1"/>
  <c r="F43" i="11"/>
  <c r="F40" i="11" s="1"/>
  <c r="L17" i="5" s="1"/>
  <c r="L19" i="5" s="1"/>
  <c r="F37" i="11"/>
  <c r="J37" i="11"/>
  <c r="J49" i="11" s="1"/>
  <c r="J46" i="11" s="1"/>
  <c r="F49" i="11"/>
  <c r="F46" i="11" s="1"/>
  <c r="J43" i="11"/>
  <c r="J40" i="11" s="1"/>
  <c r="L14" i="6" s="1"/>
  <c r="L16" i="6" s="1"/>
  <c r="J143" i="10"/>
  <c r="J146" i="10" s="1"/>
  <c r="J148" i="10" s="1"/>
  <c r="J169" i="10" s="1"/>
  <c r="R29" i="5"/>
  <c r="H90" i="10"/>
  <c r="F83" i="9"/>
  <c r="F88" i="9" s="1"/>
  <c r="T17" i="5"/>
  <c r="H49" i="11"/>
  <c r="H46" i="11" s="1"/>
  <c r="L24" i="6" s="1"/>
  <c r="H43" i="11"/>
  <c r="H40" i="11" s="1"/>
  <c r="H83" i="9"/>
  <c r="H88" i="9" s="1"/>
  <c r="D43" i="11"/>
  <c r="D40" i="11" s="1"/>
  <c r="D49" i="11"/>
  <c r="D46" i="11" s="1"/>
  <c r="N14" i="6" l="1"/>
  <c r="N16" i="6" s="1"/>
  <c r="T19" i="5"/>
  <c r="X17" i="5"/>
  <c r="X19" i="5" s="1"/>
  <c r="L26" i="6"/>
  <c r="N24" i="6"/>
  <c r="N26" i="6" s="1"/>
  <c r="L29" i="5"/>
  <c r="T27" i="5"/>
  <c r="D140" i="10" l="1"/>
  <c r="D143" i="10" s="1"/>
  <c r="D146" i="10" s="1"/>
  <c r="D148" i="10" s="1"/>
  <c r="D169" i="10" s="1"/>
  <c r="H140" i="10"/>
  <c r="H143" i="10" s="1"/>
  <c r="H146" i="10" s="1"/>
  <c r="H148" i="10" s="1"/>
  <c r="H169" i="10" s="1"/>
  <c r="X27" i="5"/>
  <c r="X29" i="5" s="1"/>
  <c r="T29" i="5"/>
</calcChain>
</file>

<file path=xl/sharedStrings.xml><?xml version="1.0" encoding="utf-8"?>
<sst xmlns="http://schemas.openxmlformats.org/spreadsheetml/2006/main" count="392" uniqueCount="206">
  <si>
    <t>บริษัท เอเชียซอฟท์ คอร์ปอเรชั่น จำกัด (มหาชน)</t>
  </si>
  <si>
    <t>งบแสดงฐานะการเงิน</t>
  </si>
  <si>
    <t>ณ วันที่ 31 มีนาคม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</si>
  <si>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</si>
  <si>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</si>
  <si>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</si>
  <si>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</si>
  <si>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</si>
  <si>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</si>
  <si>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2564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</si>
  <si>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</si>
  <si>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</si>
  <si>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</si>
  <si>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</si>
  <si>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</si>
  <si>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</si>
  <si>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</si>
  <si>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สินทรัพย์ทางการเงินหมุนเวียนอื่น</t>
  </si>
  <si>
    <t>ค่าสิทธิจ่ายล่วงหน้า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</si>
  <si>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</si>
  <si>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</si>
  <si>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</si>
  <si>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</si>
  <si>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</si>
  <si>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10 (ก)</t>
  </si>
  <si>
    <t>เงินลงทุนในบริษัทร่วม</t>
  </si>
  <si>
    <t>10 (ข)</t>
  </si>
  <si>
    <t>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</si>
  <si>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</si>
  <si>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</si>
  <si>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</si>
  <si>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</si>
  <si>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</si>
  <si>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</si>
  <si>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            กรรมการ  ___________________________________________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</si>
  <si>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</si>
  <si>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</si>
  <si>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</si>
  <si>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</si>
  <si>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</si>
  <si>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รายได้รับล่วงหน้า</t>
  </si>
  <si>
    <t>ส่วนของหนี้สินจากคดีความฟ้องร้อง</t>
  </si>
  <si>
    <t xml:space="preserve">   ที่ถึงกำหนดชำระภายในหนึ่งปี</t>
  </si>
  <si>
    <t>ส่วนของหนี้สินตามสัญญาเช่า</t>
  </si>
  <si>
    <t>เงินกู้ยืมระยะสั้นจากกรรมการ</t>
  </si>
  <si>
    <t>20 (ง)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</si>
  <si>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</si>
  <si>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</si>
  <si>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</si>
  <si>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</si>
  <si>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</si>
  <si>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</si>
  <si>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ประมาณการหนี้สินไม่หมุนเวียนอื่น</t>
  </si>
  <si>
    <t xml:space="preserve">รวมหนี้สินไม่หมุนเวียน 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</si>
  <si>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</si>
  <si>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</si>
  <si>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</si>
  <si>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</si>
  <si>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</si>
  <si>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หุ้นสามัญจำนวน 513,268,123 หุ้น มูลค่าหุ้นละ 0.5 บาท</t>
  </si>
  <si>
    <t xml:space="preserve">          (31 ธันวาคม พ.ศ. 2563 </t>
  </si>
  <si>
    <t xml:space="preserve">             จำนวน 572,840,120 หุ้น มูลค่าหุ้นละ 0.5 บาท)</t>
  </si>
  <si>
    <t xml:space="preserve">   ทุนที่ออกและชำระแล้ว</t>
  </si>
  <si>
    <t xml:space="preserve">      หุ้นสามัญจำนวน 421,615,224 หุ้น มูลค่าหุ้นละ 0.5 บาท</t>
  </si>
  <si>
    <t xml:space="preserve">             จำนวน 414,485,404 หุ้น มูลค่าหุ้นละ 0.5 บาท)</t>
  </si>
  <si>
    <t>ส่วนเกินมูลค่าหุ้น</t>
  </si>
  <si>
    <t>15, 16</t>
  </si>
  <si>
    <t>สำรองส่วนทุนจากการจ่ายโดยใช้หุ้นเป็นเกณฑ์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</si>
  <si>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</si>
  <si>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</si>
  <si>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</si>
  <si>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</si>
  <si>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</si>
  <si>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</si>
  <si>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-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</si>
  <si>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</si>
  <si>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</si>
  <si>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</si>
  <si>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สำหรับงวดสามเดือนสิ้นสุดวันที่ 31 มีนาคม พ.ศ. 2564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</si>
  <si>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</si>
  <si>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</si>
  <si>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</si>
  <si>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</si>
  <si>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</si>
  <si>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</si>
  <si>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กลับรายการด้อยค่าของเงินลงทุนในบริษัทย่อย</t>
  </si>
  <si>
    <t>ต้นทุนทางการเงิน</t>
  </si>
  <si>
    <t>ส่วนแบ่งกำไร (ขาดทุน) จากเงินลงทุนในบริษัทร่วม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</si>
  <si>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</si>
  <si>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</si>
  <si>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</si>
  <si>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กำไรเบ็ดเสร็จอื่น:</t>
  </si>
  <si>
    <t>รายการที่จะไม่จัดประเภทรายการใหม่ไปยัง</t>
  </si>
  <si>
    <t xml:space="preserve">   กำไรหรือขาดทุนในภายหลัง</t>
  </si>
  <si>
    <t>กำไร (ขาดทุน) จากการวัดมูลค่าใหม่ของภาระผูกพัน</t>
  </si>
  <si>
    <t xml:space="preserve">   ผลประโยชน์พนักงาน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</si>
  <si>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</si>
  <si>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</si>
  <si>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  งบการเงินที่เป็นเงินตราต่างประเทศ</t>
  </si>
  <si>
    <t>กำไรเบ็ดเสร็จรวมสำหรับงวด</t>
  </si>
  <si>
    <t>การแบ่งปันกำไรสุทธิ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</si>
  <si>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</si>
  <si>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</si>
  <si>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</si>
  <si>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</si>
  <si>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บาท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</si>
  <si>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</si>
  <si>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</si>
  <si>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 (ยังไม่ได้ตรวจสอบ)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</si>
  <si>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</si>
  <si>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</si>
  <si>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สะสม</t>
  </si>
  <si>
    <t>กำไรขาดทุนเบ็ดเสร็จอื่น</t>
  </si>
  <si>
    <t>การเปลี่ยนแปลง</t>
  </si>
  <si>
    <t>สำรองส่วนทุนจาก</t>
  </si>
  <si>
    <t>จัดสรรแล้ว -</t>
  </si>
  <si>
    <t>ผลต่างจากการแปลงค่า</t>
  </si>
  <si>
    <t>ส่วนได้เสียของ</t>
  </si>
  <si>
    <t>รวมองค์ประกอบอื่น</t>
  </si>
  <si>
    <t>รวมส่วนของ</t>
  </si>
  <si>
    <t>ทุนที่ออกและ</t>
  </si>
  <si>
    <t>ส่วนเกิน</t>
  </si>
  <si>
    <t>การจ่ายโดยใช้</t>
  </si>
  <si>
    <t>ทุนสำรอง</t>
  </si>
  <si>
    <t>งบการเงินที่เป็น</t>
  </si>
  <si>
    <t>บริษัทใหญ่</t>
  </si>
  <si>
    <t>ของส่วนของ</t>
  </si>
  <si>
    <t>ผู้เป็นเจ้าของ</t>
  </si>
  <si>
    <t>ส่วนได้เสียที่ไม่มี</t>
  </si>
  <si>
    <t>ชำระแล้ว</t>
  </si>
  <si>
    <t>มูลค่าหุ้น</t>
  </si>
  <si>
    <t>หุ้นเป็นเกณฑ์</t>
  </si>
  <si>
    <t>ตามกฎหมาย</t>
  </si>
  <si>
    <t>ยังไม่ได้จัดสรร</t>
  </si>
  <si>
    <t>เงินตราต่างประเทศ</t>
  </si>
  <si>
    <t>ในบริษัทย่อย</t>
  </si>
  <si>
    <t>ผู้ถือหุ้น</t>
  </si>
  <si>
    <t>ของบริษัทใหญ่</t>
  </si>
  <si>
    <t>อำนาจควบคุม</t>
  </si>
  <si>
    <t>ยอดคงเหลือ ณ วันที่ 1 มกราคม พ.ศ. 2563</t>
  </si>
  <si>
    <t>การเปลี่ยนแปลงในส่วนของผู้ถือหุ้นสำหรับงวด</t>
  </si>
  <si>
    <t>ยอดคงเหลือวันที่ 31 มีนาคม พ.ศ. 2563</t>
  </si>
  <si>
    <t>ยอดคงเหลือ ณ วันที่ 1 มกราคม พ.ศ. 2564</t>
  </si>
  <si>
    <t>ออกหุ้นสามัญจากการใช้สิทธิใบสำคัญแสดงสิทธิ</t>
  </si>
  <si>
    <t>การจ่ายโดยใช้หุ้นเป็นเกณฑ์</t>
  </si>
  <si>
    <t>ยอดคงเหลือวันที่ 31 มีนาคม พ.ศ. 2564</t>
  </si>
  <si>
    <r>
      <t>งบแสดงการเปลี่ยนแปลงส่วนของผู้ถือหุ้น</t>
    </r>
    <r>
      <rPr>
        <sz val="14"/>
        <rFont val="Angsana New"/>
        <family val="1"/>
      </rPr>
      <t xml:space="preserve"> </t>
    </r>
    <r>
      <rPr>
        <b/>
        <sz val="14"/>
        <rFont val="Angsana New"/>
        <family val="1"/>
      </rPr>
      <t>(ยังไม่ได้ตรวจสอบ)</t>
    </r>
    <r>
      <rPr>
        <sz val="14"/>
        <rFont val="Angsana New"/>
        <family val="1"/>
      </rPr>
      <t xml:space="preserve"> (ต่อ)</t>
    </r>
  </si>
  <si>
    <t>ข้อมูลทางการเงินเฉพาะกิจการ (ยังไม่ได้ตรวจสอบ)</t>
  </si>
  <si>
    <t>ทุนสำรองตามกฎหมาย</t>
  </si>
  <si>
    <t>งบกระแสเงินสด (ยังไม่ได้ตรวจสอบ)</t>
  </si>
  <si>
    <t xml:space="preserve">กระแสเงินสดจากกิจกรรมดำเนินงาน </t>
  </si>
  <si>
    <t>รายการปรับปรุง</t>
  </si>
  <si>
    <t xml:space="preserve">   ค่าเสื่อมราคาและค่าตัดจำหน่าย</t>
  </si>
  <si>
    <t xml:space="preserve">   หนี้สงสัยจะสูญ</t>
  </si>
  <si>
    <t xml:space="preserve">   ขาดทุนจากการเปลี่ยนแปลงมูลค่า</t>
  </si>
  <si>
    <t xml:space="preserve">       สินทรัพย์ทางการเงินที่ยังไม่เกิดขึ้นจริง</t>
  </si>
  <si>
    <t xml:space="preserve">   (กำไร) ขาดทุนจากการจำหน่ายอุปกรณ์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</si>
  <si>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</si>
  <si>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ขาดทุนจากการตัดจำหน่ายสินทรัพย์ไม่มีตัวตน</t>
  </si>
  <si>
    <t>กำไรจากการเลิกกิจการของบริษัทย่อย</t>
  </si>
  <si>
    <t xml:space="preserve">   กลับรายการด้อยค่าของเงินลงทุนในบริษัทย่อย</t>
  </si>
  <si>
    <t xml:space="preserve">   ค่าใช้จ่ายผลประโยชน์พนักงาน</t>
  </si>
  <si>
    <t xml:space="preserve">   ค่าใช้จ่ายที่เกิดจากการจ่ายโดยใช้หุ้นเป็นเกณฑ์</t>
  </si>
  <si>
    <t xml:space="preserve">   ส่วนแบ่งกำไร (ขาดทุน) จากเงินลงทุนในบริษัทร่วม</t>
  </si>
  <si>
    <t xml:space="preserve">   ต้นทุนทางการเงิน</t>
  </si>
  <si>
    <t>กระแสเงินสดก่อนการเปลี่ยนแปลงในสินทรัพย์</t>
  </si>
  <si>
    <t xml:space="preserve">   และหนี้สินดำเนินงาน</t>
  </si>
  <si>
    <t>การเปลี่ยนแปลงในสินทรัพย์และหนี้สินดำเนินงาน</t>
  </si>
  <si>
    <t xml:space="preserve">   ลูกหนี้การค้าและลูกหนี้อื่น</t>
  </si>
  <si>
    <t xml:space="preserve">   ค่าสิทธิจ่ายล่วงหน้า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</si>
  <si>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</si>
  <si>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</si>
  <si>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</si>
  <si>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</si>
  <si>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หนี้สินจากคดีความฟ้องร้อง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</si>
  <si>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</si>
  <si>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</si>
  <si>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ดอกเบี้ยรับ</t>
  </si>
  <si>
    <t xml:space="preserve">   ดอกเบี้ยจ่าย</t>
  </si>
  <si>
    <t xml:space="preserve">   จ่ายภาษีเงินได้</t>
  </si>
  <si>
    <t>เงินสดสุทธิได้มาจากกิจกรรมดำเนินงาน</t>
  </si>
  <si>
    <r>
      <t xml:space="preserve">งบกระแสเงินสด (ยังไม่ได้ตรวจสอบ) </t>
    </r>
    <r>
      <rPr>
        <sz val="14"/>
        <color indexed="8"/>
        <rFont val="Angsana New"/>
        <family val="1"/>
      </rPr>
      <t>(ต่อ)</t>
    </r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</si>
  <si>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</si>
  <si>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</si>
  <si>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เงินสดจ่ายเงินให้กู้ยืมระยะสั้นแก่บริษัทย่อย</t>
  </si>
  <si>
    <t>เงินสดจ่ายสินทรัพย์ทางการเงินหมุนเวียนอื่น</t>
  </si>
  <si>
    <t>เงินสดรับจากการลดทุนในกิจการที่เกี่ยวข้องกัน</t>
  </si>
  <si>
    <t>เงินสดรับจากการเลิกกิจการของบริษัทย่อย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</si>
  <si>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</si>
  <si>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</si>
  <si>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</si>
  <si>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</si>
  <si>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</si>
  <si>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เงินกู้ยืมระยะสั้นจากสถาบันการเงินลดลงสุทธิ</t>
  </si>
  <si>
    <t>เงินสดจ่ายชำระหนี้สินตามสัญญาเช่า</t>
  </si>
  <si>
    <t>เงินสดรับค่าหุ้นจากการใช้สิทธิใบสำคัญแสดงสิทธิ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</si>
  <si>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</si>
  <si>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</si>
  <si>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เงินสดและรายการเทียบเท่าเงินสดต้นงวด</t>
  </si>
  <si>
    <t xml:space="preserve">   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</si>
  <si>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</si>
  <si>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</si>
  <si>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ซื้อสินทรัพย์สิทธิการใช้ภายใต้สัญญาเช่า</t>
  </si>
  <si>
    <t>ซื้อสินทรัพย์ไม่มีตัวตนโดยยังไม่ได้ชำระเงิน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</si>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</sst>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0.00_)"/>
    <numFmt numFmtId="169" formatCode="#,##0\ &quot;FB&quot;;\-#,##0\ &quot;FB&quot;"/>
    <numFmt numFmtId="170" formatCode="#,##0\ &quot;F&quot;;[Red]\-#,##0\ &quot;F&quot;"/>
    <numFmt numFmtId="171" formatCode="#,##0\ ;\(#,##0\);&quot;- &quot;"/>
    <numFmt numFmtId="172" formatCode="_-* #,##0.00_-;\-* #,##0.00_-;_-* \-??_-;_-@_-"/>
    <numFmt numFmtId="173" formatCode="#,##0;\(#,##0\);&quot;-&quot;;@"/>
    <numFmt numFmtId="174" formatCode="#,##0;\(#,##0\);\-"/>
    <numFmt numFmtId="175" formatCode="#,##0.00;\(#,##0.00\)"/>
    <numFmt numFmtId="176" formatCode="#,##0\ [$€-1];[Red]\-#,##0\ [$€-1]"/>
    <numFmt numFmtId="177" formatCode="#;\(#\);\-"/>
    <numFmt numFmtId="178" formatCode="#,##0.00;\(#,##0.00\);&quot;-&quot;;@"/>
  </numFmts>
  <fonts count="28">
    <font>
      <sz val="12"/>
      <name val="Times New Roman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2"/>
      <name val="Browallia New"/>
      <family val="2"/>
    </font>
    <font>
      <sz val="10"/>
      <name val="ApFont"/>
      <charset val="222"/>
    </font>
    <font>
      <u/>
      <sz val="12"/>
      <color theme="10"/>
      <name val="Times New Roman"/>
      <family val="1"/>
    </font>
    <font>
      <sz val="10"/>
      <color theme="1"/>
      <name val="Arial Unicode MS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3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15" fillId="0" borderId="0" applyFill="0" applyBorder="0" applyAlignment="0" applyProtection="0"/>
    <xf numFmtId="167" fontId="3" fillId="0" borderId="0"/>
    <xf numFmtId="168" fontId="4" fillId="0" borderId="0"/>
    <xf numFmtId="170" fontId="4" fillId="0" borderId="0"/>
    <xf numFmtId="0" fontId="5" fillId="0" borderId="0" applyNumberFormat="0" applyFill="0" applyBorder="0" applyAlignment="0" applyProtection="0"/>
    <xf numFmtId="38" fontId="6" fillId="2" borderId="0" applyNumberFormat="0" applyBorder="0" applyAlignment="0" applyProtection="0"/>
    <xf numFmtId="0" fontId="23" fillId="0" borderId="0" applyNumberFormat="0" applyFill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4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2" fillId="0" borderId="0"/>
    <xf numFmtId="0" fontId="24" fillId="0" borderId="0"/>
    <xf numFmtId="0" fontId="15" fillId="0" borderId="0"/>
    <xf numFmtId="0" fontId="15" fillId="0" borderId="0"/>
    <xf numFmtId="0" fontId="2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3" fontId="9" fillId="0" borderId="3">
      <alignment horizontal="center"/>
    </xf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274">
    <xf numFmtId="0" fontId="0" fillId="0" borderId="0" xfId="0"/>
    <xf numFmtId="37" fontId="25" fillId="0" borderId="0" xfId="28" applyNumberFormat="1" applyFont="1" applyAlignment="1">
      <alignment vertical="top"/>
    </xf>
    <xf numFmtId="37" fontId="25" fillId="0" borderId="0" xfId="28" applyNumberFormat="1" applyFont="1" applyAlignment="1">
      <alignment horizontal="center" vertical="top"/>
    </xf>
    <xf numFmtId="0" fontId="26" fillId="0" borderId="0" xfId="28" applyFont="1" applyAlignment="1">
      <alignment vertical="top"/>
    </xf>
    <xf numFmtId="167" fontId="26" fillId="0" borderId="0" xfId="28" applyNumberFormat="1" applyFont="1" applyAlignment="1">
      <alignment horizontal="right" vertical="top"/>
    </xf>
    <xf numFmtId="37" fontId="25" fillId="0" borderId="4" xfId="28" applyNumberFormat="1" applyFont="1" applyBorder="1" applyAlignment="1">
      <alignment vertical="top"/>
    </xf>
    <xf numFmtId="37" fontId="25" fillId="0" borderId="4" xfId="28" applyNumberFormat="1" applyFont="1" applyBorder="1" applyAlignment="1">
      <alignment horizontal="center" vertical="top"/>
    </xf>
    <xf numFmtId="0" fontId="26" fillId="0" borderId="4" xfId="28" applyFont="1" applyBorder="1" applyAlignment="1">
      <alignment vertical="top"/>
    </xf>
    <xf numFmtId="167" fontId="26" fillId="0" borderId="4" xfId="28" applyNumberFormat="1" applyFont="1" applyBorder="1" applyAlignment="1">
      <alignment horizontal="right" vertical="top"/>
    </xf>
    <xf numFmtId="37" fontId="25" fillId="0" borderId="0" xfId="28" applyNumberFormat="1" applyFont="1" applyAlignment="1">
      <alignment horizontal="left" vertical="top"/>
    </xf>
    <xf numFmtId="167" fontId="26" fillId="0" borderId="0" xfId="21" applyNumberFormat="1" applyFont="1" applyAlignment="1">
      <alignment horizontal="center" vertical="center"/>
    </xf>
    <xf numFmtId="167" fontId="26" fillId="0" borderId="0" xfId="21" applyNumberFormat="1" applyFont="1" applyAlignment="1">
      <alignment horizontal="centerContinuous" vertical="center"/>
    </xf>
    <xf numFmtId="167" fontId="26" fillId="0" borderId="5" xfId="6" applyNumberFormat="1" applyFont="1" applyFill="1" applyBorder="1" applyAlignment="1">
      <alignment horizontal="right" vertical="center"/>
    </xf>
    <xf numFmtId="173" fontId="26" fillId="0" borderId="5" xfId="6" applyNumberFormat="1" applyFont="1" applyFill="1" applyBorder="1" applyAlignment="1">
      <alignment horizontal="centerContinuous" vertical="center"/>
    </xf>
    <xf numFmtId="173" fontId="26" fillId="0" borderId="5" xfId="6" applyNumberFormat="1" applyFont="1" applyFill="1" applyBorder="1" applyAlignment="1">
      <alignment horizontal="right" vertical="center"/>
    </xf>
    <xf numFmtId="37" fontId="26" fillId="0" borderId="0" xfId="28" applyNumberFormat="1" applyFont="1" applyAlignment="1">
      <alignment vertical="top"/>
    </xf>
    <xf numFmtId="167" fontId="25" fillId="0" borderId="0" xfId="21" applyNumberFormat="1" applyFont="1" applyAlignment="1">
      <alignment horizontal="center" vertical="center"/>
    </xf>
    <xf numFmtId="173" fontId="25" fillId="0" borderId="0" xfId="6" applyNumberFormat="1" applyFont="1" applyFill="1" applyBorder="1" applyAlignment="1">
      <alignment horizontal="center" vertical="center"/>
    </xf>
    <xf numFmtId="173" fontId="25" fillId="0" borderId="0" xfId="6" applyNumberFormat="1" applyFont="1" applyFill="1" applyBorder="1" applyAlignment="1">
      <alignment horizontal="right" vertical="center"/>
    </xf>
    <xf numFmtId="167" fontId="25" fillId="0" borderId="0" xfId="6" applyNumberFormat="1" applyFont="1" applyFill="1" applyBorder="1" applyAlignment="1">
      <alignment horizontal="right" vertical="center"/>
    </xf>
    <xf numFmtId="0" fontId="25" fillId="0" borderId="4" xfId="21" applyFont="1" applyBorder="1" applyAlignment="1">
      <alignment horizontal="center" vertical="center"/>
    </xf>
    <xf numFmtId="167" fontId="27" fillId="0" borderId="0" xfId="21" applyNumberFormat="1" applyFont="1" applyAlignment="1">
      <alignment horizontal="center" vertical="center"/>
    </xf>
    <xf numFmtId="167" fontId="25" fillId="0" borderId="4" xfId="6" quotePrefix="1" applyNumberFormat="1" applyFont="1" applyFill="1" applyBorder="1" applyAlignment="1">
      <alignment horizontal="right" vertical="center"/>
    </xf>
    <xf numFmtId="0" fontId="25" fillId="0" borderId="0" xfId="21" applyFont="1" applyAlignment="1">
      <alignment horizontal="center" vertical="center"/>
    </xf>
    <xf numFmtId="167" fontId="25" fillId="0" borderId="0" xfId="6" quotePrefix="1" applyNumberFormat="1" applyFont="1" applyFill="1" applyBorder="1" applyAlignment="1">
      <alignment horizontal="right" vertical="center"/>
    </xf>
    <xf numFmtId="0" fontId="26" fillId="0" borderId="0" xfId="28" applyFont="1" applyAlignment="1">
      <alignment horizontal="center" vertical="top"/>
    </xf>
    <xf numFmtId="41" fontId="26" fillId="0" borderId="0" xfId="1" applyNumberFormat="1" applyFont="1" applyFill="1" applyBorder="1" applyAlignment="1">
      <alignment horizontal="center" vertical="top"/>
    </xf>
    <xf numFmtId="0" fontId="26" fillId="0" borderId="0" xfId="1" applyNumberFormat="1" applyFont="1" applyFill="1" applyBorder="1" applyAlignment="1">
      <alignment horizontal="center" vertical="top"/>
    </xf>
    <xf numFmtId="173" fontId="17" fillId="0" borderId="0" xfId="4" applyNumberFormat="1" applyFont="1" applyFill="1" applyAlignment="1">
      <alignment horizontal="right" vertical="top"/>
    </xf>
    <xf numFmtId="0" fontId="26" fillId="0" borderId="0" xfId="28" applyFont="1" applyAlignment="1">
      <alignment horizontal="center" vertical="center"/>
    </xf>
    <xf numFmtId="166" fontId="26" fillId="0" borderId="0" xfId="28" applyNumberFormat="1" applyFont="1" applyAlignment="1">
      <alignment horizontal="right" vertical="center"/>
    </xf>
    <xf numFmtId="167" fontId="26" fillId="0" borderId="0" xfId="28" applyNumberFormat="1" applyFont="1" applyAlignment="1">
      <alignment vertical="top"/>
    </xf>
    <xf numFmtId="167" fontId="26" fillId="0" borderId="0" xfId="1" applyNumberFormat="1" applyFont="1" applyFill="1" applyBorder="1" applyAlignment="1">
      <alignment horizontal="right" vertical="top"/>
    </xf>
    <xf numFmtId="41" fontId="26" fillId="0" borderId="0" xfId="28" applyNumberFormat="1" applyFont="1" applyAlignment="1">
      <alignment horizontal="center" vertical="top"/>
    </xf>
    <xf numFmtId="166" fontId="16" fillId="0" borderId="0" xfId="6" applyNumberFormat="1" applyFont="1" applyFill="1" applyAlignment="1">
      <alignment horizontal="center" vertical="center"/>
    </xf>
    <xf numFmtId="173" fontId="17" fillId="0" borderId="4" xfId="4" applyNumberFormat="1" applyFont="1" applyFill="1" applyBorder="1" applyAlignment="1">
      <alignment horizontal="right" vertical="top"/>
    </xf>
    <xf numFmtId="166" fontId="16" fillId="0" borderId="0" xfId="6" applyNumberFormat="1" applyFont="1" applyFill="1" applyBorder="1" applyAlignment="1">
      <alignment horizontal="right" vertical="center"/>
    </xf>
    <xf numFmtId="166" fontId="26" fillId="0" borderId="0" xfId="1" applyNumberFormat="1" applyFont="1" applyFill="1" applyBorder="1" applyAlignment="1">
      <alignment horizontal="center" vertical="top"/>
    </xf>
    <xf numFmtId="0" fontId="18" fillId="0" borderId="0" xfId="20" applyFont="1" applyAlignment="1">
      <alignment horizontal="left" vertical="top"/>
    </xf>
    <xf numFmtId="0" fontId="26" fillId="0" borderId="4" xfId="28" applyFont="1" applyBorder="1" applyAlignment="1">
      <alignment horizontal="center" vertical="top"/>
    </xf>
    <xf numFmtId="0" fontId="17" fillId="0" borderId="0" xfId="20" applyFont="1"/>
    <xf numFmtId="0" fontId="17" fillId="0" borderId="0" xfId="20" applyFont="1" applyAlignment="1">
      <alignment horizontal="center"/>
    </xf>
    <xf numFmtId="167" fontId="17" fillId="0" borderId="0" xfId="20" applyNumberFormat="1" applyFont="1" applyAlignment="1">
      <alignment horizontal="right"/>
    </xf>
    <xf numFmtId="167" fontId="16" fillId="0" borderId="0" xfId="6" applyNumberFormat="1" applyFont="1" applyFill="1" applyAlignment="1">
      <alignment horizontal="right" vertical="center"/>
    </xf>
    <xf numFmtId="37" fontId="18" fillId="0" borderId="0" xfId="28" applyNumberFormat="1" applyFont="1" applyAlignment="1">
      <alignment horizontal="left" vertical="top"/>
    </xf>
    <xf numFmtId="37" fontId="17" fillId="0" borderId="0" xfId="28" applyNumberFormat="1" applyFont="1" applyAlignment="1">
      <alignment vertical="top"/>
    </xf>
    <xf numFmtId="37" fontId="18" fillId="0" borderId="4" xfId="28" applyNumberFormat="1" applyFont="1" applyBorder="1" applyAlignment="1">
      <alignment horizontal="left" vertical="top"/>
    </xf>
    <xf numFmtId="173" fontId="18" fillId="0" borderId="4" xfId="28" applyNumberFormat="1" applyFont="1" applyBorder="1" applyAlignment="1">
      <alignment horizontal="left" vertical="top"/>
    </xf>
    <xf numFmtId="173" fontId="18" fillId="0" borderId="4" xfId="28" applyNumberFormat="1" applyFont="1" applyBorder="1" applyAlignment="1">
      <alignment horizontal="right" vertical="top"/>
    </xf>
    <xf numFmtId="173" fontId="18" fillId="0" borderId="0" xfId="28" applyNumberFormat="1" applyFont="1" applyAlignment="1">
      <alignment horizontal="left" vertical="top"/>
    </xf>
    <xf numFmtId="173" fontId="18" fillId="0" borderId="0" xfId="28" applyNumberFormat="1" applyFont="1" applyAlignment="1">
      <alignment horizontal="right" vertical="top"/>
    </xf>
    <xf numFmtId="0" fontId="17" fillId="0" borderId="0" xfId="28" applyFont="1" applyAlignment="1">
      <alignment vertical="top"/>
    </xf>
    <xf numFmtId="0" fontId="18" fillId="0" borderId="0" xfId="21" applyFont="1" applyAlignment="1">
      <alignment horizontal="center" vertical="center"/>
    </xf>
    <xf numFmtId="167" fontId="18" fillId="0" borderId="0" xfId="21" applyNumberFormat="1" applyFont="1" applyAlignment="1">
      <alignment horizontal="right" vertical="top"/>
    </xf>
    <xf numFmtId="167" fontId="18" fillId="0" borderId="0" xfId="1" applyNumberFormat="1" applyFont="1" applyFill="1" applyBorder="1" applyAlignment="1">
      <alignment horizontal="center" vertical="top"/>
    </xf>
    <xf numFmtId="167" fontId="18" fillId="0" borderId="0" xfId="1" applyNumberFormat="1" applyFont="1" applyFill="1" applyBorder="1" applyAlignment="1">
      <alignment horizontal="right" vertical="top"/>
    </xf>
    <xf numFmtId="0" fontId="17" fillId="0" borderId="0" xfId="28" applyFont="1" applyAlignment="1">
      <alignment horizontal="center" vertical="top"/>
    </xf>
    <xf numFmtId="0" fontId="18" fillId="0" borderId="0" xfId="21" applyFont="1" applyAlignment="1">
      <alignment horizontal="center" vertical="top"/>
    </xf>
    <xf numFmtId="174" fontId="18" fillId="0" borderId="0" xfId="20" quotePrefix="1" applyNumberFormat="1" applyFont="1" applyAlignment="1">
      <alignment horizontal="right" vertical="center"/>
    </xf>
    <xf numFmtId="173" fontId="18" fillId="0" borderId="0" xfId="4" applyNumberFormat="1" applyFont="1" applyFill="1" applyBorder="1" applyAlignment="1">
      <alignment horizontal="right" vertical="top"/>
    </xf>
    <xf numFmtId="174" fontId="18" fillId="0" borderId="0" xfId="20" applyNumberFormat="1" applyFont="1" applyAlignment="1">
      <alignment horizontal="right" vertical="center"/>
    </xf>
    <xf numFmtId="0" fontId="18" fillId="0" borderId="4" xfId="21" applyFont="1" applyBorder="1" applyAlignment="1">
      <alignment horizontal="center" vertical="center"/>
    </xf>
    <xf numFmtId="174" fontId="18" fillId="0" borderId="4" xfId="20" applyNumberFormat="1" applyFont="1" applyBorder="1" applyAlignment="1">
      <alignment horizontal="right" vertical="center"/>
    </xf>
    <xf numFmtId="173" fontId="18" fillId="0" borderId="0" xfId="4" applyNumberFormat="1" applyFont="1" applyFill="1" applyBorder="1" applyAlignment="1">
      <alignment horizontal="right" vertical="center"/>
    </xf>
    <xf numFmtId="0" fontId="18" fillId="0" borderId="0" xfId="28" applyFont="1" applyAlignment="1">
      <alignment vertical="top"/>
    </xf>
    <xf numFmtId="173" fontId="17" fillId="0" borderId="0" xfId="28" applyNumberFormat="1" applyFont="1" applyAlignment="1">
      <alignment horizontal="center" vertical="top"/>
    </xf>
    <xf numFmtId="173" fontId="17" fillId="0" borderId="0" xfId="28" applyNumberFormat="1" applyFont="1" applyAlignment="1">
      <alignment horizontal="right" vertical="top"/>
    </xf>
    <xf numFmtId="173" fontId="17" fillId="0" borderId="0" xfId="28" applyNumberFormat="1" applyFont="1" applyAlignment="1">
      <alignment vertical="top"/>
    </xf>
    <xf numFmtId="0" fontId="17" fillId="0" borderId="0" xfId="28" applyFont="1" applyAlignment="1">
      <alignment horizontal="left" vertical="top"/>
    </xf>
    <xf numFmtId="173" fontId="26" fillId="0" borderId="0" xfId="4" applyNumberFormat="1" applyFont="1" applyFill="1" applyAlignment="1">
      <alignment horizontal="right" vertical="top"/>
    </xf>
    <xf numFmtId="173" fontId="17" fillId="0" borderId="0" xfId="4" applyNumberFormat="1" applyFont="1" applyFill="1" applyBorder="1" applyAlignment="1">
      <alignment horizontal="right" vertical="top"/>
    </xf>
    <xf numFmtId="173" fontId="26" fillId="0" borderId="4" xfId="4" applyNumberFormat="1" applyFont="1" applyFill="1" applyBorder="1" applyAlignment="1">
      <alignment horizontal="right" vertical="top"/>
    </xf>
    <xf numFmtId="173" fontId="26" fillId="0" borderId="0" xfId="28" applyNumberFormat="1" applyFont="1" applyAlignment="1">
      <alignment horizontal="right" vertical="top"/>
    </xf>
    <xf numFmtId="0" fontId="19" fillId="0" borderId="0" xfId="28" applyFont="1" applyAlignment="1">
      <alignment horizontal="center" vertical="top"/>
    </xf>
    <xf numFmtId="173" fontId="26" fillId="0" borderId="0" xfId="4" applyNumberFormat="1" applyFont="1" applyFill="1" applyBorder="1" applyAlignment="1">
      <alignment horizontal="right" vertical="top"/>
    </xf>
    <xf numFmtId="173" fontId="17" fillId="0" borderId="6" xfId="4" applyNumberFormat="1" applyFont="1" applyFill="1" applyBorder="1" applyAlignment="1">
      <alignment horizontal="right" vertical="top"/>
    </xf>
    <xf numFmtId="0" fontId="17" fillId="0" borderId="4" xfId="21" applyFont="1" applyBorder="1" applyAlignment="1" applyProtection="1">
      <alignment horizontal="left" vertical="center"/>
      <protection locked="0"/>
    </xf>
    <xf numFmtId="0" fontId="17" fillId="0" borderId="0" xfId="21" applyFont="1" applyAlignment="1">
      <alignment horizontal="left" vertical="center"/>
    </xf>
    <xf numFmtId="0" fontId="17" fillId="0" borderId="0" xfId="21" applyFont="1" applyAlignment="1">
      <alignment horizontal="right" vertical="center"/>
    </xf>
    <xf numFmtId="174" fontId="17" fillId="0" borderId="0" xfId="28" applyNumberFormat="1" applyFont="1" applyAlignment="1">
      <alignment horizontal="right" vertical="top"/>
    </xf>
    <xf numFmtId="174" fontId="17" fillId="0" borderId="0" xfId="4" applyNumberFormat="1" applyFont="1" applyFill="1" applyAlignment="1">
      <alignment horizontal="right" vertical="top"/>
    </xf>
    <xf numFmtId="174" fontId="26" fillId="0" borderId="0" xfId="4" applyNumberFormat="1" applyFont="1" applyFill="1" applyAlignment="1">
      <alignment horizontal="right" vertical="top"/>
    </xf>
    <xf numFmtId="174" fontId="17" fillId="0" borderId="0" xfId="4" applyNumberFormat="1" applyFont="1" applyFill="1" applyBorder="1" applyAlignment="1">
      <alignment horizontal="right" vertical="top"/>
    </xf>
    <xf numFmtId="174" fontId="26" fillId="0" borderId="0" xfId="4" applyNumberFormat="1" applyFont="1" applyFill="1" applyBorder="1" applyAlignment="1">
      <alignment horizontal="right" vertical="top"/>
    </xf>
    <xf numFmtId="174" fontId="17" fillId="0" borderId="4" xfId="4" applyNumberFormat="1" applyFont="1" applyFill="1" applyBorder="1" applyAlignment="1">
      <alignment horizontal="right" vertical="top"/>
    </xf>
    <xf numFmtId="174" fontId="26" fillId="0" borderId="4" xfId="4" applyNumberFormat="1" applyFont="1" applyFill="1" applyBorder="1" applyAlignment="1">
      <alignment horizontal="right" vertical="top"/>
    </xf>
    <xf numFmtId="174" fontId="17" fillId="0" borderId="4" xfId="14" applyNumberFormat="1" applyFont="1" applyFill="1" applyBorder="1" applyAlignment="1">
      <alignment horizontal="right" vertical="top"/>
    </xf>
    <xf numFmtId="174" fontId="26" fillId="0" borderId="0" xfId="28" applyNumberFormat="1" applyFont="1" applyAlignment="1">
      <alignment horizontal="right" vertical="top"/>
    </xf>
    <xf numFmtId="174" fontId="26" fillId="0" borderId="4" xfId="28" applyNumberFormat="1" applyFont="1" applyBorder="1" applyAlignment="1">
      <alignment horizontal="right" vertical="top"/>
    </xf>
    <xf numFmtId="173" fontId="20" fillId="0" borderId="0" xfId="20" applyNumberFormat="1" applyFont="1" applyAlignment="1">
      <alignment horizontal="center" vertical="top"/>
    </xf>
    <xf numFmtId="173" fontId="20" fillId="0" borderId="0" xfId="20" applyNumberFormat="1" applyFont="1" applyAlignment="1">
      <alignment horizontal="right" vertical="top"/>
    </xf>
    <xf numFmtId="0" fontId="17" fillId="0" borderId="0" xfId="20" applyFont="1" applyAlignment="1">
      <alignment vertical="top"/>
    </xf>
    <xf numFmtId="173" fontId="17" fillId="0" borderId="0" xfId="20" applyNumberFormat="1" applyFont="1" applyAlignment="1">
      <alignment horizontal="right" vertical="top"/>
    </xf>
    <xf numFmtId="173" fontId="17" fillId="0" borderId="0" xfId="4" applyNumberFormat="1" applyFont="1" applyFill="1" applyAlignment="1">
      <alignment vertical="top"/>
    </xf>
    <xf numFmtId="173" fontId="17" fillId="0" borderId="0" xfId="4" applyNumberFormat="1" applyFont="1" applyFill="1" applyBorder="1" applyAlignment="1">
      <alignment vertical="top"/>
    </xf>
    <xf numFmtId="173" fontId="26" fillId="0" borderId="0" xfId="20" applyNumberFormat="1" applyFont="1" applyAlignment="1">
      <alignment horizontal="right" vertical="top"/>
    </xf>
    <xf numFmtId="173" fontId="17" fillId="0" borderId="0" xfId="20" applyNumberFormat="1" applyFont="1" applyAlignment="1">
      <alignment vertical="top"/>
    </xf>
    <xf numFmtId="0" fontId="17" fillId="0" borderId="0" xfId="28" quotePrefix="1" applyFont="1" applyAlignment="1">
      <alignment vertical="top"/>
    </xf>
    <xf numFmtId="173" fontId="26" fillId="0" borderId="6" xfId="4" applyNumberFormat="1" applyFont="1" applyFill="1" applyBorder="1" applyAlignment="1">
      <alignment horizontal="right" vertical="top"/>
    </xf>
    <xf numFmtId="0" fontId="17" fillId="0" borderId="4" xfId="28" applyFont="1" applyBorder="1" applyAlignment="1">
      <alignment vertical="top"/>
    </xf>
    <xf numFmtId="0" fontId="19" fillId="0" borderId="4" xfId="28" applyFont="1" applyBorder="1" applyAlignment="1">
      <alignment horizontal="center" vertical="top"/>
    </xf>
    <xf numFmtId="173" fontId="17" fillId="0" borderId="4" xfId="28" applyNumberFormat="1" applyFont="1" applyBorder="1" applyAlignment="1">
      <alignment horizontal="right" vertical="top"/>
    </xf>
    <xf numFmtId="0" fontId="26" fillId="0" borderId="0" xfId="28" applyFont="1" applyAlignment="1">
      <alignment vertical="center"/>
    </xf>
    <xf numFmtId="0" fontId="26" fillId="0" borderId="0" xfId="21" applyFont="1" applyAlignment="1">
      <alignment horizontal="center" vertical="center"/>
    </xf>
    <xf numFmtId="173" fontId="26" fillId="0" borderId="5" xfId="6" applyNumberFormat="1" applyFont="1" applyFill="1" applyBorder="1" applyAlignment="1">
      <alignment horizontal="center" vertical="center"/>
    </xf>
    <xf numFmtId="167" fontId="18" fillId="0" borderId="4" xfId="1" quotePrefix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center" vertical="center"/>
    </xf>
    <xf numFmtId="0" fontId="27" fillId="0" borderId="0" xfId="21" applyFont="1" applyAlignment="1">
      <alignment horizontal="center" vertical="center"/>
    </xf>
    <xf numFmtId="171" fontId="26" fillId="0" borderId="0" xfId="0" applyNumberFormat="1" applyFont="1" applyAlignment="1">
      <alignment vertical="center"/>
    </xf>
    <xf numFmtId="167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41" fontId="26" fillId="0" borderId="0" xfId="1" applyNumberFormat="1" applyFont="1" applyFill="1" applyBorder="1" applyAlignment="1">
      <alignment horizontal="right" vertical="center"/>
    </xf>
    <xf numFmtId="167" fontId="26" fillId="0" borderId="4" xfId="1" applyNumberFormat="1" applyFont="1" applyFill="1" applyBorder="1" applyAlignment="1">
      <alignment horizontal="right" vertical="center"/>
    </xf>
    <xf numFmtId="0" fontId="27" fillId="0" borderId="0" xfId="28" applyFont="1" applyAlignment="1">
      <alignment horizontal="center" vertical="center"/>
    </xf>
    <xf numFmtId="167" fontId="26" fillId="0" borderId="0" xfId="1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41" fontId="26" fillId="0" borderId="0" xfId="28" applyNumberFormat="1" applyFont="1" applyAlignment="1">
      <alignment horizontal="center" vertical="center"/>
    </xf>
    <xf numFmtId="0" fontId="25" fillId="0" borderId="0" xfId="28" applyFont="1" applyAlignment="1">
      <alignment vertical="center"/>
    </xf>
    <xf numFmtId="37" fontId="27" fillId="0" borderId="0" xfId="28" applyNumberFormat="1" applyFont="1" applyAlignment="1">
      <alignment horizontal="center" vertical="center"/>
    </xf>
    <xf numFmtId="167" fontId="26" fillId="0" borderId="0" xfId="28" applyNumberFormat="1" applyFont="1" applyAlignment="1">
      <alignment horizontal="right" vertical="center"/>
    </xf>
    <xf numFmtId="0" fontId="26" fillId="0" borderId="0" xfId="1" applyNumberFormat="1" applyFont="1" applyFill="1" applyBorder="1" applyAlignment="1">
      <alignment horizontal="center" vertical="center"/>
    </xf>
    <xf numFmtId="167" fontId="26" fillId="0" borderId="4" xfId="28" applyNumberFormat="1" applyFont="1" applyBorder="1" applyAlignment="1">
      <alignment horizontal="right" vertical="center"/>
    </xf>
    <xf numFmtId="41" fontId="26" fillId="0" borderId="0" xfId="1" applyNumberFormat="1" applyFont="1" applyFill="1" applyBorder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167" fontId="26" fillId="0" borderId="6" xfId="28" applyNumberFormat="1" applyFont="1" applyBorder="1" applyAlignment="1">
      <alignment horizontal="right" vertical="center"/>
    </xf>
    <xf numFmtId="167" fontId="26" fillId="0" borderId="0" xfId="0" applyNumberFormat="1" applyFont="1" applyAlignment="1">
      <alignment horizontal="right" vertical="center"/>
    </xf>
    <xf numFmtId="166" fontId="26" fillId="0" borderId="0" xfId="0" applyNumberFormat="1" applyFont="1" applyAlignment="1">
      <alignment vertical="center"/>
    </xf>
    <xf numFmtId="167" fontId="26" fillId="0" borderId="4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right" vertical="center"/>
    </xf>
    <xf numFmtId="167" fontId="26" fillId="0" borderId="6" xfId="0" applyNumberFormat="1" applyFont="1" applyBorder="1" applyAlignment="1">
      <alignment horizontal="right" vertical="center"/>
    </xf>
    <xf numFmtId="166" fontId="26" fillId="0" borderId="0" xfId="0" applyNumberFormat="1" applyFont="1" applyAlignment="1">
      <alignment horizontal="center" vertical="center"/>
    </xf>
    <xf numFmtId="41" fontId="26" fillId="0" borderId="0" xfId="28" applyNumberFormat="1" applyFont="1" applyAlignment="1">
      <alignment vertical="center"/>
    </xf>
    <xf numFmtId="0" fontId="18" fillId="0" borderId="0" xfId="0" applyFont="1" applyAlignment="1">
      <alignment vertical="center"/>
    </xf>
    <xf numFmtId="43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0" fontId="17" fillId="0" borderId="0" xfId="28" applyFont="1" applyAlignment="1">
      <alignment vertical="center"/>
    </xf>
    <xf numFmtId="37" fontId="18" fillId="0" borderId="0" xfId="28" applyNumberFormat="1" applyFont="1" applyAlignment="1">
      <alignment horizontal="left" vertical="center"/>
    </xf>
    <xf numFmtId="167" fontId="18" fillId="0" borderId="0" xfId="28" applyNumberFormat="1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167" fontId="17" fillId="0" borderId="0" xfId="28" applyNumberFormat="1" applyFont="1" applyAlignment="1">
      <alignment horizontal="right" vertical="center"/>
    </xf>
    <xf numFmtId="0" fontId="17" fillId="0" borderId="0" xfId="28" applyFont="1" applyAlignment="1">
      <alignment horizontal="center" vertical="center"/>
    </xf>
    <xf numFmtId="0" fontId="18" fillId="0" borderId="0" xfId="28" applyFont="1" applyAlignment="1">
      <alignment vertical="center"/>
    </xf>
    <xf numFmtId="167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173" fontId="18" fillId="0" borderId="0" xfId="0" applyNumberFormat="1" applyFont="1" applyAlignment="1">
      <alignment horizontal="right" vertical="center"/>
    </xf>
    <xf numFmtId="173" fontId="18" fillId="0" borderId="0" xfId="0" applyNumberFormat="1" applyFont="1" applyAlignment="1">
      <alignment vertical="center"/>
    </xf>
    <xf numFmtId="167" fontId="18" fillId="0" borderId="4" xfId="0" applyNumberFormat="1" applyFont="1" applyBorder="1" applyAlignment="1">
      <alignment horizontal="right" vertical="center"/>
    </xf>
    <xf numFmtId="173" fontId="17" fillId="0" borderId="0" xfId="0" applyNumberFormat="1" applyFont="1" applyAlignment="1">
      <alignment horizontal="right" vertical="center"/>
    </xf>
    <xf numFmtId="167" fontId="18" fillId="0" borderId="0" xfId="21" applyNumberFormat="1" applyFont="1" applyAlignment="1">
      <alignment horizontal="right" vertical="center"/>
    </xf>
    <xf numFmtId="0" fontId="18" fillId="0" borderId="0" xfId="28" applyFont="1" applyAlignment="1">
      <alignment horizontal="right" vertical="center"/>
    </xf>
    <xf numFmtId="173" fontId="18" fillId="0" borderId="0" xfId="21" applyNumberFormat="1" applyFont="1" applyAlignment="1">
      <alignment horizontal="right" vertical="center"/>
    </xf>
    <xf numFmtId="166" fontId="18" fillId="0" borderId="0" xfId="6" quotePrefix="1" applyNumberFormat="1" applyFont="1" applyFill="1" applyBorder="1" applyAlignment="1">
      <alignment horizontal="right" vertical="center"/>
    </xf>
    <xf numFmtId="41" fontId="17" fillId="0" borderId="0" xfId="28" applyNumberFormat="1" applyFont="1" applyAlignment="1">
      <alignment vertical="center"/>
    </xf>
    <xf numFmtId="166" fontId="17" fillId="0" borderId="0" xfId="1" applyNumberFormat="1" applyFont="1" applyFill="1" applyBorder="1" applyAlignment="1">
      <alignment horizontal="right" vertical="center"/>
    </xf>
    <xf numFmtId="167" fontId="17" fillId="0" borderId="4" xfId="1" applyNumberFormat="1" applyFont="1" applyFill="1" applyBorder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1" fontId="17" fillId="0" borderId="0" xfId="1" applyNumberFormat="1" applyFont="1" applyFill="1" applyBorder="1" applyAlignment="1">
      <alignment vertical="center"/>
    </xf>
    <xf numFmtId="167" fontId="17" fillId="0" borderId="4" xfId="28" applyNumberFormat="1" applyFont="1" applyBorder="1" applyAlignment="1">
      <alignment horizontal="right" vertical="center"/>
    </xf>
    <xf numFmtId="167" fontId="17" fillId="0" borderId="6" xfId="1" applyNumberFormat="1" applyFont="1" applyFill="1" applyBorder="1" applyAlignment="1">
      <alignment horizontal="right" vertical="center"/>
    </xf>
    <xf numFmtId="167" fontId="17" fillId="0" borderId="0" xfId="1" applyNumberFormat="1" applyFont="1" applyFill="1" applyBorder="1" applyAlignment="1">
      <alignment horizontal="right" vertical="center"/>
    </xf>
    <xf numFmtId="0" fontId="18" fillId="0" borderId="0" xfId="28" applyFont="1" applyAlignment="1">
      <alignment horizontal="center" vertical="center"/>
    </xf>
    <xf numFmtId="167" fontId="17" fillId="0" borderId="0" xfId="28" applyNumberFormat="1" applyFont="1" applyAlignment="1">
      <alignment vertical="center"/>
    </xf>
    <xf numFmtId="173" fontId="17" fillId="0" borderId="0" xfId="6" applyNumberFormat="1" applyFont="1" applyFill="1" applyBorder="1" applyAlignment="1">
      <alignment horizontal="right" vertical="center"/>
    </xf>
    <xf numFmtId="167" fontId="17" fillId="0" borderId="4" xfId="6" applyNumberFormat="1" applyFont="1" applyFill="1" applyBorder="1" applyAlignment="1">
      <alignment horizontal="right" vertical="center"/>
    </xf>
    <xf numFmtId="41" fontId="17" fillId="0" borderId="0" xfId="28" applyNumberFormat="1" applyFont="1" applyAlignment="1">
      <alignment horizontal="center" vertical="center"/>
    </xf>
    <xf numFmtId="167" fontId="17" fillId="0" borderId="4" xfId="28" applyNumberFormat="1" applyFont="1" applyBorder="1" applyAlignment="1">
      <alignment vertical="center"/>
    </xf>
    <xf numFmtId="167" fontId="17" fillId="0" borderId="0" xfId="6" applyNumberFormat="1" applyFont="1" applyFill="1" applyBorder="1" applyAlignment="1">
      <alignment horizontal="right" vertical="center"/>
    </xf>
    <xf numFmtId="167" fontId="17" fillId="0" borderId="6" xfId="1" applyNumberFormat="1" applyFont="1" applyFill="1" applyBorder="1" applyAlignment="1">
      <alignment vertical="center"/>
    </xf>
    <xf numFmtId="173" fontId="17" fillId="0" borderId="6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6" fillId="0" borderId="0" xfId="6" applyNumberFormat="1" applyFont="1" applyFill="1" applyBorder="1" applyAlignment="1">
      <alignment horizontal="right" vertical="top"/>
    </xf>
    <xf numFmtId="166" fontId="16" fillId="0" borderId="0" xfId="6" applyNumberFormat="1" applyFont="1" applyFill="1" applyAlignment="1">
      <alignment horizontal="center" vertical="top"/>
    </xf>
    <xf numFmtId="166" fontId="16" fillId="0" borderId="0" xfId="6" applyNumberFormat="1" applyFont="1" applyFill="1" applyBorder="1" applyAlignment="1">
      <alignment horizontal="right" vertical="top"/>
    </xf>
    <xf numFmtId="0" fontId="26" fillId="0" borderId="0" xfId="28" applyFont="1" applyAlignment="1">
      <alignment horizontal="left" vertical="top"/>
    </xf>
    <xf numFmtId="0" fontId="25" fillId="0" borderId="0" xfId="28" applyFont="1" applyAlignment="1">
      <alignment vertical="top"/>
    </xf>
    <xf numFmtId="173" fontId="17" fillId="0" borderId="0" xfId="4" applyNumberFormat="1" applyFont="1" applyFill="1" applyBorder="1" applyAlignment="1">
      <alignment horizontal="right" vertical="center"/>
    </xf>
    <xf numFmtId="174" fontId="21" fillId="0" borderId="0" xfId="19" applyNumberFormat="1" applyFont="1" applyAlignment="1">
      <alignment horizontal="center" vertical="center"/>
    </xf>
    <xf numFmtId="166" fontId="26" fillId="0" borderId="0" xfId="1" applyNumberFormat="1" applyFont="1" applyFill="1" applyBorder="1" applyAlignment="1">
      <alignment horizontal="center" vertical="center"/>
    </xf>
    <xf numFmtId="41" fontId="26" fillId="0" borderId="0" xfId="1" applyNumberFormat="1" applyFont="1" applyFill="1" applyAlignment="1">
      <alignment horizontal="right" vertical="top"/>
    </xf>
    <xf numFmtId="41" fontId="26" fillId="0" borderId="4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Alignment="1">
      <alignment vertical="top"/>
    </xf>
    <xf numFmtId="41" fontId="26" fillId="0" borderId="0" xfId="28" applyNumberFormat="1" applyFont="1" applyAlignment="1">
      <alignment horizontal="right" vertical="top"/>
    </xf>
    <xf numFmtId="41" fontId="26" fillId="0" borderId="0" xfId="28" applyNumberFormat="1" applyFont="1" applyAlignment="1">
      <alignment vertical="top"/>
    </xf>
    <xf numFmtId="41" fontId="26" fillId="0" borderId="0" xfId="1" applyNumberFormat="1" applyFont="1" applyFill="1" applyBorder="1" applyAlignment="1">
      <alignment horizontal="right" vertical="top"/>
    </xf>
    <xf numFmtId="41" fontId="26" fillId="0" borderId="0" xfId="1" applyNumberFormat="1" applyFont="1" applyFill="1" applyBorder="1" applyAlignment="1">
      <alignment vertical="top"/>
    </xf>
    <xf numFmtId="41" fontId="16" fillId="0" borderId="0" xfId="6" applyNumberFormat="1" applyFont="1" applyFill="1" applyBorder="1" applyAlignment="1">
      <alignment horizontal="right" vertical="top"/>
    </xf>
    <xf numFmtId="41" fontId="16" fillId="0" borderId="0" xfId="6" applyNumberFormat="1" applyFont="1" applyFill="1" applyBorder="1" applyAlignment="1">
      <alignment horizontal="center" vertical="top"/>
    </xf>
    <xf numFmtId="41" fontId="17" fillId="0" borderId="0" xfId="4" applyNumberFormat="1" applyFont="1" applyFill="1" applyAlignment="1">
      <alignment horizontal="right" vertical="top"/>
    </xf>
    <xf numFmtId="41" fontId="17" fillId="0" borderId="0" xfId="0" quotePrefix="1" applyNumberFormat="1" applyFont="1"/>
    <xf numFmtId="41" fontId="16" fillId="0" borderId="0" xfId="6" applyNumberFormat="1" applyFont="1" applyFill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174" fontId="18" fillId="0" borderId="9" xfId="19" applyNumberFormat="1" applyFont="1" applyBorder="1" applyAlignment="1">
      <alignment horizontal="center" vertical="center"/>
    </xf>
    <xf numFmtId="167" fontId="18" fillId="0" borderId="4" xfId="0" applyNumberFormat="1" applyFont="1" applyBorder="1" applyAlignment="1">
      <alignment horizontal="center" vertical="center"/>
    </xf>
    <xf numFmtId="176" fontId="17" fillId="0" borderId="0" xfId="28" applyNumberFormat="1" applyFont="1" applyAlignment="1">
      <alignment horizontal="center" vertical="top"/>
    </xf>
    <xf numFmtId="167" fontId="16" fillId="0" borderId="0" xfId="6" applyNumberFormat="1" applyFont="1" applyFill="1" applyBorder="1" applyAlignment="1">
      <alignment horizontal="right" vertical="center"/>
    </xf>
    <xf numFmtId="167" fontId="16" fillId="0" borderId="4" xfId="6" applyNumberFormat="1" applyFont="1" applyFill="1" applyBorder="1" applyAlignment="1">
      <alignment horizontal="right" vertical="center"/>
    </xf>
    <xf numFmtId="0" fontId="17" fillId="0" borderId="0" xfId="20" applyFont="1" applyAlignment="1">
      <alignment vertical="center"/>
    </xf>
    <xf numFmtId="0" fontId="18" fillId="0" borderId="0" xfId="20" applyFont="1" applyAlignment="1">
      <alignment vertical="center"/>
    </xf>
    <xf numFmtId="0" fontId="25" fillId="0" borderId="0" xfId="20" applyFont="1" applyAlignment="1">
      <alignment vertical="center"/>
    </xf>
    <xf numFmtId="167" fontId="16" fillId="0" borderId="6" xfId="6" applyNumberFormat="1" applyFont="1" applyFill="1" applyBorder="1" applyAlignment="1">
      <alignment horizontal="right" vertical="center"/>
    </xf>
    <xf numFmtId="38" fontId="25" fillId="0" borderId="0" xfId="28" applyNumberFormat="1" applyFont="1" applyAlignment="1">
      <alignment vertical="center"/>
    </xf>
    <xf numFmtId="38" fontId="26" fillId="0" borderId="0" xfId="28" applyNumberFormat="1" applyFont="1" applyAlignment="1">
      <alignment vertical="center"/>
    </xf>
    <xf numFmtId="0" fontId="26" fillId="0" borderId="0" xfId="20" applyFont="1" applyAlignment="1">
      <alignment horizontal="left" vertical="center"/>
    </xf>
    <xf numFmtId="0" fontId="18" fillId="0" borderId="0" xfId="20" applyFont="1" applyAlignment="1">
      <alignment horizontal="left" vertical="center"/>
    </xf>
    <xf numFmtId="175" fontId="17" fillId="0" borderId="6" xfId="1" applyNumberFormat="1" applyFont="1" applyFill="1" applyBorder="1" applyAlignment="1">
      <alignment horizontal="right" vertical="center"/>
    </xf>
    <xf numFmtId="167" fontId="26" fillId="0" borderId="0" xfId="2" applyNumberFormat="1" applyFont="1" applyFill="1" applyAlignment="1">
      <alignment horizontal="right" vertical="center"/>
    </xf>
    <xf numFmtId="167" fontId="26" fillId="0" borderId="4" xfId="2" applyNumberFormat="1" applyFont="1" applyFill="1" applyBorder="1" applyAlignment="1">
      <alignment horizontal="right" vertical="center"/>
    </xf>
    <xf numFmtId="173" fontId="26" fillId="0" borderId="0" xfId="0" applyNumberFormat="1" applyFont="1" applyAlignment="1">
      <alignment horizontal="right" vertical="center"/>
    </xf>
    <xf numFmtId="167" fontId="18" fillId="0" borderId="4" xfId="6" quotePrefix="1" applyNumberFormat="1" applyFont="1" applyFill="1" applyBorder="1" applyAlignment="1">
      <alignment horizontal="right" vertical="center"/>
    </xf>
    <xf numFmtId="0" fontId="18" fillId="0" borderId="0" xfId="21" applyFont="1" applyAlignment="1">
      <alignment horizontal="right" vertical="center"/>
    </xf>
    <xf numFmtId="171" fontId="25" fillId="0" borderId="0" xfId="0" applyNumberFormat="1" applyFont="1" applyAlignment="1">
      <alignment vertical="top"/>
    </xf>
    <xf numFmtId="173" fontId="16" fillId="0" borderId="0" xfId="6" applyNumberFormat="1" applyFont="1" applyFill="1" applyAlignment="1">
      <alignment horizontal="right" vertical="center"/>
    </xf>
    <xf numFmtId="167" fontId="26" fillId="0" borderId="0" xfId="1" applyNumberFormat="1" applyFont="1" applyFill="1" applyAlignment="1">
      <alignment horizontal="right" vertical="top"/>
    </xf>
    <xf numFmtId="173" fontId="17" fillId="0" borderId="0" xfId="21" applyNumberFormat="1" applyFont="1" applyAlignment="1">
      <alignment horizontal="right" vertical="top"/>
    </xf>
    <xf numFmtId="171" fontId="26" fillId="0" borderId="0" xfId="0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173" fontId="17" fillId="0" borderId="0" xfId="6" applyNumberFormat="1" applyFont="1" applyFill="1" applyAlignment="1">
      <alignment horizontal="right" vertical="center"/>
    </xf>
    <xf numFmtId="173" fontId="16" fillId="0" borderId="0" xfId="18" applyNumberFormat="1" applyFont="1" applyAlignment="1">
      <alignment horizontal="right" vertical="center"/>
    </xf>
    <xf numFmtId="173" fontId="16" fillId="0" borderId="4" xfId="6" applyNumberFormat="1" applyFont="1" applyFill="1" applyBorder="1" applyAlignment="1">
      <alignment horizontal="right" vertical="center"/>
    </xf>
    <xf numFmtId="173" fontId="16" fillId="0" borderId="0" xfId="6" applyNumberFormat="1" applyFont="1" applyFill="1" applyBorder="1" applyAlignment="1">
      <alignment horizontal="right" vertical="center"/>
    </xf>
    <xf numFmtId="173" fontId="17" fillId="0" borderId="4" xfId="6" applyNumberFormat="1" applyFont="1" applyFill="1" applyBorder="1" applyAlignment="1">
      <alignment horizontal="right" vertical="center"/>
    </xf>
    <xf numFmtId="2" fontId="17" fillId="0" borderId="0" xfId="28" applyNumberFormat="1" applyFont="1" applyAlignment="1">
      <alignment vertical="top"/>
    </xf>
    <xf numFmtId="166" fontId="17" fillId="0" borderId="0" xfId="6" applyNumberFormat="1" applyFont="1" applyFill="1" applyBorder="1" applyAlignment="1">
      <alignment vertical="center"/>
    </xf>
    <xf numFmtId="174" fontId="17" fillId="0" borderId="0" xfId="6" applyNumberFormat="1" applyFont="1" applyFill="1" applyAlignment="1">
      <alignment horizontal="right" vertical="center"/>
    </xf>
    <xf numFmtId="167" fontId="26" fillId="0" borderId="0" xfId="2" applyNumberFormat="1" applyFont="1" applyFill="1" applyBorder="1" applyAlignment="1">
      <alignment horizontal="right" vertical="center"/>
    </xf>
    <xf numFmtId="177" fontId="26" fillId="0" borderId="4" xfId="2" applyNumberFormat="1" applyFont="1" applyFill="1" applyBorder="1" applyAlignment="1">
      <alignment horizontal="right" vertical="center"/>
    </xf>
    <xf numFmtId="43" fontId="17" fillId="0" borderId="0" xfId="1" applyFont="1" applyFill="1" applyAlignment="1">
      <alignment horizontal="right" vertical="center"/>
    </xf>
    <xf numFmtId="167" fontId="17" fillId="0" borderId="0" xfId="28" applyNumberFormat="1" applyFont="1" applyAlignment="1">
      <alignment vertical="top"/>
    </xf>
    <xf numFmtId="0" fontId="26" fillId="0" borderId="0" xfId="28" applyFont="1" applyFill="1" applyAlignment="1">
      <alignment vertical="center"/>
    </xf>
    <xf numFmtId="173" fontId="17" fillId="0" borderId="0" xfId="4" applyNumberFormat="1" applyFont="1" applyAlignment="1">
      <alignment horizontal="right" vertical="top"/>
    </xf>
    <xf numFmtId="173" fontId="26" fillId="0" borderId="0" xfId="28" applyNumberFormat="1" applyFont="1" applyAlignment="1">
      <alignment vertical="top"/>
    </xf>
    <xf numFmtId="173" fontId="16" fillId="0" borderId="0" xfId="6" applyNumberFormat="1" applyFont="1" applyFill="1" applyBorder="1" applyAlignment="1">
      <alignment horizontal="right" vertical="top"/>
    </xf>
    <xf numFmtId="173" fontId="26" fillId="0" borderId="0" xfId="1" applyNumberFormat="1" applyFont="1" applyFill="1" applyBorder="1" applyAlignment="1">
      <alignment horizontal="right" vertical="top"/>
    </xf>
    <xf numFmtId="178" fontId="26" fillId="0" borderId="0" xfId="28" applyNumberFormat="1" applyFont="1" applyFill="1" applyAlignment="1">
      <alignment horizontal="right" vertical="top"/>
    </xf>
    <xf numFmtId="0" fontId="26" fillId="0" borderId="0" xfId="28" applyFont="1" applyFill="1" applyAlignment="1">
      <alignment vertical="top"/>
    </xf>
    <xf numFmtId="167" fontId="26" fillId="0" borderId="0" xfId="28" applyNumberFormat="1" applyFont="1" applyFill="1" applyAlignment="1">
      <alignment horizontal="right" vertical="top"/>
    </xf>
    <xf numFmtId="173" fontId="26" fillId="0" borderId="0" xfId="28" applyNumberFormat="1" applyFont="1" applyFill="1" applyAlignment="1">
      <alignment vertical="top"/>
    </xf>
    <xf numFmtId="173" fontId="16" fillId="0" borderId="0" xfId="6" applyNumberFormat="1" applyFont="1" applyFill="1" applyAlignment="1">
      <alignment horizontal="right" vertical="top"/>
    </xf>
    <xf numFmtId="167" fontId="26" fillId="0" borderId="4" xfId="28" applyNumberFormat="1" applyFont="1" applyFill="1" applyBorder="1" applyAlignment="1">
      <alignment horizontal="right" vertical="top"/>
    </xf>
    <xf numFmtId="0" fontId="26" fillId="0" borderId="4" xfId="28" applyFont="1" applyFill="1" applyBorder="1" applyAlignment="1">
      <alignment vertical="top"/>
    </xf>
    <xf numFmtId="174" fontId="18" fillId="0" borderId="0" xfId="20" applyNumberFormat="1" applyFont="1" applyFill="1" applyAlignment="1">
      <alignment horizontal="right" vertical="center"/>
    </xf>
    <xf numFmtId="41" fontId="26" fillId="0" borderId="0" xfId="28" applyNumberFormat="1" applyFont="1" applyFill="1" applyAlignment="1">
      <alignment horizontal="right" vertical="top"/>
    </xf>
    <xf numFmtId="41" fontId="26" fillId="0" borderId="0" xfId="28" applyNumberFormat="1" applyFont="1" applyFill="1" applyAlignment="1">
      <alignment vertical="top"/>
    </xf>
    <xf numFmtId="41" fontId="17" fillId="0" borderId="0" xfId="0" quotePrefix="1" applyNumberFormat="1" applyFont="1" applyFill="1"/>
    <xf numFmtId="43" fontId="26" fillId="0" borderId="0" xfId="1" applyFont="1" applyAlignment="1">
      <alignment horizontal="right" vertical="center"/>
    </xf>
    <xf numFmtId="173" fontId="17" fillId="0" borderId="0" xfId="28" applyNumberFormat="1" applyFont="1" applyFill="1" applyAlignment="1">
      <alignment horizontal="right" vertical="top"/>
    </xf>
    <xf numFmtId="173" fontId="17" fillId="0" borderId="0" xfId="28" applyNumberFormat="1" applyFont="1" applyFill="1" applyAlignment="1">
      <alignment horizontal="center" vertical="top"/>
    </xf>
    <xf numFmtId="173" fontId="17" fillId="0" borderId="0" xfId="2" applyNumberFormat="1" applyFont="1" applyFill="1" applyAlignment="1">
      <alignment horizontal="right" vertical="center"/>
    </xf>
    <xf numFmtId="43" fontId="26" fillId="0" borderId="0" xfId="1" applyFont="1" applyAlignment="1">
      <alignment vertical="center"/>
    </xf>
    <xf numFmtId="0" fontId="17" fillId="0" borderId="0" xfId="20" applyFont="1" applyFill="1" applyAlignment="1">
      <alignment vertical="top"/>
    </xf>
    <xf numFmtId="0" fontId="17" fillId="0" borderId="0" xfId="28" applyFont="1" applyFill="1" applyAlignment="1">
      <alignment vertical="top"/>
    </xf>
    <xf numFmtId="173" fontId="26" fillId="0" borderId="7" xfId="20" applyNumberFormat="1" applyFont="1" applyFill="1" applyBorder="1" applyAlignment="1">
      <alignment horizontal="right" vertical="top"/>
    </xf>
    <xf numFmtId="173" fontId="26" fillId="0" borderId="0" xfId="20" applyNumberFormat="1" applyFont="1" applyFill="1" applyAlignment="1">
      <alignment horizontal="right" vertical="top"/>
    </xf>
    <xf numFmtId="173" fontId="17" fillId="0" borderId="0" xfId="20" applyNumberFormat="1" applyFont="1" applyFill="1" applyAlignment="1">
      <alignment vertical="top"/>
    </xf>
    <xf numFmtId="174" fontId="17" fillId="0" borderId="0" xfId="28" applyNumberFormat="1" applyFont="1" applyAlignment="1">
      <alignment vertical="top"/>
    </xf>
    <xf numFmtId="0" fontId="26" fillId="0" borderId="0" xfId="28" applyFont="1" applyFill="1" applyAlignment="1">
      <alignment horizontal="left" vertical="center" indent="1"/>
    </xf>
    <xf numFmtId="0" fontId="26" fillId="0" borderId="0" xfId="28" applyFont="1" applyFill="1" applyAlignment="1">
      <alignment horizontal="left" vertical="center"/>
    </xf>
    <xf numFmtId="0" fontId="17" fillId="0" borderId="4" xfId="21" applyFont="1" applyBorder="1" applyAlignment="1">
      <alignment horizontal="left" vertical="center"/>
    </xf>
    <xf numFmtId="37" fontId="25" fillId="0" borderId="0" xfId="28" applyNumberFormat="1" applyFont="1" applyAlignment="1">
      <alignment horizontal="left" vertical="center"/>
    </xf>
    <xf numFmtId="167" fontId="17" fillId="0" borderId="0" xfId="20" applyNumberFormat="1" applyFont="1" applyFill="1" applyAlignment="1">
      <alignment horizontal="right"/>
    </xf>
    <xf numFmtId="173" fontId="25" fillId="0" borderId="4" xfId="6" applyNumberFormat="1" applyFont="1" applyFill="1" applyBorder="1" applyAlignment="1">
      <alignment horizontal="center" vertical="center"/>
    </xf>
    <xf numFmtId="0" fontId="17" fillId="0" borderId="4" xfId="21" applyFont="1" applyBorder="1" applyAlignment="1">
      <alignment horizontal="left" vertical="center"/>
    </xf>
    <xf numFmtId="37" fontId="25" fillId="0" borderId="0" xfId="28" applyNumberFormat="1" applyFont="1" applyAlignment="1">
      <alignment horizontal="left" vertical="center"/>
    </xf>
    <xf numFmtId="37" fontId="25" fillId="0" borderId="4" xfId="28" applyNumberFormat="1" applyFont="1" applyBorder="1" applyAlignment="1">
      <alignment horizontal="left" vertical="center"/>
    </xf>
    <xf numFmtId="0" fontId="18" fillId="0" borderId="0" xfId="28" applyFont="1" applyAlignment="1">
      <alignment horizontal="left" vertical="center"/>
    </xf>
    <xf numFmtId="37" fontId="18" fillId="0" borderId="4" xfId="28" applyNumberFormat="1" applyFont="1" applyBorder="1" applyAlignment="1">
      <alignment horizontal="left" vertical="center"/>
    </xf>
    <xf numFmtId="0" fontId="26" fillId="0" borderId="4" xfId="27" applyFont="1" applyBorder="1" applyAlignment="1">
      <alignment horizontal="left" vertical="center"/>
    </xf>
    <xf numFmtId="0" fontId="18" fillId="0" borderId="4" xfId="28" applyFont="1" applyBorder="1" applyAlignment="1">
      <alignment horizontal="center" vertical="center"/>
    </xf>
    <xf numFmtId="0" fontId="18" fillId="0" borderId="8" xfId="28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67" fontId="18" fillId="0" borderId="8" xfId="0" applyNumberFormat="1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</cellXfs>
  <cellStyles count="39">
    <cellStyle name="Comma" xfId="1" builtinId="3"/>
    <cellStyle name="Comma 16" xfId="2" xr:uid="{00000000-0005-0000-0000-000001000000}"/>
    <cellStyle name="Comma 16 3" xfId="3" xr:uid="{00000000-0005-0000-0000-000002000000}"/>
    <cellStyle name="Comma 2" xfId="4" xr:uid="{00000000-0005-0000-0000-000003000000}"/>
    <cellStyle name="Comma 2 3" xfId="5" xr:uid="{00000000-0005-0000-0000-000004000000}"/>
    <cellStyle name="Comma 2 7" xfId="6" xr:uid="{00000000-0005-0000-0000-000005000000}"/>
    <cellStyle name="Comma 3 2" xfId="7" xr:uid="{00000000-0005-0000-0000-000006000000}"/>
    <cellStyle name="Comma 5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E&amp;Y House" xfId="12" xr:uid="{00000000-0005-0000-0000-00000B000000}"/>
    <cellStyle name="Grey" xfId="13" xr:uid="{00000000-0005-0000-0000-00000C000000}"/>
    <cellStyle name="Hyperlink" xfId="14" builtinId="8"/>
    <cellStyle name="Input [yellow]" xfId="15" xr:uid="{00000000-0005-0000-0000-00000E000000}"/>
    <cellStyle name="no dec" xfId="16" xr:uid="{00000000-0005-0000-0000-00000F000000}"/>
    <cellStyle name="Normal" xfId="0" builtinId="0"/>
    <cellStyle name="Normal - Style1" xfId="17" xr:uid="{00000000-0005-0000-0000-000011000000}"/>
    <cellStyle name="Normal 10 4" xfId="18" xr:uid="{00000000-0005-0000-0000-000012000000}"/>
    <cellStyle name="Normal 11 2" xfId="19" xr:uid="{00000000-0005-0000-0000-000013000000}"/>
    <cellStyle name="Normal 2" xfId="20" xr:uid="{00000000-0005-0000-0000-000014000000}"/>
    <cellStyle name="Normal 2 3" xfId="21" xr:uid="{00000000-0005-0000-0000-000015000000}"/>
    <cellStyle name="Normal 2 4" xfId="22" xr:uid="{00000000-0005-0000-0000-000016000000}"/>
    <cellStyle name="Normal 2 4 3" xfId="23" xr:uid="{00000000-0005-0000-0000-000017000000}"/>
    <cellStyle name="Normal 3" xfId="24" xr:uid="{00000000-0005-0000-0000-000018000000}"/>
    <cellStyle name="Normal 4" xfId="25" xr:uid="{00000000-0005-0000-0000-000019000000}"/>
    <cellStyle name="Normal 6 2" xfId="26" xr:uid="{00000000-0005-0000-0000-00001A000000}"/>
    <cellStyle name="Normal 7 2" xfId="27" xr:uid="{00000000-0005-0000-0000-00001B000000}"/>
    <cellStyle name="Normal_BS&amp;PLT Q1'2006" xfId="28" xr:uid="{00000000-0005-0000-0000-00001C000000}"/>
    <cellStyle name="Percent [2]" xfId="29" xr:uid="{00000000-0005-0000-0000-00001D000000}"/>
    <cellStyle name="Quantity" xfId="30" xr:uid="{00000000-0005-0000-0000-00001E000000}"/>
    <cellStyle name="Total" xfId="31" builtinId="25" customBuiltin="1"/>
    <cellStyle name="เครื่องหมายจุลภาค [0]_PERSONAL" xfId="32" xr:uid="{00000000-0005-0000-0000-000020000000}"/>
    <cellStyle name="เครื่องหมายจุลภาค_PERSONAL" xfId="33" xr:uid="{00000000-0005-0000-0000-000021000000}"/>
    <cellStyle name="เครื่องหมายสกุลเงิน [0]_1" xfId="34" xr:uid="{00000000-0005-0000-0000-000022000000}"/>
    <cellStyle name="เครื่องหมายสกุลเงิน_1" xfId="35" xr:uid="{00000000-0005-0000-0000-000023000000}"/>
    <cellStyle name="เชื่อมโยงหลายมิติ" xfId="36" xr:uid="{00000000-0005-0000-0000-000024000000}"/>
    <cellStyle name="ตามการเชื่อมโยงหลายมิติ" xfId="37" xr:uid="{00000000-0005-0000-0000-000025000000}"/>
    <cellStyle name="ปกติ_1" xfId="38" xr:uid="{00000000-0005-0000-0000-00002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69"/>
  <sheetViews>
    <sheetView tabSelected="1" topLeftCell="A130" zoomScaleNormal="100" zoomScaleSheetLayoutView="85" zoomScalePageLayoutView="70" workbookViewId="0">
      <selection activeCell="D119" sqref="D119"/>
    </sheetView>
  </sheetViews>
  <sheetFormatPr defaultColWidth="7.875" defaultRowHeight="18.95" customHeight="1"/>
  <cols>
    <col min="1" max="1" width="38.125" style="51" customWidth="1"/>
    <col min="2" max="2" width="7.125" style="51" customWidth="1"/>
    <col min="3" max="3" width="0.875" style="51" customWidth="1"/>
    <col min="4" max="4" width="12.625" style="67" customWidth="1"/>
    <col min="5" max="5" width="0.875" style="67" customWidth="1"/>
    <col min="6" max="6" width="12.625" style="66" customWidth="1"/>
    <col min="7" max="7" width="0.875" style="67" customWidth="1"/>
    <col min="8" max="8" width="12.625" style="67" customWidth="1"/>
    <col min="9" max="9" width="1" style="67" customWidth="1"/>
    <col min="10" max="10" width="12.625" style="66" customWidth="1"/>
    <col min="11" max="11" width="7.875" style="51"/>
    <col min="12" max="12" width="9.5" style="51" bestFit="1" customWidth="1"/>
    <col min="13" max="166" width="7.875" style="51"/>
    <col min="167" max="167" width="25.375" style="51" customWidth="1"/>
    <col min="168" max="168" width="6.25" style="51" customWidth="1"/>
    <col min="169" max="169" width="0.875" style="51" customWidth="1"/>
    <col min="170" max="170" width="9" style="51" customWidth="1"/>
    <col min="171" max="171" width="0.875" style="51" customWidth="1"/>
    <col min="172" max="172" width="9" style="51" customWidth="1"/>
    <col min="173" max="173" width="0.875" style="51" customWidth="1"/>
    <col min="174" max="174" width="9" style="51" customWidth="1"/>
    <col min="175" max="175" width="0.875" style="51" customWidth="1"/>
    <col min="176" max="176" width="9" style="51" customWidth="1"/>
    <col min="177" max="177" width="0.875" style="51" customWidth="1"/>
    <col min="178" max="178" width="9" style="51" customWidth="1"/>
    <col min="179" max="179" width="0.875" style="51" customWidth="1"/>
    <col min="180" max="180" width="9" style="51" customWidth="1"/>
    <col min="181" max="16384" width="7.875" style="51"/>
  </cols>
  <sheetData>
    <row r="1" spans="1:10" s="45" customFormat="1" ht="18.9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s="45" customFormat="1" ht="18.95" customHeight="1">
      <c r="A2" s="44" t="s">
        <v>1</v>
      </c>
      <c r="B2" s="44"/>
      <c r="C2" s="44"/>
      <c r="D2" s="44"/>
      <c r="E2" s="44"/>
      <c r="F2" s="44"/>
      <c r="G2" s="44"/>
      <c r="H2" s="44"/>
      <c r="I2" s="44"/>
      <c r="J2" s="44"/>
    </row>
    <row r="3" spans="1:10" s="45" customFormat="1" ht="18.95" customHeight="1">
      <c r="A3" s="46" t="s">
        <v>2</v>
      </c>
      <c r="B3" s="46"/>
      <c r="C3" s="46"/>
      <c r="D3" s="47"/>
      <c r="E3" s="47"/>
      <c r="F3" s="48"/>
      <c r="G3" s="47"/>
      <c r="H3" s="47"/>
      <c r="I3" s="47"/>
      <c r="J3" s="48"/>
    </row>
    <row r="4" spans="1:10" s="45" customFormat="1" ht="18.95" customHeight="1">
      <c r="A4" s="44"/>
      <c r="B4" s="44"/>
      <c r="C4" s="44"/>
      <c r="D4" s="49"/>
      <c r="E4" s="49"/>
      <c r="F4" s="50"/>
      <c r="G4" s="49"/>
      <c r="H4" s="49"/>
      <c r="I4" s="49"/>
      <c r="J4" s="50"/>
    </row>
    <row r="5" spans="1:10" ht="18.95" customHeight="1">
      <c r="B5" s="52"/>
      <c r="C5" s="52"/>
      <c r="D5" s="262" t="s">
        <v>3</v>
      </c>
      <c r="E5" s="262"/>
      <c r="F5" s="262"/>
      <c r="G5" s="17"/>
      <c r="H5" s="262" t="s">
        <v>4</v>
      </c>
      <c r="I5" s="262"/>
      <c r="J5" s="262"/>
    </row>
    <row r="6" spans="1:10" ht="18.95" customHeight="1">
      <c r="B6" s="52"/>
      <c r="C6" s="52"/>
      <c r="D6" s="53" t="s">
        <v>5</v>
      </c>
      <c r="E6" s="54"/>
      <c r="F6" s="55" t="s">
        <v>6</v>
      </c>
      <c r="G6" s="54"/>
      <c r="H6" s="53" t="s">
        <v>5</v>
      </c>
      <c r="I6" s="54"/>
      <c r="J6" s="55" t="s">
        <v>6</v>
      </c>
    </row>
    <row r="7" spans="1:10" s="56" customFormat="1" ht="18.95" customHeight="1">
      <c r="B7" s="57"/>
      <c r="C7" s="57"/>
      <c r="D7" s="60" t="s">
        <v>7</v>
      </c>
      <c r="E7" s="59"/>
      <c r="F7" s="60" t="s">
        <v>8</v>
      </c>
      <c r="G7" s="59"/>
      <c r="H7" s="60" t="s">
        <v>7</v>
      </c>
      <c r="I7" s="59"/>
      <c r="J7" s="60" t="s">
        <v>8</v>
      </c>
    </row>
    <row r="8" spans="1:10" s="56" customFormat="1" ht="18.95" customHeight="1">
      <c r="B8" s="57"/>
      <c r="C8" s="57"/>
      <c r="D8" s="58" t="s">
        <v>9</v>
      </c>
      <c r="E8" s="59"/>
      <c r="F8" s="58" t="s">
        <v>10</v>
      </c>
      <c r="G8" s="59"/>
      <c r="H8" s="58" t="s">
        <v>9</v>
      </c>
      <c r="I8" s="59"/>
      <c r="J8" s="58" t="s">
        <v>10</v>
      </c>
    </row>
    <row r="9" spans="1:10" s="56" customFormat="1" ht="18.95" customHeight="1">
      <c r="B9" s="61" t="s">
        <v>11</v>
      </c>
      <c r="C9" s="57"/>
      <c r="D9" s="62" t="s">
        <v>12</v>
      </c>
      <c r="E9" s="63"/>
      <c r="F9" s="62" t="s">
        <v>12</v>
      </c>
      <c r="G9" s="63"/>
      <c r="H9" s="62" t="s">
        <v>12</v>
      </c>
      <c r="I9" s="63"/>
      <c r="J9" s="62" t="s">
        <v>12</v>
      </c>
    </row>
    <row r="10" spans="1:10" s="56" customFormat="1" ht="8.1" customHeight="1">
      <c r="B10" s="52"/>
      <c r="C10" s="57"/>
      <c r="D10" s="60"/>
      <c r="E10" s="63"/>
      <c r="F10" s="60"/>
      <c r="G10" s="63"/>
      <c r="H10" s="60"/>
      <c r="I10" s="63"/>
      <c r="J10" s="60"/>
    </row>
    <row r="11" spans="1:10" ht="18.95" customHeight="1">
      <c r="A11" s="64" t="s">
        <v>13</v>
      </c>
      <c r="D11" s="65"/>
      <c r="E11" s="65"/>
      <c r="G11" s="65"/>
      <c r="H11" s="65"/>
      <c r="I11" s="65"/>
    </row>
    <row r="12" spans="1:10" ht="7.5" customHeight="1">
      <c r="A12" s="64"/>
      <c r="D12" s="65"/>
      <c r="E12" s="65"/>
      <c r="G12" s="65"/>
      <c r="H12" s="65"/>
      <c r="I12" s="65"/>
    </row>
    <row r="13" spans="1:10" ht="18.95" customHeight="1">
      <c r="A13" s="64" t="s">
        <v>14</v>
      </c>
    </row>
    <row r="14" spans="1:10" ht="8.1" customHeight="1">
      <c r="A14" s="64"/>
      <c r="D14" s="65"/>
      <c r="E14" s="65"/>
      <c r="G14" s="65"/>
      <c r="H14" s="65"/>
      <c r="I14" s="65"/>
    </row>
    <row r="15" spans="1:10" ht="18.95" customHeight="1">
      <c r="A15" s="68" t="s">
        <v>15</v>
      </c>
      <c r="B15" s="56">
        <v>5</v>
      </c>
      <c r="D15" s="28">
        <v>426774</v>
      </c>
      <c r="E15" s="28"/>
      <c r="F15" s="28">
        <v>324773</v>
      </c>
      <c r="G15" s="28"/>
      <c r="H15" s="28">
        <v>207021</v>
      </c>
      <c r="I15" s="28"/>
      <c r="J15" s="69">
        <v>148788</v>
      </c>
    </row>
    <row r="16" spans="1:10" ht="18.95" customHeight="1">
      <c r="A16" s="68" t="s">
        <v>16</v>
      </c>
      <c r="B16" s="56">
        <v>6</v>
      </c>
      <c r="D16" s="28">
        <v>79919</v>
      </c>
      <c r="E16" s="28">
        <v>301135</v>
      </c>
      <c r="F16" s="28">
        <v>43591</v>
      </c>
      <c r="G16" s="28"/>
      <c r="H16" s="28">
        <v>30865.316830000003</v>
      </c>
      <c r="I16" s="28"/>
      <c r="J16" s="69">
        <v>70800</v>
      </c>
    </row>
    <row r="17" spans="1:13" ht="18.95" customHeight="1">
      <c r="A17" s="68" t="s">
        <v>17</v>
      </c>
      <c r="B17" s="56">
        <v>7</v>
      </c>
      <c r="D17" s="28">
        <v>301135</v>
      </c>
      <c r="E17" s="28"/>
      <c r="F17" s="28">
        <v>278731</v>
      </c>
      <c r="G17" s="28"/>
      <c r="H17" s="28">
        <v>181532.75998</v>
      </c>
      <c r="I17" s="28"/>
      <c r="J17" s="28">
        <v>163543</v>
      </c>
    </row>
    <row r="18" spans="1:13" ht="18.95" customHeight="1">
      <c r="A18" s="68" t="s">
        <v>18</v>
      </c>
      <c r="B18" s="68"/>
      <c r="D18" s="28">
        <v>5820</v>
      </c>
      <c r="E18" s="28"/>
      <c r="F18" s="28">
        <v>4647</v>
      </c>
      <c r="G18" s="28"/>
      <c r="H18" s="28">
        <v>2461</v>
      </c>
      <c r="I18" s="28"/>
      <c r="J18" s="69">
        <v>1331</v>
      </c>
      <c r="L18" s="67"/>
      <c r="M18" s="67"/>
    </row>
    <row r="19" spans="1:13" ht="18.95" customHeight="1">
      <c r="A19" s="68" t="s">
        <v>19</v>
      </c>
      <c r="B19" s="56">
        <v>8</v>
      </c>
      <c r="D19" s="35">
        <v>33817</v>
      </c>
      <c r="E19" s="70"/>
      <c r="F19" s="35">
        <v>35252</v>
      </c>
      <c r="G19" s="70"/>
      <c r="H19" s="35">
        <v>18473.20336</v>
      </c>
      <c r="I19" s="70"/>
      <c r="J19" s="71">
        <v>18577</v>
      </c>
      <c r="L19" s="67"/>
      <c r="M19" s="67"/>
    </row>
    <row r="20" spans="1:13" ht="8.1" customHeight="1">
      <c r="A20" s="64"/>
      <c r="D20" s="247"/>
      <c r="E20" s="248"/>
      <c r="F20" s="247"/>
      <c r="G20" s="248"/>
      <c r="H20" s="248"/>
      <c r="I20" s="65"/>
      <c r="J20" s="72"/>
    </row>
    <row r="21" spans="1:13" ht="18.95" customHeight="1">
      <c r="A21" s="64" t="s">
        <v>20</v>
      </c>
      <c r="B21" s="73"/>
      <c r="D21" s="35">
        <f>SUM(D15:D20)</f>
        <v>847465</v>
      </c>
      <c r="E21" s="28"/>
      <c r="F21" s="35">
        <f>SUM(F15:F20)</f>
        <v>686994</v>
      </c>
      <c r="G21" s="28"/>
      <c r="H21" s="35">
        <f>SUM(H15:H19)</f>
        <v>440353.28016999998</v>
      </c>
      <c r="I21" s="70"/>
      <c r="J21" s="35">
        <f>SUM(J15:J19)</f>
        <v>403039</v>
      </c>
    </row>
    <row r="22" spans="1:13" ht="8.1" customHeight="1">
      <c r="A22" s="64"/>
      <c r="B22" s="73"/>
      <c r="D22" s="28"/>
      <c r="E22" s="28"/>
      <c r="F22" s="70"/>
      <c r="G22" s="28"/>
      <c r="H22" s="70"/>
      <c r="I22" s="70"/>
      <c r="J22" s="70"/>
    </row>
    <row r="23" spans="1:13" ht="18.95" customHeight="1">
      <c r="A23" s="64" t="s">
        <v>21</v>
      </c>
      <c r="B23" s="73"/>
      <c r="D23" s="28"/>
      <c r="E23" s="28"/>
      <c r="F23" s="28"/>
      <c r="G23" s="28"/>
      <c r="H23" s="70"/>
      <c r="I23" s="70"/>
      <c r="J23" s="28"/>
    </row>
    <row r="24" spans="1:13" ht="8.1" customHeight="1">
      <c r="A24" s="64"/>
      <c r="D24" s="248"/>
      <c r="E24" s="248"/>
      <c r="F24" s="247"/>
      <c r="G24" s="248"/>
      <c r="H24" s="248"/>
      <c r="I24" s="65"/>
    </row>
    <row r="25" spans="1:13" ht="18.95" customHeight="1">
      <c r="A25" s="68" t="s">
        <v>22</v>
      </c>
      <c r="B25" s="56">
        <v>9</v>
      </c>
      <c r="D25" s="28">
        <v>5368</v>
      </c>
      <c r="E25" s="70"/>
      <c r="F25" s="69">
        <v>5368</v>
      </c>
      <c r="G25" s="70"/>
      <c r="H25" s="28">
        <v>5368</v>
      </c>
      <c r="I25" s="70"/>
      <c r="J25" s="69">
        <v>5368</v>
      </c>
      <c r="L25" s="67"/>
    </row>
    <row r="26" spans="1:13" ht="18.95" customHeight="1">
      <c r="A26" s="68" t="s">
        <v>23</v>
      </c>
      <c r="B26" s="56" t="s">
        <v>24</v>
      </c>
      <c r="D26" s="28">
        <v>0</v>
      </c>
      <c r="E26" s="70"/>
      <c r="F26" s="28">
        <v>0</v>
      </c>
      <c r="G26" s="70"/>
      <c r="H26" s="28">
        <v>142083</v>
      </c>
      <c r="I26" s="70"/>
      <c r="J26" s="74">
        <v>18008</v>
      </c>
    </row>
    <row r="27" spans="1:13" ht="18.95" customHeight="1">
      <c r="A27" s="68" t="s">
        <v>25</v>
      </c>
      <c r="B27" s="56" t="s">
        <v>26</v>
      </c>
      <c r="D27" s="28">
        <v>10287</v>
      </c>
      <c r="E27" s="70"/>
      <c r="F27" s="69">
        <v>11755</v>
      </c>
      <c r="G27" s="70"/>
      <c r="H27" s="28">
        <v>0</v>
      </c>
      <c r="I27" s="70"/>
      <c r="J27" s="28">
        <v>0</v>
      </c>
    </row>
    <row r="28" spans="1:13" ht="18.95" customHeight="1">
      <c r="A28" s="68" t="s">
        <v>27</v>
      </c>
      <c r="B28" s="56">
        <v>11</v>
      </c>
      <c r="D28" s="28">
        <v>13396</v>
      </c>
      <c r="E28" s="70"/>
      <c r="F28" s="28">
        <v>13509</v>
      </c>
      <c r="G28" s="70"/>
      <c r="H28" s="28">
        <v>6351</v>
      </c>
      <c r="I28" s="70"/>
      <c r="J28" s="28">
        <v>6432</v>
      </c>
    </row>
    <row r="29" spans="1:13" ht="18.95" customHeight="1">
      <c r="A29" s="68" t="s">
        <v>28</v>
      </c>
      <c r="B29" s="56">
        <v>11</v>
      </c>
      <c r="D29" s="28">
        <v>15340</v>
      </c>
      <c r="E29" s="70"/>
      <c r="F29" s="28">
        <v>17599</v>
      </c>
      <c r="G29" s="70"/>
      <c r="H29" s="28">
        <v>10317</v>
      </c>
      <c r="I29" s="70"/>
      <c r="J29" s="28">
        <v>11701</v>
      </c>
    </row>
    <row r="30" spans="1:13" ht="18.95" customHeight="1">
      <c r="A30" s="68" t="s">
        <v>29</v>
      </c>
      <c r="B30" s="56">
        <v>11</v>
      </c>
      <c r="D30" s="249">
        <v>58490</v>
      </c>
      <c r="E30" s="70"/>
      <c r="F30" s="69">
        <v>69324</v>
      </c>
      <c r="G30" s="70"/>
      <c r="H30" s="218">
        <v>35381</v>
      </c>
      <c r="I30" s="70"/>
      <c r="J30" s="74">
        <v>42406</v>
      </c>
    </row>
    <row r="31" spans="1:13" ht="18.75" customHeight="1">
      <c r="A31" s="68" t="s">
        <v>30</v>
      </c>
      <c r="B31" s="56"/>
      <c r="D31" s="28">
        <v>3909</v>
      </c>
      <c r="E31" s="70"/>
      <c r="F31" s="69">
        <v>3793</v>
      </c>
      <c r="G31" s="28"/>
      <c r="H31" s="28">
        <v>0</v>
      </c>
      <c r="I31" s="28"/>
      <c r="J31" s="28">
        <v>0</v>
      </c>
    </row>
    <row r="32" spans="1:13" ht="18.95" customHeight="1">
      <c r="A32" s="68" t="s">
        <v>31</v>
      </c>
      <c r="D32" s="35">
        <v>4973</v>
      </c>
      <c r="E32" s="70"/>
      <c r="F32" s="71">
        <v>4952</v>
      </c>
      <c r="G32" s="70"/>
      <c r="H32" s="35">
        <v>4462</v>
      </c>
      <c r="I32" s="70"/>
      <c r="J32" s="71">
        <v>4456</v>
      </c>
      <c r="L32" s="67"/>
      <c r="M32" s="67"/>
    </row>
    <row r="33" spans="1:10" ht="8.1" customHeight="1">
      <c r="A33" s="64"/>
      <c r="D33" s="66"/>
      <c r="E33" s="65"/>
      <c r="F33" s="72"/>
      <c r="G33" s="70"/>
      <c r="H33" s="70"/>
      <c r="I33" s="70"/>
      <c r="J33" s="72"/>
    </row>
    <row r="34" spans="1:10" ht="18.95" customHeight="1">
      <c r="A34" s="64" t="s">
        <v>32</v>
      </c>
      <c r="D34" s="71">
        <f>SUM(D25:D33)</f>
        <v>111763</v>
      </c>
      <c r="E34" s="70"/>
      <c r="F34" s="71">
        <f>SUM(F25:F33)</f>
        <v>126300</v>
      </c>
      <c r="G34" s="70"/>
      <c r="H34" s="71">
        <f>SUM(H25:H33)</f>
        <v>203962</v>
      </c>
      <c r="I34" s="70"/>
      <c r="J34" s="71">
        <f>SUM(J25:J33)</f>
        <v>88371</v>
      </c>
    </row>
    <row r="35" spans="1:10" ht="18.95" customHeight="1">
      <c r="A35" s="64"/>
      <c r="D35" s="66"/>
      <c r="E35" s="65"/>
      <c r="F35" s="72"/>
      <c r="G35" s="65"/>
      <c r="H35" s="66"/>
      <c r="I35" s="65"/>
      <c r="J35" s="72"/>
    </row>
    <row r="36" spans="1:10" ht="18.95" customHeight="1" thickBot="1">
      <c r="A36" s="64" t="s">
        <v>33</v>
      </c>
      <c r="D36" s="75">
        <f>SUM(D34,D21)</f>
        <v>959228</v>
      </c>
      <c r="F36" s="75">
        <f>SUM(F34,F21)</f>
        <v>813294</v>
      </c>
      <c r="H36" s="75">
        <f>SUM(H34,H21)</f>
        <v>644315.28016999993</v>
      </c>
      <c r="J36" s="75">
        <f>SUM(J34,J21)</f>
        <v>491410</v>
      </c>
    </row>
    <row r="37" spans="1:10" ht="18.95" customHeight="1" thickTop="1">
      <c r="A37" s="64"/>
      <c r="F37" s="70"/>
      <c r="J37" s="70"/>
    </row>
    <row r="38" spans="1:10" ht="18.95" customHeight="1">
      <c r="A38" s="64"/>
      <c r="F38" s="70"/>
      <c r="J38" s="70"/>
    </row>
    <row r="39" spans="1:10" ht="18.95" customHeight="1">
      <c r="A39" s="64"/>
      <c r="F39" s="70"/>
      <c r="J39" s="70"/>
    </row>
    <row r="40" spans="1:10" ht="18.95" customHeight="1">
      <c r="A40" s="64"/>
      <c r="F40" s="70"/>
      <c r="J40" s="70"/>
    </row>
    <row r="41" spans="1:10" ht="18.95" customHeight="1">
      <c r="A41" s="64"/>
      <c r="F41" s="70"/>
      <c r="J41" s="70"/>
    </row>
    <row r="42" spans="1:10" ht="18.95" customHeight="1">
      <c r="A42" s="64"/>
      <c r="F42" s="70"/>
      <c r="J42" s="70"/>
    </row>
    <row r="44" spans="1:10" ht="18.95" customHeight="1">
      <c r="D44" s="56" t="s">
        <v>34</v>
      </c>
      <c r="F44" s="67"/>
      <c r="J44" s="67"/>
    </row>
    <row r="45" spans="1:10" ht="18.95" customHeight="1">
      <c r="D45" s="56"/>
      <c r="F45" s="67"/>
      <c r="J45" s="67"/>
    </row>
    <row r="46" spans="1:10" ht="18.95" customHeight="1">
      <c r="D46" s="56"/>
      <c r="F46" s="67"/>
      <c r="J46" s="67"/>
    </row>
    <row r="47" spans="1:10" ht="18.95" customHeight="1">
      <c r="D47" s="56"/>
      <c r="F47" s="67"/>
      <c r="J47" s="67"/>
    </row>
    <row r="48" spans="1:10" ht="18.95" customHeight="1">
      <c r="D48" s="56"/>
      <c r="F48" s="67"/>
      <c r="J48" s="67"/>
    </row>
    <row r="49" spans="1:10" ht="18.95" customHeight="1">
      <c r="D49" s="56"/>
      <c r="F49" s="67"/>
      <c r="J49" s="67"/>
    </row>
    <row r="50" spans="1:10" ht="18.95" customHeight="1">
      <c r="D50" s="56"/>
      <c r="F50" s="67"/>
      <c r="J50" s="67"/>
    </row>
    <row r="51" spans="1:10" ht="18.95" customHeight="1">
      <c r="D51" s="56"/>
      <c r="F51" s="67"/>
      <c r="J51" s="67"/>
    </row>
    <row r="52" spans="1:10" ht="16.5" customHeight="1">
      <c r="A52" s="64"/>
      <c r="F52" s="70"/>
      <c r="J52" s="70"/>
    </row>
    <row r="53" spans="1:10" ht="18.95" customHeight="1">
      <c r="A53" s="64"/>
      <c r="F53" s="70"/>
      <c r="J53" s="70"/>
    </row>
    <row r="54" spans="1:10" ht="18.95" customHeight="1">
      <c r="A54" s="64"/>
      <c r="F54" s="70"/>
      <c r="J54" s="70"/>
    </row>
    <row r="55" spans="1:10" ht="21.95" customHeight="1">
      <c r="A55" s="76" t="s">
        <v>35</v>
      </c>
      <c r="B55" s="259"/>
      <c r="C55" s="259"/>
      <c r="D55" s="259"/>
      <c r="E55" s="259"/>
      <c r="F55" s="259"/>
      <c r="G55" s="259"/>
      <c r="H55" s="259"/>
      <c r="I55" s="259"/>
      <c r="J55" s="259"/>
    </row>
    <row r="56" spans="1:10" ht="18.95" customHeight="1">
      <c r="A56" s="77"/>
      <c r="B56" s="77"/>
      <c r="C56" s="77"/>
      <c r="D56" s="77"/>
      <c r="E56" s="77"/>
      <c r="F56" s="77"/>
      <c r="G56" s="77"/>
      <c r="H56" s="77"/>
      <c r="I56" s="77"/>
      <c r="J56" s="78">
        <v>2</v>
      </c>
    </row>
    <row r="57" spans="1:10" s="45" customFormat="1" ht="18.75" customHeight="1">
      <c r="A57" s="44" t="s">
        <v>0</v>
      </c>
      <c r="B57" s="44"/>
      <c r="C57" s="44"/>
      <c r="D57" s="44"/>
      <c r="E57" s="44"/>
      <c r="F57" s="44"/>
      <c r="G57" s="44"/>
      <c r="H57" s="44"/>
      <c r="I57" s="44"/>
      <c r="J57" s="44"/>
    </row>
    <row r="58" spans="1:10" s="45" customFormat="1" ht="18.75" customHeight="1">
      <c r="A58" s="44" t="s">
        <v>36</v>
      </c>
      <c r="B58" s="44"/>
      <c r="C58" s="44"/>
      <c r="D58" s="44"/>
      <c r="E58" s="44"/>
      <c r="F58" s="44"/>
      <c r="G58" s="44"/>
      <c r="H58" s="44"/>
      <c r="I58" s="44"/>
      <c r="J58" s="44"/>
    </row>
    <row r="59" spans="1:10" s="45" customFormat="1" ht="18.75" customHeight="1">
      <c r="A59" s="46" t="s">
        <v>2</v>
      </c>
      <c r="B59" s="46"/>
      <c r="C59" s="46"/>
      <c r="D59" s="47"/>
      <c r="E59" s="47"/>
      <c r="F59" s="48"/>
      <c r="G59" s="47"/>
      <c r="H59" s="47"/>
      <c r="I59" s="47"/>
      <c r="J59" s="48"/>
    </row>
    <row r="60" spans="1:10" s="45" customFormat="1" ht="21">
      <c r="A60" s="44"/>
      <c r="B60" s="44"/>
      <c r="C60" s="44"/>
      <c r="D60" s="49"/>
      <c r="E60" s="49"/>
      <c r="F60" s="50"/>
      <c r="G60" s="49"/>
      <c r="H60" s="49"/>
      <c r="I60" s="49"/>
      <c r="J60" s="50"/>
    </row>
    <row r="61" spans="1:10" s="45" customFormat="1" ht="18.75" customHeight="1">
      <c r="A61" s="44"/>
      <c r="B61" s="52"/>
      <c r="C61" s="52"/>
      <c r="D61" s="262" t="s">
        <v>3</v>
      </c>
      <c r="E61" s="262"/>
      <c r="F61" s="262"/>
      <c r="G61" s="17"/>
      <c r="H61" s="262" t="s">
        <v>4</v>
      </c>
      <c r="I61" s="262"/>
      <c r="J61" s="262"/>
    </row>
    <row r="62" spans="1:10" s="45" customFormat="1" ht="18.75" customHeight="1">
      <c r="A62" s="44"/>
      <c r="B62" s="52"/>
      <c r="C62" s="52"/>
      <c r="D62" s="53" t="s">
        <v>5</v>
      </c>
      <c r="E62" s="54"/>
      <c r="F62" s="55" t="s">
        <v>6</v>
      </c>
      <c r="G62" s="54"/>
      <c r="H62" s="53" t="s">
        <v>5</v>
      </c>
      <c r="I62" s="54"/>
      <c r="J62" s="55" t="s">
        <v>6</v>
      </c>
    </row>
    <row r="63" spans="1:10" s="45" customFormat="1" ht="18.75" customHeight="1">
      <c r="A63" s="44"/>
      <c r="B63" s="57"/>
      <c r="C63" s="57"/>
      <c r="D63" s="60" t="s">
        <v>7</v>
      </c>
      <c r="E63" s="59"/>
      <c r="F63" s="60" t="s">
        <v>8</v>
      </c>
      <c r="G63" s="59"/>
      <c r="H63" s="60" t="s">
        <v>7</v>
      </c>
      <c r="I63" s="59"/>
      <c r="J63" s="60" t="s">
        <v>8</v>
      </c>
    </row>
    <row r="64" spans="1:10" s="45" customFormat="1" ht="18.75" customHeight="1">
      <c r="A64" s="44"/>
      <c r="B64" s="57"/>
      <c r="C64" s="57"/>
      <c r="D64" s="58" t="s">
        <v>9</v>
      </c>
      <c r="E64" s="59"/>
      <c r="F64" s="58" t="s">
        <v>10</v>
      </c>
      <c r="G64" s="59"/>
      <c r="H64" s="58" t="s">
        <v>9</v>
      </c>
      <c r="I64" s="59"/>
      <c r="J64" s="58" t="s">
        <v>10</v>
      </c>
    </row>
    <row r="65" spans="1:13" s="45" customFormat="1" ht="18.75" customHeight="1">
      <c r="A65" s="44"/>
      <c r="B65" s="61" t="s">
        <v>11</v>
      </c>
      <c r="C65" s="57"/>
      <c r="D65" s="62" t="s">
        <v>12</v>
      </c>
      <c r="E65" s="63"/>
      <c r="F65" s="62" t="s">
        <v>12</v>
      </c>
      <c r="G65" s="63"/>
      <c r="H65" s="62" t="s">
        <v>12</v>
      </c>
      <c r="I65" s="63"/>
      <c r="J65" s="62" t="s">
        <v>12</v>
      </c>
    </row>
    <row r="66" spans="1:13" ht="18.75" customHeight="1">
      <c r="A66" s="64" t="s">
        <v>37</v>
      </c>
      <c r="D66" s="79"/>
      <c r="E66" s="79"/>
      <c r="F66" s="79"/>
      <c r="G66" s="79"/>
      <c r="H66" s="79"/>
      <c r="I66" s="79"/>
      <c r="J66" s="79"/>
    </row>
    <row r="67" spans="1:13" ht="6" customHeight="1">
      <c r="A67" s="64"/>
      <c r="D67" s="79"/>
      <c r="E67" s="79"/>
      <c r="F67" s="79"/>
      <c r="G67" s="79"/>
      <c r="H67" s="79"/>
      <c r="I67" s="79"/>
      <c r="J67" s="79"/>
    </row>
    <row r="68" spans="1:13" ht="18.75" customHeight="1">
      <c r="A68" s="64" t="s">
        <v>38</v>
      </c>
      <c r="D68" s="79"/>
      <c r="E68" s="79"/>
      <c r="F68" s="79"/>
      <c r="G68" s="79"/>
      <c r="H68" s="79"/>
      <c r="I68" s="79"/>
      <c r="J68" s="79"/>
    </row>
    <row r="69" spans="1:13" ht="6" customHeight="1">
      <c r="A69" s="64"/>
      <c r="D69" s="79"/>
      <c r="E69" s="79"/>
      <c r="F69" s="79"/>
      <c r="G69" s="79"/>
      <c r="H69" s="79"/>
      <c r="I69" s="79"/>
      <c r="J69" s="79"/>
    </row>
    <row r="70" spans="1:13" ht="18.75" customHeight="1">
      <c r="A70" s="68" t="s">
        <v>39</v>
      </c>
      <c r="B70" s="56">
        <v>12</v>
      </c>
      <c r="D70" s="80">
        <v>124122</v>
      </c>
      <c r="E70" s="79"/>
      <c r="F70" s="81">
        <v>146028</v>
      </c>
      <c r="G70" s="79"/>
      <c r="H70" s="81">
        <v>34702</v>
      </c>
      <c r="I70" s="79"/>
      <c r="J70" s="81">
        <v>59876</v>
      </c>
      <c r="L70" s="256"/>
      <c r="M70" s="256"/>
    </row>
    <row r="71" spans="1:13" ht="18.75" customHeight="1">
      <c r="A71" s="68" t="s">
        <v>40</v>
      </c>
      <c r="B71" s="56">
        <v>13</v>
      </c>
      <c r="D71" s="82">
        <v>113461</v>
      </c>
      <c r="E71" s="82"/>
      <c r="F71" s="83">
        <v>107012</v>
      </c>
      <c r="G71" s="82"/>
      <c r="H71" s="83">
        <v>44749</v>
      </c>
      <c r="I71" s="82"/>
      <c r="J71" s="81">
        <v>42302</v>
      </c>
      <c r="L71" s="256"/>
      <c r="M71" s="256"/>
    </row>
    <row r="72" spans="1:13" ht="18.75" customHeight="1">
      <c r="A72" s="68" t="s">
        <v>41</v>
      </c>
      <c r="E72" s="82"/>
      <c r="F72" s="83"/>
      <c r="G72" s="82"/>
      <c r="H72" s="83"/>
      <c r="I72" s="82"/>
      <c r="J72" s="81"/>
    </row>
    <row r="73" spans="1:13" ht="17.25" customHeight="1">
      <c r="A73" s="175" t="s">
        <v>42</v>
      </c>
      <c r="B73" s="56">
        <v>14</v>
      </c>
      <c r="D73" s="67">
        <v>0</v>
      </c>
      <c r="E73" s="82"/>
      <c r="F73" s="28">
        <v>5514</v>
      </c>
      <c r="G73" s="82"/>
      <c r="H73" s="67">
        <v>0</v>
      </c>
      <c r="I73" s="82"/>
      <c r="J73" s="28">
        <v>5514</v>
      </c>
    </row>
    <row r="74" spans="1:13" ht="18.75" customHeight="1">
      <c r="A74" s="68" t="s">
        <v>43</v>
      </c>
      <c r="B74" s="56"/>
      <c r="D74" s="82"/>
      <c r="E74" s="82"/>
      <c r="F74" s="83"/>
      <c r="G74" s="82"/>
      <c r="H74" s="83"/>
      <c r="I74" s="82"/>
      <c r="J74" s="81"/>
    </row>
    <row r="75" spans="1:13" ht="18.75" customHeight="1">
      <c r="A75" s="175" t="s">
        <v>42</v>
      </c>
      <c r="B75" s="56"/>
      <c r="D75" s="80">
        <v>8418</v>
      </c>
      <c r="E75" s="82"/>
      <c r="F75" s="83">
        <v>9426</v>
      </c>
      <c r="G75" s="82"/>
      <c r="H75" s="28">
        <v>4717</v>
      </c>
      <c r="I75" s="82"/>
      <c r="J75" s="81">
        <v>5206</v>
      </c>
    </row>
    <row r="76" spans="1:13" ht="18.75" customHeight="1">
      <c r="A76" s="68" t="s">
        <v>44</v>
      </c>
      <c r="B76" s="195" t="s">
        <v>45</v>
      </c>
      <c r="D76" s="80">
        <v>478</v>
      </c>
      <c r="E76" s="79"/>
      <c r="F76" s="81">
        <v>478</v>
      </c>
      <c r="G76" s="79"/>
      <c r="H76" s="81">
        <v>0</v>
      </c>
      <c r="I76" s="79"/>
      <c r="J76" s="81">
        <v>0</v>
      </c>
    </row>
    <row r="77" spans="1:13" ht="18.75" customHeight="1">
      <c r="A77" s="68" t="s">
        <v>46</v>
      </c>
      <c r="B77" s="73"/>
      <c r="D77" s="84">
        <v>47786</v>
      </c>
      <c r="E77" s="82"/>
      <c r="F77" s="85">
        <v>17902</v>
      </c>
      <c r="G77" s="82"/>
      <c r="H77" s="85">
        <v>11938</v>
      </c>
      <c r="I77" s="82"/>
      <c r="J77" s="86">
        <v>3615</v>
      </c>
      <c r="L77" s="256"/>
      <c r="M77" s="256"/>
    </row>
    <row r="78" spans="1:13" ht="6" customHeight="1">
      <c r="A78" s="64"/>
      <c r="D78" s="79"/>
      <c r="E78" s="79"/>
      <c r="F78" s="87"/>
      <c r="G78" s="79"/>
      <c r="H78" s="79"/>
      <c r="I78" s="79"/>
      <c r="J78" s="87"/>
    </row>
    <row r="79" spans="1:13" ht="18.75" customHeight="1">
      <c r="A79" s="64" t="s">
        <v>47</v>
      </c>
      <c r="B79" s="73"/>
      <c r="D79" s="88">
        <f>SUM(D70:D78)</f>
        <v>294265</v>
      </c>
      <c r="E79" s="82"/>
      <c r="F79" s="88">
        <f>SUM(F70:F78)</f>
        <v>286360</v>
      </c>
      <c r="G79" s="82"/>
      <c r="H79" s="88">
        <f>SUM(H70:H78)</f>
        <v>96106</v>
      </c>
      <c r="I79" s="82"/>
      <c r="J79" s="88">
        <f>SUM(J70:J78)</f>
        <v>116513</v>
      </c>
    </row>
    <row r="80" spans="1:13" ht="8.1" customHeight="1">
      <c r="A80" s="64"/>
      <c r="B80" s="73"/>
      <c r="D80" s="82"/>
      <c r="E80" s="82"/>
      <c r="F80" s="79"/>
      <c r="G80" s="82"/>
      <c r="H80" s="82"/>
      <c r="I80" s="82"/>
      <c r="J80" s="79"/>
    </row>
    <row r="81" spans="1:10" ht="18.75" customHeight="1">
      <c r="A81" s="64" t="s">
        <v>48</v>
      </c>
      <c r="B81" s="73"/>
      <c r="C81" s="68"/>
      <c r="D81" s="82"/>
      <c r="E81" s="82"/>
      <c r="F81" s="82"/>
      <c r="G81" s="82"/>
      <c r="H81" s="82"/>
      <c r="I81" s="82"/>
      <c r="J81" s="82"/>
    </row>
    <row r="82" spans="1:10" ht="6" customHeight="1">
      <c r="A82" s="64"/>
      <c r="D82" s="79"/>
      <c r="E82" s="79"/>
      <c r="F82" s="79"/>
      <c r="G82" s="79"/>
      <c r="H82" s="79"/>
      <c r="I82" s="79"/>
      <c r="J82" s="79"/>
    </row>
    <row r="83" spans="1:10" ht="18.75" customHeight="1">
      <c r="A83" s="51" t="s">
        <v>49</v>
      </c>
      <c r="B83" s="56"/>
      <c r="C83" s="68"/>
      <c r="D83" s="80">
        <v>5072</v>
      </c>
      <c r="E83" s="82"/>
      <c r="F83" s="81">
        <v>6356</v>
      </c>
      <c r="G83" s="82"/>
      <c r="H83" s="82">
        <v>4491</v>
      </c>
      <c r="I83" s="82"/>
      <c r="J83" s="83">
        <v>5271</v>
      </c>
    </row>
    <row r="84" spans="1:10" ht="18.75" customHeight="1">
      <c r="A84" s="68" t="s">
        <v>50</v>
      </c>
      <c r="B84" s="56"/>
      <c r="C84" s="68"/>
      <c r="D84" s="80">
        <v>4698</v>
      </c>
      <c r="E84" s="82"/>
      <c r="F84" s="81">
        <v>4558</v>
      </c>
      <c r="G84" s="82"/>
      <c r="H84" s="28">
        <v>0</v>
      </c>
      <c r="I84" s="82"/>
      <c r="J84" s="28">
        <v>0</v>
      </c>
    </row>
    <row r="85" spans="1:10" ht="18.75" customHeight="1">
      <c r="A85" s="68" t="s">
        <v>51</v>
      </c>
      <c r="B85" s="56"/>
      <c r="C85" s="68"/>
      <c r="D85" s="80">
        <v>24611</v>
      </c>
      <c r="E85" s="82"/>
      <c r="F85" s="81">
        <v>21769</v>
      </c>
      <c r="G85" s="82"/>
      <c r="H85" s="28">
        <v>15081</v>
      </c>
      <c r="I85" s="82"/>
      <c r="J85" s="28">
        <v>12687</v>
      </c>
    </row>
    <row r="86" spans="1:10" ht="18.75" customHeight="1">
      <c r="A86" s="68" t="s">
        <v>52</v>
      </c>
      <c r="B86" s="56"/>
      <c r="C86" s="68"/>
      <c r="D86" s="84">
        <v>1536</v>
      </c>
      <c r="E86" s="82"/>
      <c r="F86" s="85">
        <v>1510</v>
      </c>
      <c r="G86" s="82"/>
      <c r="H86" s="35">
        <v>1536</v>
      </c>
      <c r="I86" s="82"/>
      <c r="J86" s="35">
        <v>1510</v>
      </c>
    </row>
    <row r="87" spans="1:10" ht="6" customHeight="1">
      <c r="A87" s="64"/>
      <c r="D87" s="79"/>
      <c r="E87" s="79"/>
      <c r="F87" s="87"/>
      <c r="G87" s="79"/>
      <c r="H87" s="79"/>
      <c r="I87" s="79"/>
      <c r="J87" s="87"/>
    </row>
    <row r="88" spans="1:10" ht="18.75" customHeight="1">
      <c r="A88" s="64" t="s">
        <v>53</v>
      </c>
      <c r="B88" s="73"/>
      <c r="D88" s="85">
        <f>SUM(D83:D87)</f>
        <v>35917</v>
      </c>
      <c r="E88" s="79"/>
      <c r="F88" s="85">
        <f>SUM(F83:F87)</f>
        <v>34193</v>
      </c>
      <c r="G88" s="79"/>
      <c r="H88" s="85">
        <f>SUM(H81:H87)</f>
        <v>21108</v>
      </c>
      <c r="I88" s="82"/>
      <c r="J88" s="85">
        <f>SUM(J83:J87)</f>
        <v>19468</v>
      </c>
    </row>
    <row r="89" spans="1:10" ht="18.95" customHeight="1">
      <c r="A89" s="64"/>
      <c r="D89" s="79"/>
      <c r="E89" s="79"/>
      <c r="F89" s="87"/>
      <c r="G89" s="79"/>
      <c r="H89" s="82"/>
      <c r="I89" s="79"/>
      <c r="J89" s="87"/>
    </row>
    <row r="90" spans="1:10" ht="18.75" customHeight="1">
      <c r="A90" s="64" t="s">
        <v>54</v>
      </c>
      <c r="B90" s="73"/>
      <c r="D90" s="85">
        <f>SUM(D88,D79)</f>
        <v>330182</v>
      </c>
      <c r="E90" s="79"/>
      <c r="F90" s="85">
        <f>SUM(F88,F79)</f>
        <v>320553</v>
      </c>
      <c r="G90" s="79"/>
      <c r="H90" s="85">
        <f>SUM(H88,H79)</f>
        <v>117214</v>
      </c>
      <c r="I90" s="82"/>
      <c r="J90" s="85">
        <f>SUM(J88,J79)</f>
        <v>135981</v>
      </c>
    </row>
    <row r="91" spans="1:10" ht="6" customHeight="1">
      <c r="A91" s="64"/>
      <c r="B91" s="73"/>
      <c r="D91" s="66"/>
      <c r="E91" s="66"/>
      <c r="F91" s="70"/>
      <c r="G91" s="66"/>
      <c r="H91" s="70"/>
      <c r="I91" s="70"/>
      <c r="J91" s="70"/>
    </row>
    <row r="92" spans="1:10" ht="18.75" customHeight="1">
      <c r="A92" s="176"/>
      <c r="D92" s="89"/>
      <c r="E92" s="89"/>
      <c r="F92" s="90"/>
      <c r="G92" s="89"/>
      <c r="H92" s="89"/>
      <c r="I92" s="89"/>
      <c r="J92" s="90"/>
    </row>
    <row r="93" spans="1:10" ht="6" customHeight="1">
      <c r="A93" s="91"/>
      <c r="D93" s="70"/>
      <c r="E93" s="70"/>
      <c r="F93" s="92"/>
      <c r="G93" s="70"/>
      <c r="H93" s="70"/>
      <c r="I93" s="70"/>
      <c r="J93" s="92"/>
    </row>
    <row r="94" spans="1:10" ht="18.75" customHeight="1">
      <c r="B94" s="56"/>
      <c r="D94" s="93"/>
      <c r="E94" s="93"/>
      <c r="F94" s="28"/>
      <c r="G94" s="93"/>
      <c r="H94" s="94"/>
      <c r="I94" s="94"/>
      <c r="J94" s="28"/>
    </row>
    <row r="95" spans="1:10" ht="18.75" customHeight="1">
      <c r="D95" s="93"/>
      <c r="E95" s="93"/>
      <c r="F95" s="28"/>
      <c r="G95" s="93"/>
      <c r="H95" s="94"/>
      <c r="I95" s="94"/>
      <c r="J95" s="28"/>
    </row>
    <row r="96" spans="1:10" ht="18.75" customHeight="1">
      <c r="A96" s="91"/>
      <c r="D96" s="51"/>
      <c r="E96" s="51"/>
      <c r="F96" s="51"/>
      <c r="G96" s="51"/>
      <c r="H96" s="51"/>
      <c r="I96" s="51"/>
      <c r="J96" s="51"/>
    </row>
    <row r="97" spans="1:10" ht="18.75" customHeight="1">
      <c r="A97" s="91"/>
      <c r="B97" s="56"/>
      <c r="D97" s="95"/>
      <c r="E97" s="70"/>
      <c r="F97" s="95"/>
      <c r="G97" s="94"/>
      <c r="H97" s="95"/>
      <c r="I97" s="94"/>
      <c r="J97" s="95"/>
    </row>
    <row r="98" spans="1:10" ht="18.75" customHeight="1">
      <c r="D98" s="70"/>
      <c r="E98" s="70"/>
      <c r="F98" s="70"/>
      <c r="G98" s="70"/>
      <c r="H98" s="70"/>
      <c r="I98" s="70"/>
      <c r="J98" s="70"/>
    </row>
    <row r="99" spans="1:10" ht="18.75" customHeight="1">
      <c r="A99" s="91"/>
      <c r="B99" s="73"/>
      <c r="D99" s="51"/>
      <c r="E99" s="51"/>
      <c r="F99" s="51"/>
      <c r="G99" s="51"/>
      <c r="H99" s="51"/>
      <c r="I99" s="51"/>
      <c r="J99" s="51"/>
    </row>
    <row r="100" spans="1:10" ht="18.75" customHeight="1">
      <c r="A100" s="91"/>
      <c r="B100" s="73"/>
      <c r="D100" s="95"/>
      <c r="E100" s="96"/>
      <c r="F100" s="95"/>
      <c r="G100" s="70"/>
      <c r="H100" s="95"/>
      <c r="I100" s="70"/>
      <c r="J100" s="95"/>
    </row>
    <row r="101" spans="1:10" ht="18.75" customHeight="1">
      <c r="A101" s="91"/>
      <c r="B101" s="73"/>
      <c r="D101" s="95"/>
      <c r="E101" s="96"/>
      <c r="F101" s="95"/>
      <c r="G101" s="70"/>
      <c r="H101" s="95"/>
      <c r="I101" s="70"/>
      <c r="J101" s="95"/>
    </row>
    <row r="102" spans="1:10" ht="18.75" customHeight="1">
      <c r="A102" s="91"/>
      <c r="B102" s="73"/>
      <c r="D102" s="95"/>
      <c r="E102" s="96"/>
      <c r="F102" s="95"/>
      <c r="G102" s="70"/>
      <c r="H102" s="95"/>
      <c r="I102" s="70"/>
      <c r="J102" s="95"/>
    </row>
    <row r="103" spans="1:10" ht="18.75" customHeight="1">
      <c r="A103" s="91"/>
      <c r="B103" s="73"/>
      <c r="D103" s="95"/>
      <c r="E103" s="96"/>
      <c r="F103" s="95"/>
      <c r="G103" s="70"/>
      <c r="H103" s="95"/>
      <c r="I103" s="70"/>
      <c r="J103" s="95"/>
    </row>
    <row r="104" spans="1:10" ht="18.75" customHeight="1">
      <c r="A104" s="91"/>
      <c r="B104" s="73"/>
      <c r="D104" s="95"/>
      <c r="E104" s="96"/>
      <c r="F104" s="95"/>
      <c r="G104" s="70"/>
      <c r="H104" s="95"/>
      <c r="I104" s="70"/>
      <c r="J104" s="95"/>
    </row>
    <row r="105" spans="1:10" ht="18.75" customHeight="1">
      <c r="D105" s="70"/>
      <c r="E105" s="70"/>
      <c r="F105" s="74"/>
      <c r="G105" s="70"/>
      <c r="H105" s="70"/>
      <c r="I105" s="70"/>
      <c r="J105" s="74"/>
    </row>
    <row r="106" spans="1:10" ht="18.75" customHeight="1">
      <c r="B106" s="56"/>
      <c r="D106" s="83"/>
      <c r="E106" s="96"/>
      <c r="F106" s="83"/>
      <c r="G106" s="96"/>
      <c r="H106" s="83"/>
      <c r="I106" s="96"/>
      <c r="J106" s="83"/>
    </row>
    <row r="107" spans="1:10" ht="18.75" customHeight="1">
      <c r="D107" s="70"/>
      <c r="E107" s="70"/>
      <c r="F107" s="95"/>
      <c r="G107" s="70"/>
      <c r="H107" s="92"/>
      <c r="I107" s="70"/>
      <c r="J107" s="95"/>
    </row>
    <row r="108" spans="1:10" ht="18.75" customHeight="1">
      <c r="D108" s="70"/>
      <c r="E108" s="70"/>
      <c r="F108" s="74"/>
      <c r="G108" s="70"/>
      <c r="H108" s="70"/>
      <c r="I108" s="82"/>
      <c r="J108" s="70"/>
    </row>
    <row r="109" spans="1:10" ht="18.75" customHeight="1">
      <c r="A109" s="97"/>
      <c r="D109" s="74"/>
      <c r="E109" s="70"/>
      <c r="F109" s="74"/>
      <c r="G109" s="70"/>
      <c r="H109" s="74"/>
      <c r="I109" s="70"/>
      <c r="J109" s="74"/>
    </row>
    <row r="110" spans="1:10" ht="18.75" customHeight="1">
      <c r="A110" s="64"/>
      <c r="D110" s="74"/>
      <c r="E110" s="94"/>
      <c r="F110" s="74"/>
      <c r="G110" s="94"/>
      <c r="H110" s="74"/>
      <c r="I110" s="94"/>
      <c r="J110" s="74"/>
    </row>
    <row r="111" spans="1:10" ht="18.75" customHeight="1">
      <c r="A111" s="64"/>
      <c r="D111" s="74"/>
      <c r="E111" s="94"/>
      <c r="F111" s="74"/>
      <c r="G111" s="94"/>
      <c r="H111" s="74"/>
      <c r="I111" s="94"/>
      <c r="J111" s="74"/>
    </row>
    <row r="112" spans="1:10" ht="18.75" customHeight="1">
      <c r="A112" s="99" t="s">
        <v>35</v>
      </c>
      <c r="B112" s="100"/>
      <c r="C112" s="99"/>
      <c r="D112" s="101"/>
      <c r="E112" s="101"/>
      <c r="F112" s="35"/>
      <c r="G112" s="101"/>
      <c r="H112" s="35"/>
      <c r="I112" s="35"/>
      <c r="J112" s="35"/>
    </row>
    <row r="113" spans="1:10" ht="18.75" customHeight="1">
      <c r="A113" s="64"/>
      <c r="B113" s="73"/>
      <c r="D113" s="66"/>
      <c r="E113" s="66"/>
      <c r="F113" s="70"/>
      <c r="G113" s="66"/>
      <c r="H113" s="70"/>
      <c r="I113" s="70"/>
      <c r="J113" s="177">
        <v>3</v>
      </c>
    </row>
    <row r="114" spans="1:10" s="45" customFormat="1" ht="18.75" customHeight="1">
      <c r="A114" s="44" t="s">
        <v>0</v>
      </c>
      <c r="B114" s="44"/>
      <c r="C114" s="44"/>
      <c r="D114" s="44"/>
      <c r="E114" s="44"/>
      <c r="F114" s="44"/>
      <c r="G114" s="44"/>
      <c r="H114" s="44"/>
      <c r="I114" s="44"/>
      <c r="J114" s="44"/>
    </row>
    <row r="115" spans="1:10" s="45" customFormat="1" ht="18.75" customHeight="1">
      <c r="A115" s="44" t="s">
        <v>36</v>
      </c>
      <c r="B115" s="44"/>
      <c r="C115" s="44"/>
      <c r="D115" s="44"/>
      <c r="E115" s="44"/>
      <c r="F115" s="44"/>
      <c r="G115" s="44"/>
      <c r="H115" s="44"/>
      <c r="I115" s="44"/>
      <c r="J115" s="44"/>
    </row>
    <row r="116" spans="1:10" s="45" customFormat="1" ht="18.75" customHeight="1">
      <c r="A116" s="46" t="s">
        <v>2</v>
      </c>
      <c r="B116" s="46"/>
      <c r="C116" s="46"/>
      <c r="D116" s="47"/>
      <c r="E116" s="47"/>
      <c r="F116" s="48"/>
      <c r="G116" s="47"/>
      <c r="H116" s="47"/>
      <c r="I116" s="47"/>
      <c r="J116" s="48"/>
    </row>
    <row r="117" spans="1:10" s="45" customFormat="1" ht="21">
      <c r="A117" s="44"/>
      <c r="B117" s="44"/>
      <c r="C117" s="44"/>
      <c r="D117" s="49"/>
      <c r="E117" s="49"/>
      <c r="F117" s="50"/>
      <c r="G117" s="49"/>
      <c r="H117" s="49"/>
      <c r="I117" s="49"/>
      <c r="J117" s="50"/>
    </row>
    <row r="118" spans="1:10" s="45" customFormat="1" ht="18.75" customHeight="1">
      <c r="A118" s="44"/>
      <c r="B118" s="52"/>
      <c r="C118" s="52"/>
      <c r="D118" s="262" t="s">
        <v>3</v>
      </c>
      <c r="E118" s="262"/>
      <c r="F118" s="262"/>
      <c r="G118" s="17"/>
      <c r="H118" s="262" t="s">
        <v>4</v>
      </c>
      <c r="I118" s="262"/>
      <c r="J118" s="262"/>
    </row>
    <row r="119" spans="1:10" s="45" customFormat="1" ht="18.75" customHeight="1">
      <c r="A119" s="44"/>
      <c r="B119" s="52"/>
      <c r="C119" s="52"/>
      <c r="D119" s="53" t="s">
        <v>5</v>
      </c>
      <c r="E119" s="54"/>
      <c r="F119" s="55" t="s">
        <v>6</v>
      </c>
      <c r="G119" s="54"/>
      <c r="H119" s="53" t="s">
        <v>5</v>
      </c>
      <c r="I119" s="54"/>
      <c r="J119" s="55" t="s">
        <v>6</v>
      </c>
    </row>
    <row r="120" spans="1:10" s="45" customFormat="1" ht="18.75" customHeight="1">
      <c r="A120" s="44"/>
      <c r="B120" s="57"/>
      <c r="C120" s="57"/>
      <c r="D120" s="60" t="s">
        <v>7</v>
      </c>
      <c r="E120" s="59"/>
      <c r="F120" s="60" t="s">
        <v>8</v>
      </c>
      <c r="G120" s="59"/>
      <c r="H120" s="60" t="s">
        <v>7</v>
      </c>
      <c r="I120" s="59"/>
      <c r="J120" s="60" t="s">
        <v>8</v>
      </c>
    </row>
    <row r="121" spans="1:10" s="45" customFormat="1" ht="18.75" customHeight="1">
      <c r="A121" s="44"/>
      <c r="B121" s="57"/>
      <c r="C121" s="57"/>
      <c r="D121" s="58" t="s">
        <v>9</v>
      </c>
      <c r="E121" s="59"/>
      <c r="F121" s="58" t="s">
        <v>10</v>
      </c>
      <c r="G121" s="59"/>
      <c r="H121" s="58" t="s">
        <v>9</v>
      </c>
      <c r="I121" s="59"/>
      <c r="J121" s="58" t="s">
        <v>10</v>
      </c>
    </row>
    <row r="122" spans="1:10" s="45" customFormat="1" ht="18.75" customHeight="1">
      <c r="A122" s="44"/>
      <c r="B122" s="61" t="s">
        <v>11</v>
      </c>
      <c r="C122" s="57"/>
      <c r="D122" s="62" t="s">
        <v>12</v>
      </c>
      <c r="E122" s="63"/>
      <c r="F122" s="62" t="s">
        <v>12</v>
      </c>
      <c r="G122" s="63"/>
      <c r="H122" s="62" t="s">
        <v>12</v>
      </c>
      <c r="I122" s="63"/>
      <c r="J122" s="62" t="s">
        <v>12</v>
      </c>
    </row>
    <row r="123" spans="1:10" ht="18.75" customHeight="1">
      <c r="A123" s="64" t="s">
        <v>55</v>
      </c>
      <c r="D123" s="79"/>
      <c r="E123" s="79"/>
      <c r="F123" s="79"/>
      <c r="G123" s="79"/>
      <c r="H123" s="79"/>
      <c r="I123" s="79"/>
      <c r="J123" s="79"/>
    </row>
    <row r="124" spans="1:10" ht="6" customHeight="1">
      <c r="A124" s="64"/>
      <c r="D124" s="79"/>
      <c r="E124" s="79"/>
      <c r="F124" s="79"/>
      <c r="G124" s="79"/>
      <c r="H124" s="79"/>
      <c r="I124" s="79"/>
      <c r="J124" s="79"/>
    </row>
    <row r="125" spans="1:10" ht="18.75" customHeight="1">
      <c r="A125" s="176" t="s">
        <v>56</v>
      </c>
      <c r="D125" s="89"/>
      <c r="E125" s="89"/>
      <c r="F125" s="90"/>
      <c r="G125" s="89"/>
      <c r="H125" s="89"/>
      <c r="I125" s="89"/>
      <c r="J125" s="90"/>
    </row>
    <row r="126" spans="1:10" ht="6" customHeight="1">
      <c r="A126" s="91"/>
      <c r="D126" s="70"/>
      <c r="E126" s="70"/>
      <c r="F126" s="92"/>
      <c r="G126" s="70"/>
      <c r="H126" s="70"/>
      <c r="I126" s="70"/>
      <c r="J126" s="92"/>
    </row>
    <row r="127" spans="1:10" ht="18.75" customHeight="1">
      <c r="A127" s="51" t="s">
        <v>57</v>
      </c>
      <c r="B127" s="56"/>
      <c r="D127" s="93"/>
      <c r="E127" s="93"/>
      <c r="F127" s="28"/>
      <c r="G127" s="93"/>
      <c r="H127" s="94"/>
      <c r="I127" s="94"/>
      <c r="J127" s="28"/>
    </row>
    <row r="128" spans="1:10" ht="18.75" customHeight="1">
      <c r="A128" s="51" t="s">
        <v>58</v>
      </c>
      <c r="D128" s="93"/>
      <c r="E128" s="93"/>
      <c r="F128" s="28"/>
      <c r="G128" s="93"/>
      <c r="H128" s="94"/>
      <c r="I128" s="94"/>
      <c r="J128" s="28"/>
    </row>
    <row r="129" spans="1:12" ht="18.75" customHeight="1">
      <c r="A129" s="251" t="s">
        <v>59</v>
      </c>
      <c r="B129" s="252"/>
      <c r="C129" s="252"/>
      <c r="D129" s="252"/>
      <c r="E129" s="252"/>
      <c r="F129" s="252"/>
      <c r="G129" s="252"/>
      <c r="H129" s="252"/>
      <c r="I129" s="252"/>
      <c r="J129" s="252"/>
    </row>
    <row r="130" spans="1:12" ht="18.75" customHeight="1">
      <c r="A130" s="251" t="s">
        <v>60</v>
      </c>
      <c r="B130" s="252"/>
      <c r="C130" s="252"/>
      <c r="D130" s="252"/>
      <c r="E130" s="252"/>
      <c r="F130" s="252"/>
      <c r="G130" s="252"/>
      <c r="H130" s="252"/>
      <c r="I130" s="252"/>
      <c r="J130" s="252"/>
    </row>
    <row r="131" spans="1:12" ht="18.75" customHeight="1" thickBot="1">
      <c r="A131" s="251" t="s">
        <v>61</v>
      </c>
      <c r="B131" s="192">
        <v>15</v>
      </c>
      <c r="C131" s="252"/>
      <c r="D131" s="253">
        <v>256634</v>
      </c>
      <c r="E131" s="70"/>
      <c r="F131" s="253">
        <v>286420</v>
      </c>
      <c r="G131" s="93"/>
      <c r="H131" s="253">
        <v>256634</v>
      </c>
      <c r="I131" s="93"/>
      <c r="J131" s="253">
        <v>286420</v>
      </c>
    </row>
    <row r="132" spans="1:12" ht="18.75" customHeight="1" thickTop="1">
      <c r="A132" s="252" t="s">
        <v>62</v>
      </c>
      <c r="B132" s="192"/>
      <c r="C132" s="252"/>
      <c r="D132" s="70"/>
      <c r="E132" s="70"/>
      <c r="F132" s="28"/>
      <c r="G132" s="70"/>
      <c r="H132" s="70"/>
      <c r="I132" s="70"/>
      <c r="J132" s="28"/>
    </row>
    <row r="133" spans="1:12" ht="18.75" customHeight="1">
      <c r="A133" s="251" t="s">
        <v>63</v>
      </c>
      <c r="B133" s="192"/>
      <c r="C133" s="252"/>
      <c r="D133" s="252"/>
      <c r="E133" s="252"/>
      <c r="F133" s="252"/>
      <c r="G133" s="252"/>
      <c r="H133" s="252"/>
      <c r="I133" s="252"/>
      <c r="J133" s="252"/>
    </row>
    <row r="134" spans="1:12" ht="18.75" customHeight="1">
      <c r="A134" s="251" t="s">
        <v>60</v>
      </c>
      <c r="B134" s="192"/>
      <c r="C134" s="252"/>
      <c r="D134" s="252"/>
      <c r="E134" s="252"/>
      <c r="F134" s="252"/>
      <c r="G134" s="252"/>
      <c r="H134" s="252"/>
      <c r="I134" s="252"/>
      <c r="J134" s="252"/>
    </row>
    <row r="135" spans="1:12" ht="18.75" customHeight="1">
      <c r="A135" s="251" t="s">
        <v>64</v>
      </c>
      <c r="B135" s="192">
        <v>15</v>
      </c>
      <c r="C135" s="252"/>
      <c r="D135" s="254">
        <v>210807.91</v>
      </c>
      <c r="E135" s="255"/>
      <c r="F135" s="254">
        <f>'6'!D22</f>
        <v>207243</v>
      </c>
      <c r="G135" s="70"/>
      <c r="H135" s="254">
        <f>'7'!D26</f>
        <v>210808</v>
      </c>
      <c r="I135" s="70"/>
      <c r="J135" s="254">
        <f>'7'!D19</f>
        <v>207243</v>
      </c>
      <c r="L135" s="223"/>
    </row>
    <row r="136" spans="1:12" ht="18.75" customHeight="1">
      <c r="A136" s="91" t="s">
        <v>65</v>
      </c>
      <c r="B136" s="192" t="s">
        <v>66</v>
      </c>
      <c r="D136" s="95">
        <f>'6'!F29</f>
        <v>4226</v>
      </c>
      <c r="E136" s="96"/>
      <c r="F136" s="95">
        <f>'6'!F22</f>
        <v>1659</v>
      </c>
      <c r="G136" s="70"/>
      <c r="H136" s="95">
        <f>'7'!F26</f>
        <v>4226</v>
      </c>
      <c r="I136" s="70"/>
      <c r="J136" s="95">
        <f>'7'!F19</f>
        <v>1659</v>
      </c>
    </row>
    <row r="137" spans="1:12" ht="18.75" customHeight="1">
      <c r="A137" s="91" t="s">
        <v>67</v>
      </c>
      <c r="B137" s="192">
        <v>16</v>
      </c>
      <c r="D137" s="95">
        <f>'6'!H29</f>
        <v>8786</v>
      </c>
      <c r="E137" s="96"/>
      <c r="F137" s="95">
        <f>'6'!H22</f>
        <v>5333</v>
      </c>
      <c r="G137" s="70"/>
      <c r="H137" s="95">
        <f>'7'!H26</f>
        <v>8786</v>
      </c>
      <c r="I137" s="70"/>
      <c r="J137" s="81">
        <f>'7'!H19</f>
        <v>5333</v>
      </c>
    </row>
    <row r="138" spans="1:12" ht="18.75" customHeight="1">
      <c r="A138" s="51" t="s">
        <v>68</v>
      </c>
      <c r="B138" s="192"/>
      <c r="D138" s="70"/>
      <c r="E138" s="70"/>
      <c r="F138" s="74"/>
      <c r="G138" s="70"/>
      <c r="H138" s="70"/>
      <c r="I138" s="70"/>
      <c r="J138" s="74"/>
    </row>
    <row r="139" spans="1:12" ht="18.75" customHeight="1">
      <c r="A139" s="51" t="s">
        <v>69</v>
      </c>
      <c r="B139" s="56"/>
      <c r="D139" s="81">
        <v>6182</v>
      </c>
      <c r="E139" s="96"/>
      <c r="F139" s="81">
        <v>6182</v>
      </c>
      <c r="G139" s="96"/>
      <c r="H139" s="81">
        <f>'7'!J26</f>
        <v>6182</v>
      </c>
      <c r="I139" s="96"/>
      <c r="J139" s="81">
        <v>6182</v>
      </c>
    </row>
    <row r="140" spans="1:12" ht="18.75" customHeight="1">
      <c r="A140" s="51" t="s">
        <v>70</v>
      </c>
      <c r="D140" s="28">
        <f>'6'!L29</f>
        <v>351594</v>
      </c>
      <c r="E140" s="70"/>
      <c r="F140" s="95">
        <v>248779</v>
      </c>
      <c r="G140" s="70"/>
      <c r="H140" s="92">
        <f>'7'!L26</f>
        <v>297099</v>
      </c>
      <c r="I140" s="70"/>
      <c r="J140" s="95">
        <v>135012</v>
      </c>
    </row>
    <row r="141" spans="1:12" ht="18.75" customHeight="1">
      <c r="A141" s="51" t="s">
        <v>71</v>
      </c>
      <c r="D141" s="35">
        <f>'6'!R29</f>
        <v>-22302</v>
      </c>
      <c r="E141" s="70"/>
      <c r="F141" s="71">
        <v>-25798</v>
      </c>
      <c r="G141" s="70"/>
      <c r="H141" s="35">
        <v>0</v>
      </c>
      <c r="I141" s="82"/>
      <c r="J141" s="35">
        <v>0</v>
      </c>
      <c r="L141" s="67"/>
    </row>
    <row r="142" spans="1:12" ht="6" customHeight="1">
      <c r="A142" s="91"/>
      <c r="D142" s="92"/>
      <c r="E142" s="70"/>
      <c r="F142" s="95"/>
      <c r="G142" s="70"/>
      <c r="H142" s="92"/>
      <c r="I142" s="70"/>
      <c r="J142" s="95"/>
    </row>
    <row r="143" spans="1:12" ht="18.75" customHeight="1">
      <c r="A143" s="97" t="s">
        <v>72</v>
      </c>
      <c r="D143" s="74">
        <f>SUM(D135:D141)</f>
        <v>559293.91</v>
      </c>
      <c r="E143" s="70"/>
      <c r="F143" s="74">
        <f>SUM(F135:F141)</f>
        <v>443398</v>
      </c>
      <c r="G143" s="70"/>
      <c r="H143" s="74">
        <f>SUM(H135:H141)</f>
        <v>527101</v>
      </c>
      <c r="I143" s="70"/>
      <c r="J143" s="74">
        <f>SUM(J135:J141)</f>
        <v>355429</v>
      </c>
    </row>
    <row r="144" spans="1:12" ht="18.75" customHeight="1">
      <c r="A144" s="51" t="s">
        <v>73</v>
      </c>
      <c r="D144" s="35">
        <f>'6'!V29</f>
        <v>69752</v>
      </c>
      <c r="E144" s="94"/>
      <c r="F144" s="71">
        <f>'6'!V22</f>
        <v>49343</v>
      </c>
      <c r="G144" s="94"/>
      <c r="H144" s="35" t="s">
        <v>74</v>
      </c>
      <c r="I144" s="82"/>
      <c r="J144" s="35" t="s">
        <v>74</v>
      </c>
    </row>
    <row r="145" spans="1:10" ht="6" customHeight="1">
      <c r="A145" s="91"/>
      <c r="D145" s="92"/>
      <c r="E145" s="70"/>
      <c r="F145" s="95"/>
      <c r="G145" s="70"/>
      <c r="H145" s="92"/>
      <c r="I145" s="70"/>
      <c r="J145" s="95"/>
    </row>
    <row r="146" spans="1:10" ht="18.75" customHeight="1">
      <c r="A146" s="64" t="s">
        <v>75</v>
      </c>
      <c r="D146" s="71">
        <f>SUM(D143:D145)</f>
        <v>629045.91</v>
      </c>
      <c r="E146" s="94"/>
      <c r="F146" s="71">
        <f>SUM(F143:F145)</f>
        <v>492741</v>
      </c>
      <c r="G146" s="94"/>
      <c r="H146" s="71">
        <f>SUM(H143:H145)</f>
        <v>527101</v>
      </c>
      <c r="I146" s="94"/>
      <c r="J146" s="71">
        <f>SUM(J143:J145)</f>
        <v>355429</v>
      </c>
    </row>
    <row r="147" spans="1:10" ht="18.95" customHeight="1">
      <c r="A147" s="91"/>
      <c r="D147" s="92"/>
      <c r="E147" s="70"/>
      <c r="F147" s="95"/>
      <c r="G147" s="70"/>
      <c r="H147" s="92"/>
      <c r="I147" s="70"/>
      <c r="J147" s="95"/>
    </row>
    <row r="148" spans="1:10" ht="18.75" customHeight="1" thickBot="1">
      <c r="A148" s="64" t="s">
        <v>76</v>
      </c>
      <c r="D148" s="98">
        <f>SUM(D146,D90)</f>
        <v>959227.91</v>
      </c>
      <c r="E148" s="93"/>
      <c r="F148" s="98">
        <f>SUM(F146,F90)</f>
        <v>813294</v>
      </c>
      <c r="G148" s="93"/>
      <c r="H148" s="98">
        <f>SUM(H146,H90)</f>
        <v>644315</v>
      </c>
      <c r="I148" s="94"/>
      <c r="J148" s="98">
        <f>SUM(J146,J90)</f>
        <v>491410</v>
      </c>
    </row>
    <row r="149" spans="1:10" ht="18.75" customHeight="1" thickTop="1"/>
    <row r="150" spans="1:10" ht="6" customHeight="1">
      <c r="A150" s="91"/>
      <c r="D150" s="70"/>
      <c r="E150" s="70"/>
      <c r="F150" s="92"/>
      <c r="G150" s="70"/>
      <c r="H150" s="70"/>
      <c r="I150" s="70"/>
      <c r="J150" s="92"/>
    </row>
    <row r="151" spans="1:10" ht="18.75" customHeight="1"/>
    <row r="152" spans="1:10" ht="18.75" customHeight="1"/>
    <row r="153" spans="1:10" ht="18.75" customHeight="1"/>
    <row r="154" spans="1:10" ht="18.75" customHeight="1"/>
    <row r="155" spans="1:10" ht="18.75" customHeight="1"/>
    <row r="156" spans="1:10" ht="18.75" customHeight="1"/>
    <row r="157" spans="1:10" ht="18.75" customHeight="1"/>
    <row r="158" spans="1:10" ht="18.75" customHeight="1"/>
    <row r="159" spans="1:10" ht="18.75" customHeight="1"/>
    <row r="160" spans="1:10" ht="18.75" customHeight="1"/>
    <row r="161" spans="1:10" ht="18.75" customHeight="1"/>
    <row r="162" spans="1:10" ht="18.75" customHeight="1"/>
    <row r="163" spans="1:10" ht="18.75" customHeight="1"/>
    <row r="164" spans="1:10" ht="18.75" customHeight="1"/>
    <row r="165" spans="1:10" ht="18.75" customHeight="1"/>
    <row r="166" spans="1:10" ht="18.75" customHeight="1"/>
    <row r="167" spans="1:10" ht="18.75" customHeight="1">
      <c r="A167" s="99" t="s">
        <v>35</v>
      </c>
      <c r="B167" s="100"/>
      <c r="C167" s="99"/>
      <c r="D167" s="101"/>
      <c r="E167" s="101"/>
      <c r="F167" s="35"/>
      <c r="G167" s="101"/>
      <c r="H167" s="35"/>
      <c r="I167" s="35"/>
      <c r="J167" s="35"/>
    </row>
    <row r="168" spans="1:10" ht="18.95" customHeight="1">
      <c r="A168" s="64"/>
      <c r="B168" s="73"/>
      <c r="D168" s="66"/>
      <c r="E168" s="66"/>
      <c r="F168" s="70"/>
      <c r="G168" s="66"/>
      <c r="H168" s="70"/>
      <c r="I168" s="70"/>
      <c r="J168" s="177">
        <v>4</v>
      </c>
    </row>
    <row r="169" spans="1:10" ht="18.95" customHeight="1">
      <c r="D169" s="66">
        <f>D148-D36</f>
        <v>-8.999999996740371E-2</v>
      </c>
      <c r="F169" s="66">
        <f>F148-F36</f>
        <v>0</v>
      </c>
      <c r="H169" s="66">
        <f>H148-H36</f>
        <v>-0.28016999992541969</v>
      </c>
      <c r="J169" s="66">
        <f>J148-J36</f>
        <v>0</v>
      </c>
    </row>
  </sheetData>
  <mergeCells count="6">
    <mergeCell ref="D118:F118"/>
    <mergeCell ref="H118:J118"/>
    <mergeCell ref="H61:J61"/>
    <mergeCell ref="H5:J5"/>
    <mergeCell ref="D5:F5"/>
    <mergeCell ref="D61:F61"/>
  </mergeCells>
  <pageMargins left="0.98425196850393704" right="0.5" top="0.70866141732283505" bottom="0.39370078740157499" header="0.47244094488188998" footer="0.39370078740157499"/>
  <pageSetup paperSize="9" scale="81" firstPageNumber="2" fitToHeight="3" orientation="portrait" useFirstPageNumber="1" r:id="rId1"/>
  <rowBreaks count="2" manualBreakCount="2">
    <brk id="56" max="9" man="1"/>
    <brk id="11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L57"/>
  <sheetViews>
    <sheetView topLeftCell="A25" zoomScale="90" zoomScaleNormal="100" zoomScaleSheetLayoutView="90" workbookViewId="0">
      <selection activeCell="D78" sqref="D78"/>
    </sheetView>
  </sheetViews>
  <sheetFormatPr defaultColWidth="7.875" defaultRowHeight="18.95" customHeight="1"/>
  <cols>
    <col min="1" max="1" width="38.125" style="102" customWidth="1"/>
    <col min="2" max="2" width="7.25" style="102" customWidth="1"/>
    <col min="3" max="3" width="0.875" style="102" customWidth="1"/>
    <col min="4" max="4" width="12.625" style="119" customWidth="1"/>
    <col min="5" max="5" width="0.875" style="102" customWidth="1"/>
    <col min="6" max="6" width="12.625" style="119" customWidth="1"/>
    <col min="7" max="7" width="0.875" style="102" customWidth="1"/>
    <col min="8" max="8" width="12.625" style="119" customWidth="1"/>
    <col min="9" max="9" width="0.875" style="102" customWidth="1"/>
    <col min="10" max="10" width="12.625" style="119" customWidth="1"/>
    <col min="11" max="11" width="7.875" style="102"/>
    <col min="12" max="12" width="13.125" style="102" customWidth="1"/>
    <col min="13" max="16384" width="7.875" style="102"/>
  </cols>
  <sheetData>
    <row r="1" spans="1:12" ht="18.95" customHeight="1">
      <c r="A1" s="264" t="s">
        <v>0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2" ht="18.95" customHeight="1">
      <c r="A2" s="264" t="s">
        <v>77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2" ht="18.95" customHeight="1">
      <c r="A3" s="265" t="s">
        <v>78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2" ht="18.95" customHeight="1">
      <c r="A4" s="260"/>
      <c r="B4" s="103"/>
      <c r="C4" s="103"/>
      <c r="D4" s="12"/>
      <c r="E4" s="104"/>
      <c r="F4" s="12"/>
      <c r="G4" s="14"/>
      <c r="H4" s="12"/>
      <c r="I4" s="104"/>
      <c r="J4" s="12"/>
    </row>
    <row r="5" spans="1:12" ht="18.95" customHeight="1">
      <c r="B5" s="23"/>
      <c r="C5" s="23"/>
      <c r="D5" s="262" t="s">
        <v>3</v>
      </c>
      <c r="E5" s="262"/>
      <c r="F5" s="262"/>
      <c r="G5" s="17"/>
      <c r="H5" s="262" t="s">
        <v>4</v>
      </c>
      <c r="I5" s="262"/>
      <c r="J5" s="262"/>
    </row>
    <row r="6" spans="1:12" ht="18.95" customHeight="1">
      <c r="B6" s="23"/>
      <c r="C6" s="23"/>
      <c r="D6" s="53" t="s">
        <v>5</v>
      </c>
      <c r="E6" s="57"/>
      <c r="F6" s="53" t="s">
        <v>5</v>
      </c>
      <c r="G6" s="57"/>
      <c r="H6" s="53" t="s">
        <v>5</v>
      </c>
      <c r="I6" s="57"/>
      <c r="J6" s="53" t="s">
        <v>5</v>
      </c>
    </row>
    <row r="7" spans="1:12" ht="18.95" customHeight="1">
      <c r="B7" s="23"/>
      <c r="C7" s="23"/>
      <c r="D7" s="60" t="s">
        <v>7</v>
      </c>
      <c r="E7" s="59"/>
      <c r="F7" s="60" t="s">
        <v>7</v>
      </c>
      <c r="G7" s="59"/>
      <c r="H7" s="60" t="s">
        <v>7</v>
      </c>
      <c r="I7" s="59"/>
      <c r="J7" s="60" t="s">
        <v>7</v>
      </c>
    </row>
    <row r="8" spans="1:12" ht="18.95" customHeight="1">
      <c r="B8" s="23"/>
      <c r="C8" s="23"/>
      <c r="D8" s="58" t="s">
        <v>9</v>
      </c>
      <c r="E8" s="57"/>
      <c r="F8" s="53" t="s">
        <v>10</v>
      </c>
      <c r="G8" s="57"/>
      <c r="H8" s="58" t="s">
        <v>9</v>
      </c>
      <c r="I8" s="57"/>
      <c r="J8" s="53" t="s">
        <v>10</v>
      </c>
    </row>
    <row r="9" spans="1:12" ht="18.95" customHeight="1">
      <c r="B9" s="20" t="s">
        <v>11</v>
      </c>
      <c r="C9" s="23"/>
      <c r="D9" s="105" t="s">
        <v>12</v>
      </c>
      <c r="E9" s="106"/>
      <c r="F9" s="105" t="s">
        <v>12</v>
      </c>
      <c r="G9" s="106"/>
      <c r="H9" s="105" t="s">
        <v>12</v>
      </c>
      <c r="I9" s="106"/>
      <c r="J9" s="105" t="s">
        <v>12</v>
      </c>
    </row>
    <row r="10" spans="1:12" ht="8.1" customHeight="1">
      <c r="C10" s="107"/>
      <c r="D10" s="102"/>
      <c r="F10" s="102"/>
      <c r="H10" s="102"/>
      <c r="J10" s="102"/>
    </row>
    <row r="11" spans="1:12" ht="18.95" customHeight="1">
      <c r="A11" s="108" t="s">
        <v>79</v>
      </c>
      <c r="B11" s="29">
        <v>4</v>
      </c>
      <c r="D11" s="109">
        <v>429625</v>
      </c>
      <c r="E11" s="110"/>
      <c r="F11" s="207">
        <v>189868</v>
      </c>
      <c r="G11" s="164"/>
      <c r="H11" s="207">
        <v>113704</v>
      </c>
      <c r="I11" s="164"/>
      <c r="J11" s="207">
        <v>99715</v>
      </c>
    </row>
    <row r="12" spans="1:12" ht="18.95" customHeight="1">
      <c r="A12" s="108" t="s">
        <v>80</v>
      </c>
      <c r="D12" s="112">
        <v>-178605</v>
      </c>
      <c r="E12" s="110"/>
      <c r="F12" s="208">
        <v>-95315</v>
      </c>
      <c r="G12" s="224"/>
      <c r="H12" s="208">
        <v>-48979</v>
      </c>
      <c r="I12" s="145"/>
      <c r="J12" s="208">
        <v>-44348</v>
      </c>
    </row>
    <row r="13" spans="1:12" ht="8.1" customHeight="1">
      <c r="A13" s="108"/>
      <c r="D13" s="109"/>
      <c r="E13" s="110"/>
      <c r="F13" s="109"/>
      <c r="G13" s="111"/>
      <c r="H13" s="109"/>
      <c r="I13" s="111"/>
      <c r="J13" s="109"/>
    </row>
    <row r="14" spans="1:12" ht="18.95" customHeight="1">
      <c r="A14" s="212" t="s">
        <v>81</v>
      </c>
      <c r="D14" s="109">
        <v>251020</v>
      </c>
      <c r="E14" s="110"/>
      <c r="F14" s="214">
        <v>94553</v>
      </c>
      <c r="G14" s="185"/>
      <c r="H14" s="214">
        <v>64725</v>
      </c>
      <c r="I14" s="185"/>
      <c r="J14" s="214">
        <v>55367</v>
      </c>
    </row>
    <row r="15" spans="1:12" ht="18.95" customHeight="1">
      <c r="A15" s="216" t="s">
        <v>82</v>
      </c>
      <c r="D15" s="109">
        <v>9584</v>
      </c>
      <c r="E15" s="110"/>
      <c r="F15" s="207">
        <v>2495</v>
      </c>
      <c r="G15" s="164"/>
      <c r="H15" s="207">
        <v>21977</v>
      </c>
      <c r="I15" s="164"/>
      <c r="J15" s="207">
        <v>4973</v>
      </c>
      <c r="L15" s="250"/>
    </row>
    <row r="16" spans="1:12" ht="18.95" customHeight="1">
      <c r="A16" s="216" t="s">
        <v>83</v>
      </c>
      <c r="D16" s="109">
        <v>-31454</v>
      </c>
      <c r="E16" s="110"/>
      <c r="F16" s="207">
        <v>-35500</v>
      </c>
      <c r="G16" s="164"/>
      <c r="H16" s="207">
        <v>-6275</v>
      </c>
      <c r="I16" s="164"/>
      <c r="J16" s="207">
        <v>-19823</v>
      </c>
      <c r="L16" s="250"/>
    </row>
    <row r="17" spans="1:12" ht="18.95" customHeight="1">
      <c r="A17" s="216" t="s">
        <v>84</v>
      </c>
      <c r="D17" s="109">
        <v>-78758</v>
      </c>
      <c r="E17" s="110"/>
      <c r="F17" s="207">
        <v>-37421</v>
      </c>
      <c r="G17" s="164"/>
      <c r="H17" s="207">
        <v>-40216</v>
      </c>
      <c r="I17" s="164"/>
      <c r="J17" s="207">
        <v>-26760</v>
      </c>
      <c r="L17" s="250"/>
    </row>
    <row r="18" spans="1:12" ht="18.95" customHeight="1">
      <c r="A18" s="68" t="s">
        <v>85</v>
      </c>
      <c r="B18" s="192"/>
      <c r="D18" s="28">
        <v>0</v>
      </c>
      <c r="E18" s="110"/>
      <c r="F18" s="225">
        <v>0</v>
      </c>
      <c r="G18" s="164"/>
      <c r="H18" s="28">
        <v>124075</v>
      </c>
      <c r="I18" s="164"/>
      <c r="J18" s="225">
        <v>0</v>
      </c>
      <c r="L18" s="250"/>
    </row>
    <row r="19" spans="1:12" ht="18.95" customHeight="1">
      <c r="A19" s="3" t="s">
        <v>86</v>
      </c>
      <c r="B19" s="113"/>
      <c r="D19" s="215">
        <v>-247</v>
      </c>
      <c r="E19" s="111"/>
      <c r="F19" s="226">
        <v>-357</v>
      </c>
      <c r="G19" s="164"/>
      <c r="H19" s="226">
        <v>-189</v>
      </c>
      <c r="I19" s="164"/>
      <c r="J19" s="226">
        <v>-291</v>
      </c>
      <c r="L19" s="250"/>
    </row>
    <row r="20" spans="1:12" ht="18.95" customHeight="1">
      <c r="A20" s="217" t="s">
        <v>87</v>
      </c>
      <c r="B20" s="29"/>
      <c r="D20" s="112">
        <v>-1468</v>
      </c>
      <c r="E20" s="110"/>
      <c r="F20" s="165">
        <v>979</v>
      </c>
      <c r="G20" s="164"/>
      <c r="H20" s="227">
        <v>0</v>
      </c>
      <c r="I20" s="164"/>
      <c r="J20" s="227">
        <v>0</v>
      </c>
    </row>
    <row r="21" spans="1:12" ht="8.1" customHeight="1">
      <c r="A21" s="108"/>
      <c r="D21" s="109"/>
      <c r="E21" s="110"/>
      <c r="F21" s="109"/>
      <c r="G21" s="111"/>
      <c r="H21" s="109"/>
      <c r="I21" s="111"/>
      <c r="J21" s="109"/>
    </row>
    <row r="22" spans="1:12" ht="18.95" customHeight="1">
      <c r="A22" s="117" t="s">
        <v>88</v>
      </c>
      <c r="D22" s="109">
        <f>SUM(D14:D21)</f>
        <v>148677</v>
      </c>
      <c r="E22" s="110"/>
      <c r="F22" s="109">
        <f>SUM(F14:F21)</f>
        <v>24749</v>
      </c>
      <c r="G22" s="111"/>
      <c r="H22" s="109">
        <f>SUM(H14:H21)</f>
        <v>164097</v>
      </c>
      <c r="I22" s="110"/>
      <c r="J22" s="109">
        <f>SUM(J14:J21)</f>
        <v>13466</v>
      </c>
    </row>
    <row r="23" spans="1:12" ht="18.95" customHeight="1">
      <c r="A23" s="102" t="s">
        <v>89</v>
      </c>
      <c r="B23" s="29">
        <v>17</v>
      </c>
      <c r="D23" s="112">
        <v>-24423</v>
      </c>
      <c r="E23" s="111"/>
      <c r="F23" s="208">
        <v>-985</v>
      </c>
      <c r="G23" s="111"/>
      <c r="H23" s="35">
        <v>0</v>
      </c>
      <c r="I23" s="116"/>
      <c r="J23" s="35">
        <v>0</v>
      </c>
    </row>
    <row r="24" spans="1:12" ht="8.1" customHeight="1">
      <c r="A24" s="108"/>
      <c r="D24" s="109"/>
      <c r="E24" s="110"/>
      <c r="F24" s="109"/>
      <c r="G24" s="111"/>
      <c r="H24" s="109"/>
      <c r="I24" s="111"/>
      <c r="J24" s="109"/>
    </row>
    <row r="25" spans="1:12" ht="18.95" customHeight="1">
      <c r="A25" s="117" t="s">
        <v>90</v>
      </c>
      <c r="D25" s="114">
        <f>SUM(D22:D24)</f>
        <v>124254</v>
      </c>
      <c r="E25" s="111"/>
      <c r="F25" s="114">
        <f>SUM(F22:F24)</f>
        <v>23764</v>
      </c>
      <c r="G25" s="111"/>
      <c r="H25" s="114">
        <f>SUM(H22:H24)</f>
        <v>164097</v>
      </c>
      <c r="I25" s="111"/>
      <c r="J25" s="114">
        <f>SUM(J22:J23)</f>
        <v>13466</v>
      </c>
    </row>
    <row r="26" spans="1:12" ht="18.95" customHeight="1">
      <c r="A26" s="117"/>
      <c r="D26" s="114"/>
      <c r="E26" s="111"/>
      <c r="F26" s="114"/>
      <c r="G26" s="111"/>
      <c r="H26" s="114"/>
      <c r="I26" s="111"/>
      <c r="J26" s="114"/>
    </row>
    <row r="27" spans="1:12" ht="18.95" customHeight="1">
      <c r="A27" s="117" t="s">
        <v>91</v>
      </c>
      <c r="B27" s="118"/>
      <c r="E27" s="29"/>
      <c r="G27" s="120"/>
      <c r="I27" s="29"/>
    </row>
    <row r="28" spans="1:12" ht="18.95" customHeight="1">
      <c r="A28" s="117" t="s">
        <v>92</v>
      </c>
      <c r="B28" s="118"/>
      <c r="E28" s="29"/>
      <c r="G28" s="120"/>
      <c r="I28" s="29"/>
    </row>
    <row r="29" spans="1:12" ht="18.95" customHeight="1">
      <c r="A29" s="117" t="s">
        <v>93</v>
      </c>
      <c r="B29" s="118"/>
      <c r="E29" s="29"/>
      <c r="G29" s="120"/>
      <c r="I29" s="29"/>
    </row>
    <row r="30" spans="1:12" ht="18.95" customHeight="1">
      <c r="A30" s="102" t="s">
        <v>94</v>
      </c>
      <c r="B30" s="118"/>
    </row>
    <row r="31" spans="1:12" ht="18.95" customHeight="1">
      <c r="A31" s="102" t="s">
        <v>95</v>
      </c>
      <c r="B31" s="118"/>
      <c r="D31" s="121">
        <v>-2010</v>
      </c>
      <c r="E31" s="116"/>
      <c r="F31" s="35">
        <v>0</v>
      </c>
      <c r="G31" s="122"/>
      <c r="H31" s="35">
        <v>-2010</v>
      </c>
      <c r="I31" s="116"/>
      <c r="J31" s="35">
        <v>0</v>
      </c>
    </row>
    <row r="32" spans="1:12" ht="18.95" customHeight="1">
      <c r="A32" s="117" t="s">
        <v>96</v>
      </c>
      <c r="B32" s="118"/>
      <c r="E32" s="29"/>
      <c r="G32" s="120"/>
      <c r="I32" s="29"/>
    </row>
    <row r="33" spans="1:10" ht="18.95" customHeight="1">
      <c r="A33" s="117" t="s">
        <v>93</v>
      </c>
      <c r="B33" s="118"/>
      <c r="E33" s="29"/>
      <c r="F33" s="246"/>
      <c r="G33" s="120"/>
      <c r="H33" s="28"/>
      <c r="I33" s="29"/>
      <c r="J33" s="28"/>
    </row>
    <row r="34" spans="1:10" ht="18.95" customHeight="1">
      <c r="A34" s="102" t="s">
        <v>97</v>
      </c>
      <c r="B34" s="118"/>
      <c r="E34" s="29"/>
      <c r="G34" s="120"/>
      <c r="I34" s="29"/>
    </row>
    <row r="35" spans="1:10" ht="18.95" customHeight="1">
      <c r="A35" s="102" t="s">
        <v>98</v>
      </c>
      <c r="B35" s="118"/>
      <c r="D35" s="121">
        <v>4476</v>
      </c>
      <c r="E35" s="116"/>
      <c r="F35" s="165">
        <v>734</v>
      </c>
      <c r="G35" s="122"/>
      <c r="H35" s="35">
        <v>0</v>
      </c>
      <c r="I35" s="116"/>
      <c r="J35" s="35">
        <v>0</v>
      </c>
    </row>
    <row r="36" spans="1:10" ht="8.1" customHeight="1">
      <c r="A36" s="108"/>
      <c r="D36" s="114"/>
      <c r="E36" s="111"/>
      <c r="F36" s="114"/>
      <c r="G36" s="111"/>
      <c r="H36" s="114"/>
      <c r="I36" s="111"/>
      <c r="J36" s="114"/>
    </row>
    <row r="37" spans="1:10" ht="18.95" customHeight="1" thickBot="1">
      <c r="A37" s="123" t="s">
        <v>99</v>
      </c>
      <c r="B37" s="118"/>
      <c r="D37" s="124">
        <f>D25+D35+D31</f>
        <v>126720</v>
      </c>
      <c r="E37" s="116"/>
      <c r="F37" s="124">
        <f>F25+F35+F31</f>
        <v>24498</v>
      </c>
      <c r="G37" s="122"/>
      <c r="H37" s="124">
        <f>H25+H35+H31</f>
        <v>162087</v>
      </c>
      <c r="I37" s="116"/>
      <c r="J37" s="124">
        <f>J25+J35+J31</f>
        <v>13466</v>
      </c>
    </row>
    <row r="38" spans="1:10" ht="10.5" customHeight="1" thickTop="1">
      <c r="A38" s="123"/>
      <c r="B38" s="118"/>
      <c r="E38" s="116"/>
      <c r="G38" s="122"/>
      <c r="I38" s="116"/>
    </row>
    <row r="39" spans="1:10" ht="18.95" customHeight="1">
      <c r="A39" s="117" t="s">
        <v>100</v>
      </c>
      <c r="B39" s="113"/>
      <c r="D39" s="125"/>
      <c r="E39" s="126"/>
      <c r="F39" s="125"/>
      <c r="G39" s="126"/>
      <c r="I39" s="116"/>
    </row>
    <row r="40" spans="1:10" ht="18.95" customHeight="1">
      <c r="A40" s="115" t="s">
        <v>101</v>
      </c>
      <c r="D40" s="209">
        <f>+D43-D41</f>
        <v>104825</v>
      </c>
      <c r="E40" s="126"/>
      <c r="F40" s="209">
        <f>+F43-F41</f>
        <v>20489</v>
      </c>
      <c r="G40" s="126"/>
      <c r="H40" s="119">
        <f>H43</f>
        <v>164097</v>
      </c>
      <c r="I40" s="116"/>
      <c r="J40" s="209">
        <f>+J43-J41</f>
        <v>13466</v>
      </c>
    </row>
    <row r="41" spans="1:10" ht="18.95" customHeight="1">
      <c r="A41" s="115" t="s">
        <v>102</v>
      </c>
      <c r="D41" s="127">
        <v>19429</v>
      </c>
      <c r="E41" s="126"/>
      <c r="F41" s="127">
        <v>3275</v>
      </c>
      <c r="G41" s="126"/>
      <c r="H41" s="35">
        <v>0</v>
      </c>
      <c r="I41" s="179"/>
      <c r="J41" s="35">
        <v>0</v>
      </c>
    </row>
    <row r="42" spans="1:10" ht="6" customHeight="1">
      <c r="D42" s="125"/>
      <c r="E42" s="126"/>
      <c r="F42" s="125"/>
      <c r="G42" s="126"/>
      <c r="H42" s="125"/>
      <c r="I42" s="128"/>
      <c r="J42" s="125"/>
    </row>
    <row r="43" spans="1:10" ht="18.95" customHeight="1" thickBot="1">
      <c r="A43" s="117"/>
      <c r="D43" s="129">
        <f>D25</f>
        <v>124254</v>
      </c>
      <c r="E43" s="130"/>
      <c r="F43" s="129">
        <f>F25</f>
        <v>23764</v>
      </c>
      <c r="G43" s="130"/>
      <c r="H43" s="129">
        <f>H25</f>
        <v>164097</v>
      </c>
      <c r="I43" s="128"/>
      <c r="J43" s="129">
        <f>J25</f>
        <v>13466</v>
      </c>
    </row>
    <row r="44" spans="1:10" ht="10.5" customHeight="1" thickTop="1">
      <c r="A44" s="117"/>
      <c r="D44" s="125"/>
      <c r="E44" s="130"/>
      <c r="F44" s="125"/>
      <c r="G44" s="130"/>
      <c r="H44" s="125"/>
      <c r="I44" s="128"/>
      <c r="J44" s="125"/>
    </row>
    <row r="45" spans="1:10" ht="18.95" customHeight="1">
      <c r="A45" s="123" t="s">
        <v>103</v>
      </c>
      <c r="B45" s="118"/>
      <c r="E45" s="116"/>
      <c r="G45" s="116"/>
      <c r="H45" s="125"/>
      <c r="I45" s="128"/>
      <c r="J45" s="125"/>
    </row>
    <row r="46" spans="1:10" ht="18.95" customHeight="1">
      <c r="A46" s="115" t="s">
        <v>101</v>
      </c>
      <c r="B46" s="118"/>
      <c r="D46" s="209">
        <f>+D49-D47</f>
        <v>106311</v>
      </c>
      <c r="E46" s="116"/>
      <c r="F46" s="209">
        <f>+F49-F47</f>
        <v>21557</v>
      </c>
      <c r="G46" s="116"/>
      <c r="H46" s="125">
        <f>H49-H47</f>
        <v>162087</v>
      </c>
      <c r="I46" s="128"/>
      <c r="J46" s="209">
        <f>+J49-J47</f>
        <v>13466</v>
      </c>
    </row>
    <row r="47" spans="1:10" ht="18.95" customHeight="1">
      <c r="A47" s="115" t="s">
        <v>102</v>
      </c>
      <c r="B47" s="118"/>
      <c r="D47" s="127">
        <v>20409</v>
      </c>
      <c r="E47" s="131"/>
      <c r="F47" s="127">
        <v>2941</v>
      </c>
      <c r="G47" s="131"/>
      <c r="H47" s="35">
        <v>0</v>
      </c>
      <c r="I47" s="179"/>
      <c r="J47" s="35">
        <v>0</v>
      </c>
    </row>
    <row r="48" spans="1:10" ht="6" customHeight="1">
      <c r="D48" s="125"/>
      <c r="E48" s="126"/>
      <c r="F48" s="125"/>
      <c r="G48" s="126"/>
      <c r="H48" s="125"/>
      <c r="I48" s="128"/>
      <c r="J48" s="125"/>
    </row>
    <row r="49" spans="1:10" ht="18.95" customHeight="1" thickBot="1">
      <c r="B49" s="118"/>
      <c r="D49" s="124">
        <f>D37</f>
        <v>126720</v>
      </c>
      <c r="E49" s="116"/>
      <c r="F49" s="124">
        <f>F37</f>
        <v>24498</v>
      </c>
      <c r="G49" s="116"/>
      <c r="H49" s="124">
        <f>+H37</f>
        <v>162087</v>
      </c>
      <c r="I49" s="116"/>
      <c r="J49" s="124">
        <f>J37</f>
        <v>13466</v>
      </c>
    </row>
    <row r="50" spans="1:10" ht="21.75" thickTop="1">
      <c r="B50" s="118"/>
      <c r="E50" s="116"/>
      <c r="G50" s="116"/>
      <c r="I50" s="116"/>
    </row>
    <row r="51" spans="1:10" ht="18.95" customHeight="1">
      <c r="A51" s="132" t="s">
        <v>104</v>
      </c>
      <c r="B51" s="118"/>
      <c r="D51" s="210" t="s">
        <v>105</v>
      </c>
      <c r="E51" s="211"/>
      <c r="F51" s="210" t="s">
        <v>105</v>
      </c>
      <c r="G51" s="145"/>
      <c r="H51" s="210" t="s">
        <v>105</v>
      </c>
      <c r="I51" s="211"/>
      <c r="J51" s="210" t="s">
        <v>105</v>
      </c>
    </row>
    <row r="52" spans="1:10" ht="6" customHeight="1">
      <c r="D52" s="125"/>
      <c r="E52" s="126"/>
      <c r="F52" s="125"/>
      <c r="G52" s="126"/>
      <c r="H52" s="125"/>
      <c r="I52" s="128"/>
      <c r="J52" s="125"/>
    </row>
    <row r="53" spans="1:10" ht="20.100000000000001" customHeight="1" thickBot="1">
      <c r="A53" s="115" t="s">
        <v>106</v>
      </c>
      <c r="B53" s="29">
        <v>18</v>
      </c>
      <c r="D53" s="206">
        <v>0.25</v>
      </c>
      <c r="E53" s="133"/>
      <c r="F53" s="206">
        <v>0.05</v>
      </c>
      <c r="G53" s="133"/>
      <c r="H53" s="206">
        <v>0.4</v>
      </c>
      <c r="I53" s="134"/>
      <c r="J53" s="206">
        <v>0.03</v>
      </c>
    </row>
    <row r="54" spans="1:10" ht="20.100000000000001" customHeight="1" thickTop="1" thickBot="1">
      <c r="A54" s="115" t="s">
        <v>107</v>
      </c>
      <c r="B54" s="29">
        <v>18</v>
      </c>
      <c r="D54" s="206">
        <v>0.25</v>
      </c>
      <c r="E54" s="133"/>
      <c r="F54" s="206">
        <v>0.05</v>
      </c>
      <c r="G54" s="133"/>
      <c r="H54" s="206">
        <v>0.39</v>
      </c>
      <c r="I54" s="134"/>
      <c r="J54" s="206">
        <v>0.03</v>
      </c>
    </row>
    <row r="55" spans="1:10" ht="27.75" customHeight="1" thickTop="1">
      <c r="A55" s="123"/>
      <c r="B55" s="118"/>
      <c r="E55" s="116"/>
      <c r="G55" s="122"/>
      <c r="I55" s="116"/>
    </row>
    <row r="56" spans="1:10" ht="20.100000000000001" customHeight="1">
      <c r="A56" s="263" t="s">
        <v>35</v>
      </c>
      <c r="B56" s="263"/>
      <c r="C56" s="263"/>
      <c r="D56" s="263"/>
      <c r="E56" s="263"/>
      <c r="F56" s="263"/>
      <c r="G56" s="263"/>
      <c r="H56" s="263"/>
      <c r="I56" s="263"/>
      <c r="J56" s="263"/>
    </row>
    <row r="57" spans="1:10" ht="18" customHeight="1">
      <c r="A57" s="123"/>
      <c r="B57" s="118"/>
      <c r="E57" s="116"/>
      <c r="G57" s="122"/>
      <c r="I57" s="116"/>
      <c r="J57" s="119">
        <v>5</v>
      </c>
    </row>
  </sheetData>
  <mergeCells count="6">
    <mergeCell ref="A56:J56"/>
    <mergeCell ref="A1:J1"/>
    <mergeCell ref="A2:J2"/>
    <mergeCell ref="A3:J3"/>
    <mergeCell ref="D5:F5"/>
    <mergeCell ref="H5:J5"/>
  </mergeCells>
  <pageMargins left="0.98425196850393704" right="0.5" top="0.70866141732283505" bottom="0.39370078740157499" header="0.47244094488188998" footer="0.39370078740157499"/>
  <pageSetup paperSize="9" scale="81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X40"/>
  <sheetViews>
    <sheetView topLeftCell="A4" zoomScale="90" zoomScaleNormal="100" zoomScaleSheetLayoutView="90" workbookViewId="0">
      <selection activeCell="V25" sqref="V25"/>
    </sheetView>
  </sheetViews>
  <sheetFormatPr defaultColWidth="7.875" defaultRowHeight="18.95" customHeight="1"/>
  <cols>
    <col min="1" max="1" width="32.625" style="136" customWidth="1"/>
    <col min="2" max="2" width="7.375" style="136" customWidth="1"/>
    <col min="3" max="3" width="0.625" style="136" customWidth="1"/>
    <col min="4" max="4" width="10.625" style="140" customWidth="1"/>
    <col min="5" max="5" width="0.625" style="136" customWidth="1"/>
    <col min="6" max="6" width="9.25" style="140" customWidth="1"/>
    <col min="7" max="7" width="0.875" style="140" customWidth="1"/>
    <col min="8" max="8" width="13" style="140" customWidth="1"/>
    <col min="9" max="9" width="0.875" style="136" customWidth="1"/>
    <col min="10" max="10" width="9.875" style="140" customWidth="1"/>
    <col min="11" max="11" width="0.875" style="136" customWidth="1"/>
    <col min="12" max="12" width="10.75" style="140" bestFit="1" customWidth="1"/>
    <col min="13" max="13" width="0.875" style="136" customWidth="1"/>
    <col min="14" max="14" width="16.625" style="140" customWidth="1"/>
    <col min="15" max="15" width="0.875" style="136" customWidth="1"/>
    <col min="16" max="16" width="12.125" style="140" bestFit="1" customWidth="1"/>
    <col min="17" max="17" width="0.875" style="136" customWidth="1"/>
    <col min="18" max="18" width="14.25" style="140" customWidth="1"/>
    <col min="19" max="19" width="0.875" style="136" customWidth="1"/>
    <col min="20" max="20" width="10.5" style="140" customWidth="1"/>
    <col min="21" max="21" width="0.875" style="136" customWidth="1"/>
    <col min="22" max="22" width="12" style="140" bestFit="1" customWidth="1"/>
    <col min="23" max="23" width="0.875" style="136" customWidth="1"/>
    <col min="24" max="24" width="10.125" style="140" customWidth="1"/>
    <col min="25" max="16384" width="7.875" style="136"/>
  </cols>
  <sheetData>
    <row r="1" spans="1:24" ht="20.100000000000001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</row>
    <row r="2" spans="1:24" ht="20.100000000000001" customHeight="1">
      <c r="A2" s="266" t="s">
        <v>108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4" ht="20.100000000000001" customHeight="1">
      <c r="A3" s="267" t="s">
        <v>78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</row>
    <row r="4" spans="1:24" ht="18.95" customHeight="1">
      <c r="A4" s="137"/>
      <c r="B4" s="137"/>
      <c r="C4" s="137"/>
      <c r="D4" s="138"/>
      <c r="E4" s="137"/>
      <c r="F4" s="138"/>
      <c r="G4" s="138"/>
      <c r="H4" s="138"/>
      <c r="I4" s="137"/>
      <c r="J4" s="138"/>
      <c r="K4" s="137"/>
      <c r="L4" s="138"/>
      <c r="M4" s="137"/>
      <c r="N4" s="138"/>
      <c r="O4" s="137"/>
      <c r="P4" s="138"/>
      <c r="Q4" s="137"/>
      <c r="R4" s="138"/>
      <c r="S4" s="137"/>
      <c r="T4" s="138"/>
      <c r="U4" s="137"/>
      <c r="V4" s="138"/>
      <c r="W4" s="137"/>
      <c r="X4" s="138"/>
    </row>
    <row r="5" spans="1:24" ht="18.95" customHeight="1">
      <c r="D5" s="269" t="s">
        <v>109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</row>
    <row r="6" spans="1:24" ht="18.95" customHeight="1">
      <c r="D6" s="270" t="s">
        <v>110</v>
      </c>
      <c r="E6" s="270"/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139"/>
      <c r="W6" s="141"/>
    </row>
    <row r="7" spans="1:24" s="142" customFormat="1" ht="18.95" customHeight="1">
      <c r="D7" s="143"/>
      <c r="E7" s="144"/>
      <c r="F7" s="143"/>
      <c r="G7" s="143"/>
      <c r="H7" s="143"/>
      <c r="I7" s="144"/>
      <c r="J7" s="143"/>
      <c r="K7" s="144"/>
      <c r="L7" s="143"/>
      <c r="M7" s="144"/>
      <c r="N7" s="272" t="s">
        <v>71</v>
      </c>
      <c r="O7" s="272"/>
      <c r="P7" s="272"/>
      <c r="Q7" s="272"/>
      <c r="R7" s="272"/>
      <c r="S7" s="144"/>
      <c r="T7" s="143"/>
      <c r="U7" s="145"/>
      <c r="V7" s="135"/>
      <c r="W7" s="145"/>
      <c r="X7" s="135"/>
    </row>
    <row r="8" spans="1:24" s="142" customFormat="1" ht="18.95" customHeight="1">
      <c r="D8" s="143"/>
      <c r="E8" s="146"/>
      <c r="F8" s="135"/>
      <c r="G8" s="135"/>
      <c r="H8" s="135"/>
      <c r="I8" s="146"/>
      <c r="J8" s="271" t="s">
        <v>111</v>
      </c>
      <c r="K8" s="271"/>
      <c r="L8" s="271"/>
      <c r="M8" s="147"/>
      <c r="N8" s="148" t="s">
        <v>112</v>
      </c>
      <c r="O8" s="149"/>
      <c r="P8" s="143" t="s">
        <v>113</v>
      </c>
      <c r="Q8" s="149"/>
      <c r="R8" s="143"/>
      <c r="S8" s="149"/>
      <c r="U8" s="145"/>
      <c r="V8" s="135"/>
      <c r="W8" s="145"/>
      <c r="X8" s="143"/>
    </row>
    <row r="9" spans="1:24" s="142" customFormat="1" ht="18.95" customHeight="1">
      <c r="D9" s="150"/>
      <c r="E9" s="146"/>
      <c r="F9" s="143"/>
      <c r="G9" s="143"/>
      <c r="H9" s="143" t="s">
        <v>114</v>
      </c>
      <c r="I9" s="146"/>
      <c r="J9" s="143" t="s">
        <v>115</v>
      </c>
      <c r="M9" s="146"/>
      <c r="N9" s="143" t="s">
        <v>116</v>
      </c>
      <c r="O9" s="146"/>
      <c r="P9" s="143" t="s">
        <v>117</v>
      </c>
      <c r="Q9" s="146"/>
      <c r="R9" s="143" t="s">
        <v>118</v>
      </c>
      <c r="S9" s="146"/>
      <c r="T9" s="143" t="s">
        <v>119</v>
      </c>
      <c r="U9" s="145"/>
      <c r="V9" s="143"/>
      <c r="W9" s="145"/>
      <c r="X9" s="143"/>
    </row>
    <row r="10" spans="1:24" s="142" customFormat="1" ht="18.95" customHeight="1">
      <c r="D10" s="143" t="s">
        <v>120</v>
      </c>
      <c r="E10" s="146"/>
      <c r="F10" s="143" t="s">
        <v>121</v>
      </c>
      <c r="G10" s="143"/>
      <c r="H10" s="143" t="s">
        <v>122</v>
      </c>
      <c r="I10" s="146"/>
      <c r="J10" s="151" t="s">
        <v>123</v>
      </c>
      <c r="M10" s="146"/>
      <c r="N10" s="143" t="s">
        <v>124</v>
      </c>
      <c r="O10" s="146"/>
      <c r="P10" s="143" t="s">
        <v>125</v>
      </c>
      <c r="Q10" s="146"/>
      <c r="R10" s="143" t="s">
        <v>126</v>
      </c>
      <c r="S10" s="146"/>
      <c r="T10" s="151" t="s">
        <v>127</v>
      </c>
      <c r="U10" s="145"/>
      <c r="V10" s="143" t="s">
        <v>128</v>
      </c>
      <c r="W10" s="145"/>
      <c r="X10" s="143" t="s">
        <v>119</v>
      </c>
    </row>
    <row r="11" spans="1:24" s="142" customFormat="1" ht="18.95" customHeight="1">
      <c r="D11" s="143" t="s">
        <v>129</v>
      </c>
      <c r="E11" s="146"/>
      <c r="F11" s="143" t="s">
        <v>130</v>
      </c>
      <c r="G11" s="143"/>
      <c r="H11" s="143" t="s">
        <v>131</v>
      </c>
      <c r="I11" s="146"/>
      <c r="J11" s="151" t="s">
        <v>132</v>
      </c>
      <c r="L11" s="151" t="s">
        <v>133</v>
      </c>
      <c r="M11" s="146"/>
      <c r="N11" s="143" t="s">
        <v>134</v>
      </c>
      <c r="O11" s="146"/>
      <c r="P11" s="143" t="s">
        <v>135</v>
      </c>
      <c r="Q11" s="146"/>
      <c r="R11" s="151" t="s">
        <v>136</v>
      </c>
      <c r="S11" s="146"/>
      <c r="T11" s="151" t="s">
        <v>137</v>
      </c>
      <c r="U11" s="145"/>
      <c r="V11" s="143" t="s">
        <v>138</v>
      </c>
      <c r="W11" s="145"/>
      <c r="X11" s="143" t="s">
        <v>136</v>
      </c>
    </row>
    <row r="12" spans="1:24" s="142" customFormat="1" ht="18.95" customHeight="1">
      <c r="B12" s="193" t="s">
        <v>11</v>
      </c>
      <c r="C12" s="178"/>
      <c r="D12" s="148" t="s">
        <v>12</v>
      </c>
      <c r="E12" s="146"/>
      <c r="F12" s="148" t="s">
        <v>12</v>
      </c>
      <c r="G12" s="143"/>
      <c r="H12" s="148" t="s">
        <v>12</v>
      </c>
      <c r="I12" s="146"/>
      <c r="J12" s="148" t="s">
        <v>12</v>
      </c>
      <c r="L12" s="148" t="s">
        <v>12</v>
      </c>
      <c r="M12" s="152"/>
      <c r="N12" s="148" t="s">
        <v>12</v>
      </c>
      <c r="O12" s="146"/>
      <c r="P12" s="148" t="s">
        <v>12</v>
      </c>
      <c r="Q12" s="146"/>
      <c r="R12" s="148" t="s">
        <v>12</v>
      </c>
      <c r="S12" s="146"/>
      <c r="T12" s="148" t="s">
        <v>12</v>
      </c>
      <c r="U12" s="145"/>
      <c r="V12" s="148" t="s">
        <v>12</v>
      </c>
      <c r="W12" s="145"/>
      <c r="X12" s="148" t="s">
        <v>12</v>
      </c>
    </row>
    <row r="13" spans="1:24" s="142" customFormat="1" ht="18.95" customHeight="1">
      <c r="D13" s="143"/>
      <c r="E13" s="146"/>
      <c r="F13" s="143"/>
      <c r="G13" s="143"/>
      <c r="H13" s="143"/>
      <c r="I13" s="146"/>
      <c r="J13" s="143"/>
      <c r="K13" s="153"/>
      <c r="L13" s="138"/>
      <c r="M13" s="152"/>
      <c r="N13" s="143"/>
      <c r="O13" s="146"/>
      <c r="P13" s="143"/>
      <c r="Q13" s="146"/>
      <c r="R13" s="143"/>
      <c r="S13" s="146"/>
      <c r="T13" s="143"/>
      <c r="U13" s="145"/>
      <c r="V13" s="143"/>
      <c r="W13" s="145"/>
      <c r="X13" s="143"/>
    </row>
    <row r="14" spans="1:24" ht="20.100000000000001" customHeight="1">
      <c r="A14" s="132" t="s">
        <v>139</v>
      </c>
      <c r="B14" s="132"/>
      <c r="C14" s="132"/>
      <c r="D14" s="140">
        <v>409877</v>
      </c>
      <c r="E14" s="154">
        <v>0</v>
      </c>
      <c r="F14" s="28">
        <v>0</v>
      </c>
      <c r="G14" s="28"/>
      <c r="H14" s="28">
        <v>0</v>
      </c>
      <c r="I14" s="155"/>
      <c r="J14" s="28">
        <v>0</v>
      </c>
      <c r="K14" s="154"/>
      <c r="L14" s="140">
        <v>-256520</v>
      </c>
      <c r="M14" s="154"/>
      <c r="N14" s="140">
        <v>-15007</v>
      </c>
      <c r="O14" s="154"/>
      <c r="P14" s="140">
        <v>-11589</v>
      </c>
      <c r="Q14" s="154"/>
      <c r="R14" s="140">
        <f>SUM(N14:P14)</f>
        <v>-26596</v>
      </c>
      <c r="S14" s="154"/>
      <c r="T14" s="140">
        <f>D14+F14+H14+J14+L14+R14</f>
        <v>126761</v>
      </c>
      <c r="U14" s="154"/>
      <c r="V14" s="140">
        <v>14970</v>
      </c>
      <c r="W14" s="154"/>
      <c r="X14" s="140">
        <f>SUM(T14:V14)</f>
        <v>141731</v>
      </c>
    </row>
    <row r="15" spans="1:24" ht="8.1" customHeight="1">
      <c r="A15" s="132"/>
      <c r="B15" s="132"/>
      <c r="C15" s="132"/>
      <c r="E15" s="154"/>
      <c r="F15" s="28"/>
      <c r="G15" s="28"/>
      <c r="H15" s="28"/>
      <c r="I15" s="155"/>
      <c r="J15" s="28"/>
      <c r="K15" s="154"/>
      <c r="M15" s="154"/>
      <c r="O15" s="154"/>
      <c r="Q15" s="154"/>
      <c r="S15" s="154"/>
      <c r="U15" s="154"/>
      <c r="W15" s="154"/>
    </row>
    <row r="16" spans="1:24" ht="20.100000000000001" customHeight="1">
      <c r="A16" s="132" t="s">
        <v>140</v>
      </c>
      <c r="B16" s="132"/>
      <c r="C16" s="132"/>
      <c r="E16" s="154"/>
      <c r="F16" s="28"/>
      <c r="G16" s="28"/>
      <c r="H16" s="28"/>
      <c r="I16" s="155"/>
      <c r="J16" s="28"/>
      <c r="K16" s="154"/>
      <c r="M16" s="154"/>
      <c r="O16" s="154"/>
      <c r="Q16" s="154"/>
      <c r="S16" s="154"/>
      <c r="U16" s="154"/>
      <c r="W16" s="154"/>
    </row>
    <row r="17" spans="1:24" ht="20.100000000000001" customHeight="1">
      <c r="A17" s="145" t="s">
        <v>99</v>
      </c>
      <c r="B17" s="145"/>
      <c r="C17" s="145"/>
      <c r="D17" s="35">
        <v>0</v>
      </c>
      <c r="E17" s="157"/>
      <c r="F17" s="35">
        <v>0</v>
      </c>
      <c r="G17" s="70"/>
      <c r="H17" s="35">
        <v>0</v>
      </c>
      <c r="I17" s="157"/>
      <c r="J17" s="35">
        <v>0</v>
      </c>
      <c r="K17" s="158"/>
      <c r="L17" s="156">
        <f>'5'!F40</f>
        <v>20489</v>
      </c>
      <c r="M17" s="157"/>
      <c r="N17" s="156">
        <v>1068</v>
      </c>
      <c r="O17" s="157"/>
      <c r="P17" s="35">
        <v>0</v>
      </c>
      <c r="Q17" s="157"/>
      <c r="R17" s="156">
        <f>SUM(N17:P17)</f>
        <v>1068</v>
      </c>
      <c r="S17" s="157"/>
      <c r="T17" s="159">
        <f>D17+F17+H17+J17+L17+R17</f>
        <v>21557</v>
      </c>
      <c r="U17" s="157"/>
      <c r="V17" s="156">
        <f>'5'!F47</f>
        <v>2941</v>
      </c>
      <c r="W17" s="157"/>
      <c r="X17" s="159">
        <f>SUM(T17:V17)</f>
        <v>24498</v>
      </c>
    </row>
    <row r="18" spans="1:24" s="142" customFormat="1" ht="8.1" customHeight="1">
      <c r="D18" s="143"/>
      <c r="E18" s="146"/>
      <c r="F18" s="143"/>
      <c r="G18" s="143"/>
      <c r="H18" s="143"/>
      <c r="I18" s="146"/>
      <c r="J18" s="143"/>
      <c r="K18" s="153"/>
      <c r="L18" s="138"/>
      <c r="M18" s="152"/>
      <c r="N18" s="143"/>
      <c r="O18" s="146"/>
      <c r="P18" s="143"/>
      <c r="Q18" s="146"/>
      <c r="R18" s="143"/>
      <c r="S18" s="146"/>
      <c r="T18" s="143"/>
      <c r="U18" s="145"/>
      <c r="V18" s="143"/>
      <c r="W18" s="145"/>
      <c r="X18" s="143"/>
    </row>
    <row r="19" spans="1:24" ht="20.100000000000001" customHeight="1" thickBot="1">
      <c r="A19" s="132" t="s">
        <v>141</v>
      </c>
      <c r="B19" s="132"/>
      <c r="C19" s="132"/>
      <c r="D19" s="160">
        <f>SUM(D14:D18)</f>
        <v>409877</v>
      </c>
      <c r="E19" s="157"/>
      <c r="F19" s="75">
        <f>SUM(F14:F18)</f>
        <v>0</v>
      </c>
      <c r="G19" s="70"/>
      <c r="H19" s="75">
        <f>SUM(H14:H18)</f>
        <v>0</v>
      </c>
      <c r="I19" s="28"/>
      <c r="J19" s="75">
        <f>SUM(J14:J18)</f>
        <v>0</v>
      </c>
      <c r="K19" s="158"/>
      <c r="L19" s="160">
        <f>SUM(L14:L18)</f>
        <v>-236031</v>
      </c>
      <c r="M19" s="157"/>
      <c r="N19" s="160">
        <f>SUM(N14:N18)</f>
        <v>-13939</v>
      </c>
      <c r="O19" s="157"/>
      <c r="P19" s="160">
        <f>SUM(P14:P18)</f>
        <v>-11589</v>
      </c>
      <c r="Q19" s="157"/>
      <c r="R19" s="160">
        <f>SUM(R14:R18)</f>
        <v>-25528</v>
      </c>
      <c r="S19" s="157"/>
      <c r="T19" s="160">
        <f>SUM(T14:T18)</f>
        <v>148318</v>
      </c>
      <c r="U19" s="157"/>
      <c r="V19" s="160">
        <f>SUM(V14:V18)</f>
        <v>17911</v>
      </c>
      <c r="W19" s="157"/>
      <c r="X19" s="160">
        <f>SUM(X14:X18)</f>
        <v>166229</v>
      </c>
    </row>
    <row r="20" spans="1:24" ht="18.95" customHeight="1" thickTop="1">
      <c r="A20" s="132"/>
      <c r="B20" s="132"/>
      <c r="C20" s="132"/>
      <c r="D20" s="161"/>
      <c r="E20" s="157"/>
      <c r="F20" s="161"/>
      <c r="G20" s="161"/>
      <c r="H20" s="161"/>
      <c r="I20" s="157"/>
      <c r="J20" s="161"/>
      <c r="K20" s="158"/>
      <c r="L20" s="161"/>
      <c r="M20" s="157"/>
      <c r="N20" s="161"/>
      <c r="O20" s="157"/>
      <c r="P20" s="161"/>
      <c r="Q20" s="157"/>
      <c r="R20" s="161"/>
      <c r="S20" s="157"/>
      <c r="T20" s="161"/>
      <c r="U20" s="157"/>
      <c r="V20" s="161"/>
      <c r="W20" s="157"/>
      <c r="X20" s="161"/>
    </row>
    <row r="21" spans="1:24" ht="18.95" customHeight="1">
      <c r="A21" s="132"/>
      <c r="B21" s="132"/>
      <c r="C21" s="132"/>
      <c r="D21" s="161"/>
      <c r="E21" s="157"/>
      <c r="F21" s="161"/>
      <c r="G21" s="161"/>
      <c r="H21" s="161"/>
      <c r="I21" s="157"/>
      <c r="J21" s="161"/>
      <c r="K21" s="158"/>
      <c r="L21" s="161"/>
      <c r="M21" s="157"/>
      <c r="N21" s="161"/>
      <c r="O21" s="157"/>
      <c r="P21" s="161"/>
      <c r="Q21" s="157"/>
      <c r="R21" s="161"/>
      <c r="S21" s="157"/>
      <c r="T21" s="161"/>
      <c r="U21" s="157"/>
      <c r="V21" s="161"/>
      <c r="W21" s="157"/>
      <c r="X21" s="161"/>
    </row>
    <row r="22" spans="1:24" ht="20.100000000000001" customHeight="1">
      <c r="A22" s="132" t="s">
        <v>142</v>
      </c>
      <c r="B22" s="132"/>
      <c r="C22" s="132"/>
      <c r="D22" s="140">
        <v>207243</v>
      </c>
      <c r="E22" s="154"/>
      <c r="F22" s="28">
        <v>1659</v>
      </c>
      <c r="G22" s="28"/>
      <c r="H22" s="28">
        <v>5333</v>
      </c>
      <c r="I22" s="155"/>
      <c r="J22" s="28">
        <v>6182</v>
      </c>
      <c r="K22" s="154"/>
      <c r="L22" s="140">
        <v>248779</v>
      </c>
      <c r="M22" s="154"/>
      <c r="N22" s="140">
        <v>-14209</v>
      </c>
      <c r="O22" s="154"/>
      <c r="P22" s="140">
        <v>-11589</v>
      </c>
      <c r="Q22" s="154"/>
      <c r="R22" s="140">
        <f>SUM(N22:P22)</f>
        <v>-25798</v>
      </c>
      <c r="S22" s="154"/>
      <c r="T22" s="140">
        <f>D22+F22+H22+J22+L22+R22</f>
        <v>443398</v>
      </c>
      <c r="U22" s="154"/>
      <c r="V22" s="140">
        <v>49343</v>
      </c>
      <c r="W22" s="154"/>
      <c r="X22" s="140">
        <f>T22+V22</f>
        <v>492741</v>
      </c>
    </row>
    <row r="23" spans="1:24" ht="8.1" customHeight="1">
      <c r="A23" s="132"/>
      <c r="B23" s="132"/>
      <c r="C23" s="132"/>
      <c r="E23" s="154"/>
      <c r="F23" s="28"/>
      <c r="G23" s="28"/>
      <c r="H23" s="28"/>
      <c r="I23" s="155"/>
      <c r="J23" s="28"/>
      <c r="K23" s="154"/>
      <c r="M23" s="154"/>
      <c r="O23" s="154"/>
      <c r="Q23" s="154"/>
      <c r="S23" s="154"/>
      <c r="U23" s="154"/>
      <c r="W23" s="154"/>
    </row>
    <row r="24" spans="1:24" ht="20.100000000000001" customHeight="1">
      <c r="A24" s="132" t="s">
        <v>140</v>
      </c>
      <c r="B24" s="132"/>
      <c r="C24" s="132"/>
      <c r="D24" s="28"/>
      <c r="E24" s="154"/>
      <c r="F24" s="28"/>
      <c r="G24" s="28"/>
      <c r="H24" s="28"/>
      <c r="I24" s="155"/>
      <c r="J24" s="28"/>
      <c r="K24" s="154"/>
      <c r="L24" s="28"/>
      <c r="M24" s="154"/>
      <c r="N24" s="28"/>
      <c r="O24" s="154"/>
      <c r="Q24" s="154"/>
      <c r="R24" s="228"/>
      <c r="S24" s="154"/>
      <c r="U24" s="154"/>
      <c r="W24" s="154"/>
    </row>
    <row r="25" spans="1:24" ht="20.100000000000001" customHeight="1">
      <c r="A25" s="145" t="s">
        <v>143</v>
      </c>
      <c r="B25" s="192">
        <v>15</v>
      </c>
      <c r="C25" s="132"/>
      <c r="D25" s="28">
        <v>3565</v>
      </c>
      <c r="E25" s="154"/>
      <c r="F25" s="28">
        <v>2567</v>
      </c>
      <c r="G25" s="28"/>
      <c r="H25" s="28">
        <v>0</v>
      </c>
      <c r="I25" s="155"/>
      <c r="J25" s="28">
        <v>0</v>
      </c>
      <c r="K25" s="154"/>
      <c r="L25" s="28">
        <v>0</v>
      </c>
      <c r="M25" s="154"/>
      <c r="N25" s="28">
        <v>0</v>
      </c>
      <c r="O25" s="28"/>
      <c r="P25" s="28">
        <v>0</v>
      </c>
      <c r="Q25" s="28"/>
      <c r="R25" s="28">
        <f>SUM(N25:P25)</f>
        <v>0</v>
      </c>
      <c r="S25" s="28"/>
      <c r="T25" s="140">
        <f>D25+F25+H25+J25+L25+R25</f>
        <v>6132</v>
      </c>
      <c r="U25" s="28"/>
      <c r="V25" s="28">
        <v>0</v>
      </c>
      <c r="W25" s="28"/>
      <c r="X25" s="140">
        <f>T25+V25</f>
        <v>6132</v>
      </c>
    </row>
    <row r="26" spans="1:24" ht="20.100000000000001" customHeight="1">
      <c r="A26" s="145" t="s">
        <v>144</v>
      </c>
      <c r="B26" s="192" t="s">
        <v>66</v>
      </c>
      <c r="C26" s="132"/>
      <c r="D26" s="28">
        <v>0</v>
      </c>
      <c r="E26" s="154"/>
      <c r="F26" s="28">
        <v>0</v>
      </c>
      <c r="G26" s="28"/>
      <c r="H26" s="28">
        <v>3453</v>
      </c>
      <c r="I26" s="155"/>
      <c r="J26" s="28"/>
      <c r="K26" s="154"/>
      <c r="L26" s="28">
        <v>0</v>
      </c>
      <c r="M26" s="154"/>
      <c r="N26" s="28">
        <v>0</v>
      </c>
      <c r="O26" s="28"/>
      <c r="P26" s="28">
        <v>0</v>
      </c>
      <c r="Q26" s="28"/>
      <c r="R26" s="28">
        <f>SUM(N26:P26)</f>
        <v>0</v>
      </c>
      <c r="S26" s="28"/>
      <c r="T26" s="140">
        <f>D26+F26+H26+J26+L26+R26</f>
        <v>3453</v>
      </c>
      <c r="U26" s="28"/>
      <c r="V26" s="28">
        <v>0</v>
      </c>
      <c r="W26" s="28"/>
      <c r="X26" s="140">
        <f>T26+V26</f>
        <v>3453</v>
      </c>
    </row>
    <row r="27" spans="1:24" ht="20.100000000000001" customHeight="1">
      <c r="A27" s="145" t="s">
        <v>99</v>
      </c>
      <c r="B27" s="145"/>
      <c r="C27" s="145"/>
      <c r="D27" s="35">
        <v>0</v>
      </c>
      <c r="E27" s="157"/>
      <c r="F27" s="35">
        <v>0</v>
      </c>
      <c r="G27" s="70"/>
      <c r="H27" s="35">
        <v>0</v>
      </c>
      <c r="I27" s="157"/>
      <c r="J27" s="35">
        <v>0</v>
      </c>
      <c r="K27" s="158"/>
      <c r="L27" s="35">
        <f>'5'!D40+'5'!D31</f>
        <v>102815</v>
      </c>
      <c r="M27" s="157"/>
      <c r="N27" s="35">
        <v>3496</v>
      </c>
      <c r="O27" s="157"/>
      <c r="P27" s="35">
        <v>0</v>
      </c>
      <c r="Q27" s="157"/>
      <c r="R27" s="35">
        <f>SUM(N27:P27)</f>
        <v>3496</v>
      </c>
      <c r="S27" s="157"/>
      <c r="T27" s="159">
        <f>D27+F27+H27+J27+L27+R27</f>
        <v>106311</v>
      </c>
      <c r="U27" s="157"/>
      <c r="V27" s="156">
        <f>'5'!D47</f>
        <v>20409</v>
      </c>
      <c r="W27" s="157"/>
      <c r="X27" s="159">
        <f>T27+V27</f>
        <v>126720</v>
      </c>
    </row>
    <row r="28" spans="1:24" s="142" customFormat="1" ht="8.1" customHeight="1">
      <c r="D28" s="143"/>
      <c r="E28" s="146"/>
      <c r="F28" s="143"/>
      <c r="G28" s="143"/>
      <c r="H28" s="143"/>
      <c r="I28" s="146"/>
      <c r="J28" s="143"/>
      <c r="K28" s="153"/>
      <c r="L28" s="138"/>
      <c r="M28" s="152"/>
      <c r="N28" s="143"/>
      <c r="O28" s="146"/>
      <c r="P28" s="143"/>
      <c r="Q28" s="146"/>
      <c r="R28" s="143"/>
      <c r="S28" s="146"/>
      <c r="T28" s="143"/>
      <c r="U28" s="145"/>
      <c r="V28" s="143"/>
      <c r="W28" s="145"/>
      <c r="X28" s="143"/>
    </row>
    <row r="29" spans="1:24" ht="20.100000000000001" customHeight="1" thickBot="1">
      <c r="A29" s="132" t="s">
        <v>145</v>
      </c>
      <c r="B29" s="132"/>
      <c r="C29" s="132"/>
      <c r="D29" s="160">
        <f>SUM(D22:D28)</f>
        <v>210808</v>
      </c>
      <c r="E29" s="157"/>
      <c r="F29" s="75">
        <f>SUM(F22:F28)</f>
        <v>4226</v>
      </c>
      <c r="G29" s="70"/>
      <c r="H29" s="75">
        <f>SUM(H22:H28)</f>
        <v>8786</v>
      </c>
      <c r="I29" s="157"/>
      <c r="J29" s="75">
        <f>SUM(J22:J28)</f>
        <v>6182</v>
      </c>
      <c r="K29" s="158"/>
      <c r="L29" s="160">
        <f>SUM(L22:L28)</f>
        <v>351594</v>
      </c>
      <c r="M29" s="157"/>
      <c r="N29" s="160">
        <f>SUM(N22:N28)</f>
        <v>-10713</v>
      </c>
      <c r="O29" s="157"/>
      <c r="P29" s="160">
        <f>SUM(P22:P28)</f>
        <v>-11589</v>
      </c>
      <c r="Q29" s="157"/>
      <c r="R29" s="160">
        <f>SUM(R22:R28)</f>
        <v>-22302</v>
      </c>
      <c r="S29" s="157"/>
      <c r="T29" s="160">
        <f>SUM(T22:T28)</f>
        <v>559294</v>
      </c>
      <c r="U29" s="157"/>
      <c r="V29" s="160">
        <f>SUM(V22:V28)</f>
        <v>69752</v>
      </c>
      <c r="W29" s="157"/>
      <c r="X29" s="160">
        <f>SUM(X22:X28)</f>
        <v>629046</v>
      </c>
    </row>
    <row r="30" spans="1:24" ht="18.95" customHeight="1" thickTop="1">
      <c r="A30" s="132"/>
      <c r="B30" s="132"/>
      <c r="C30" s="132"/>
      <c r="D30" s="161"/>
      <c r="E30" s="157"/>
      <c r="F30" s="161"/>
      <c r="G30" s="161"/>
      <c r="H30" s="161"/>
      <c r="I30" s="157"/>
      <c r="J30" s="161"/>
      <c r="K30" s="158"/>
      <c r="L30" s="161"/>
      <c r="M30" s="157"/>
      <c r="N30" s="161"/>
      <c r="O30" s="157"/>
      <c r="P30" s="161"/>
      <c r="Q30" s="157"/>
      <c r="R30" s="161"/>
      <c r="S30" s="157"/>
      <c r="T30" s="161"/>
      <c r="U30" s="157"/>
      <c r="V30" s="161"/>
      <c r="W30" s="157"/>
      <c r="X30" s="161"/>
    </row>
    <row r="31" spans="1:24" ht="18.95" customHeight="1">
      <c r="A31" s="132"/>
      <c r="B31" s="132"/>
      <c r="C31" s="132"/>
      <c r="D31" s="161"/>
      <c r="E31" s="157"/>
      <c r="F31" s="161"/>
      <c r="G31" s="161"/>
      <c r="H31" s="161"/>
      <c r="I31" s="157"/>
      <c r="J31" s="161"/>
      <c r="K31" s="158"/>
      <c r="L31" s="161"/>
      <c r="M31" s="157"/>
      <c r="N31" s="161"/>
      <c r="O31" s="157"/>
      <c r="P31" s="161"/>
      <c r="Q31" s="157"/>
      <c r="R31" s="161"/>
      <c r="S31" s="157"/>
      <c r="T31" s="161"/>
      <c r="U31" s="157"/>
      <c r="V31" s="161"/>
      <c r="W31" s="157"/>
      <c r="X31" s="161"/>
    </row>
    <row r="32" spans="1:24" ht="18.95" customHeight="1">
      <c r="A32" s="132"/>
      <c r="B32" s="132"/>
      <c r="C32" s="132"/>
      <c r="D32" s="161"/>
      <c r="E32" s="157"/>
      <c r="F32" s="161"/>
      <c r="G32" s="161"/>
      <c r="H32" s="161"/>
      <c r="I32" s="157"/>
      <c r="J32" s="161"/>
      <c r="K32" s="158"/>
      <c r="L32" s="161"/>
      <c r="M32" s="157"/>
      <c r="N32" s="161"/>
      <c r="O32" s="157"/>
      <c r="P32" s="161"/>
      <c r="Q32" s="157"/>
      <c r="R32" s="161"/>
      <c r="S32" s="157"/>
      <c r="T32" s="161"/>
      <c r="U32" s="157"/>
      <c r="V32" s="161"/>
      <c r="W32" s="157"/>
      <c r="X32" s="161"/>
    </row>
    <row r="33" spans="1:24" ht="18.95" customHeight="1">
      <c r="A33" s="132"/>
      <c r="B33" s="132"/>
      <c r="C33" s="132"/>
      <c r="D33" s="161"/>
      <c r="E33" s="157"/>
      <c r="F33" s="161"/>
      <c r="G33" s="161"/>
      <c r="H33" s="161"/>
      <c r="I33" s="157"/>
      <c r="J33" s="161"/>
      <c r="K33" s="158"/>
      <c r="L33" s="161"/>
      <c r="M33" s="157"/>
      <c r="N33" s="161"/>
      <c r="O33" s="157"/>
      <c r="P33" s="161"/>
      <c r="Q33" s="157"/>
      <c r="R33" s="161"/>
      <c r="S33" s="157"/>
      <c r="T33" s="161"/>
      <c r="U33" s="157"/>
      <c r="V33" s="161"/>
      <c r="W33" s="157"/>
      <c r="X33" s="161"/>
    </row>
    <row r="34" spans="1:24" ht="18.95" customHeight="1">
      <c r="A34" s="132"/>
      <c r="B34" s="132"/>
      <c r="C34" s="132"/>
      <c r="D34" s="161"/>
      <c r="E34" s="157"/>
      <c r="F34" s="161"/>
      <c r="G34" s="161"/>
      <c r="H34" s="161"/>
      <c r="I34" s="157"/>
      <c r="J34" s="161"/>
      <c r="K34" s="158"/>
      <c r="L34" s="161"/>
      <c r="M34" s="157"/>
      <c r="N34" s="161"/>
      <c r="O34" s="157"/>
      <c r="P34" s="161"/>
      <c r="Q34" s="157"/>
      <c r="R34" s="161"/>
      <c r="S34" s="157"/>
      <c r="T34" s="161"/>
      <c r="U34" s="157"/>
      <c r="V34" s="161"/>
      <c r="W34" s="157"/>
      <c r="X34" s="161"/>
    </row>
    <row r="35" spans="1:24" ht="18.95" customHeight="1">
      <c r="A35" s="132"/>
      <c r="B35" s="132"/>
      <c r="C35" s="132"/>
      <c r="D35" s="161"/>
      <c r="E35" s="157"/>
      <c r="F35" s="161"/>
      <c r="G35" s="161"/>
      <c r="H35" s="161"/>
      <c r="I35" s="157"/>
      <c r="J35" s="161"/>
      <c r="K35" s="158"/>
      <c r="L35" s="161"/>
      <c r="M35" s="157"/>
      <c r="N35" s="161"/>
      <c r="O35" s="157"/>
      <c r="P35" s="161"/>
      <c r="Q35" s="157"/>
      <c r="R35" s="161"/>
      <c r="S35" s="157"/>
      <c r="T35" s="161"/>
      <c r="U35" s="157"/>
      <c r="V35" s="161"/>
      <c r="W35" s="157"/>
      <c r="X35" s="161"/>
    </row>
    <row r="36" spans="1:24" ht="18.95" customHeight="1">
      <c r="A36" s="132"/>
      <c r="B36" s="132"/>
      <c r="C36" s="132"/>
      <c r="D36" s="161"/>
      <c r="E36" s="157"/>
      <c r="F36" s="161"/>
      <c r="G36" s="161"/>
      <c r="H36" s="161"/>
      <c r="I36" s="157"/>
      <c r="J36" s="161"/>
      <c r="K36" s="158"/>
      <c r="L36" s="161"/>
      <c r="M36" s="157"/>
      <c r="N36" s="161"/>
      <c r="O36" s="157"/>
      <c r="P36" s="161"/>
      <c r="Q36" s="157"/>
      <c r="R36" s="161"/>
      <c r="S36" s="157"/>
      <c r="T36" s="161"/>
      <c r="U36" s="157"/>
      <c r="V36" s="161"/>
      <c r="W36" s="157"/>
      <c r="X36" s="161"/>
    </row>
    <row r="37" spans="1:24" ht="18.95" customHeight="1">
      <c r="A37" s="132"/>
      <c r="B37" s="132"/>
      <c r="C37" s="132"/>
      <c r="D37" s="161"/>
      <c r="E37" s="157"/>
      <c r="F37" s="161"/>
      <c r="G37" s="161"/>
      <c r="H37" s="161"/>
      <c r="I37" s="157"/>
      <c r="J37" s="161"/>
      <c r="K37" s="158"/>
      <c r="L37" s="161"/>
      <c r="M37" s="157"/>
      <c r="N37" s="161"/>
      <c r="O37" s="157"/>
      <c r="P37" s="161"/>
      <c r="Q37" s="157"/>
      <c r="R37" s="161"/>
      <c r="S37" s="157"/>
      <c r="T37" s="161"/>
      <c r="U37" s="157"/>
      <c r="V37" s="161"/>
      <c r="W37" s="157"/>
      <c r="X37" s="161"/>
    </row>
    <row r="38" spans="1:24" ht="18.95" customHeight="1">
      <c r="A38" s="132"/>
      <c r="B38" s="132"/>
      <c r="C38" s="132"/>
      <c r="D38" s="161"/>
      <c r="E38" s="157"/>
      <c r="F38" s="161"/>
      <c r="G38" s="161"/>
      <c r="H38" s="161"/>
      <c r="I38" s="157"/>
      <c r="J38" s="161"/>
      <c r="K38" s="158"/>
      <c r="L38" s="161"/>
      <c r="M38" s="157"/>
      <c r="N38" s="161"/>
      <c r="O38" s="157"/>
      <c r="P38" s="161"/>
      <c r="Q38" s="157"/>
      <c r="R38" s="161"/>
      <c r="S38" s="157"/>
      <c r="T38" s="161"/>
      <c r="U38" s="157"/>
      <c r="V38" s="161"/>
      <c r="W38" s="157"/>
      <c r="X38" s="161"/>
    </row>
    <row r="39" spans="1:24" ht="20.100000000000001" customHeight="1">
      <c r="A39" s="268" t="s">
        <v>35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</row>
    <row r="40" spans="1:24" ht="18" customHeight="1">
      <c r="X40" s="140">
        <v>6</v>
      </c>
    </row>
  </sheetData>
  <mergeCells count="8">
    <mergeCell ref="A1:X1"/>
    <mergeCell ref="A2:X2"/>
    <mergeCell ref="A3:X3"/>
    <mergeCell ref="A39:X39"/>
    <mergeCell ref="D5:X5"/>
    <mergeCell ref="D6:T6"/>
    <mergeCell ref="J8:L8"/>
    <mergeCell ref="N7:R7"/>
  </mergeCells>
  <phoneticPr fontId="14" type="noConversion"/>
  <pageMargins left="0.511811023622047" right="0.3" top="0.78740157480314998" bottom="0.39370078740157499" header="0.47244094488188998" footer="0.39370078740157499"/>
  <pageSetup paperSize="9" scale="73" firstPageNumber="6" fitToHeight="0" orientation="landscape" r:id="rId1"/>
  <headerFooter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P34"/>
  <sheetViews>
    <sheetView topLeftCell="A10" zoomScaleNormal="100" zoomScaleSheetLayoutView="100" workbookViewId="0">
      <selection activeCell="D78" sqref="D78"/>
    </sheetView>
  </sheetViews>
  <sheetFormatPr defaultColWidth="7.875" defaultRowHeight="18.95" customHeight="1"/>
  <cols>
    <col min="1" max="1" width="43.625" style="136" customWidth="1"/>
    <col min="2" max="2" width="8.375" style="136" customWidth="1"/>
    <col min="3" max="3" width="0.875" style="136" customWidth="1"/>
    <col min="4" max="4" width="13.75" style="163" customWidth="1"/>
    <col min="5" max="5" width="0.875" style="136" customWidth="1"/>
    <col min="6" max="6" width="13.75" style="163" customWidth="1"/>
    <col min="7" max="7" width="0.875" style="136" customWidth="1"/>
    <col min="8" max="8" width="15.25" style="136" customWidth="1"/>
    <col min="9" max="9" width="0.875" style="136" customWidth="1"/>
    <col min="10" max="10" width="16.75" style="163" customWidth="1"/>
    <col min="11" max="11" width="0.875" style="136" customWidth="1"/>
    <col min="12" max="12" width="13.75" style="163" customWidth="1"/>
    <col min="13" max="13" width="0.875" style="136" customWidth="1"/>
    <col min="14" max="14" width="14.25" style="163" customWidth="1"/>
    <col min="15" max="16384" width="7.875" style="51"/>
  </cols>
  <sheetData>
    <row r="1" spans="1:14" ht="18.95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</row>
    <row r="2" spans="1:14" ht="18.95" customHeight="1">
      <c r="A2" s="266" t="s">
        <v>146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14" ht="18.95" customHeight="1">
      <c r="A3" s="267" t="s">
        <v>78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</row>
    <row r="4" spans="1:14" ht="18.9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14" ht="18.95" customHeight="1">
      <c r="D5" s="269" t="s">
        <v>147</v>
      </c>
      <c r="E5" s="269"/>
      <c r="F5" s="269"/>
      <c r="G5" s="269"/>
      <c r="H5" s="269"/>
      <c r="I5" s="269"/>
      <c r="J5" s="269"/>
      <c r="K5" s="269"/>
      <c r="L5" s="269"/>
      <c r="M5" s="269"/>
      <c r="N5" s="269"/>
    </row>
    <row r="6" spans="1:14" ht="18.95" customHeight="1">
      <c r="C6" s="162"/>
      <c r="D6" s="162"/>
      <c r="E6" s="162"/>
      <c r="F6" s="162"/>
      <c r="G6" s="162"/>
      <c r="H6" s="151" t="s">
        <v>114</v>
      </c>
      <c r="I6" s="162"/>
      <c r="J6" s="273" t="s">
        <v>111</v>
      </c>
      <c r="K6" s="273"/>
      <c r="L6" s="273"/>
      <c r="M6" s="162"/>
      <c r="N6" s="162"/>
    </row>
    <row r="7" spans="1:14" s="64" customFormat="1" ht="18.95" customHeight="1">
      <c r="A7" s="142"/>
      <c r="B7" s="142"/>
      <c r="C7" s="146"/>
      <c r="D7" s="143" t="s">
        <v>120</v>
      </c>
      <c r="E7" s="146"/>
      <c r="F7" s="143" t="s">
        <v>121</v>
      </c>
      <c r="G7" s="146"/>
      <c r="H7" s="146" t="s">
        <v>122</v>
      </c>
      <c r="I7" s="146"/>
      <c r="J7" s="143" t="s">
        <v>115</v>
      </c>
      <c r="K7" s="153"/>
      <c r="L7" s="143"/>
      <c r="M7" s="146"/>
      <c r="N7" s="143" t="s">
        <v>119</v>
      </c>
    </row>
    <row r="8" spans="1:14" s="64" customFormat="1" ht="18.95" customHeight="1">
      <c r="A8" s="142"/>
      <c r="B8" s="142"/>
      <c r="C8" s="146"/>
      <c r="D8" s="143" t="s">
        <v>129</v>
      </c>
      <c r="E8" s="146"/>
      <c r="F8" s="143" t="s">
        <v>130</v>
      </c>
      <c r="G8" s="146"/>
      <c r="H8" s="146" t="s">
        <v>131</v>
      </c>
      <c r="I8" s="146"/>
      <c r="J8" s="143" t="s">
        <v>148</v>
      </c>
      <c r="K8" s="153"/>
      <c r="L8" s="143" t="s">
        <v>133</v>
      </c>
      <c r="M8" s="146"/>
      <c r="N8" s="143" t="s">
        <v>136</v>
      </c>
    </row>
    <row r="9" spans="1:14" s="64" customFormat="1" ht="18.95" customHeight="1">
      <c r="A9" s="142"/>
      <c r="B9" s="194" t="s">
        <v>11</v>
      </c>
      <c r="C9" s="146"/>
      <c r="D9" s="148" t="s">
        <v>12</v>
      </c>
      <c r="E9" s="146"/>
      <c r="F9" s="148" t="s">
        <v>12</v>
      </c>
      <c r="G9" s="146"/>
      <c r="H9" s="148" t="s">
        <v>12</v>
      </c>
      <c r="I9" s="146"/>
      <c r="J9" s="148" t="s">
        <v>12</v>
      </c>
      <c r="K9" s="153"/>
      <c r="L9" s="148" t="s">
        <v>12</v>
      </c>
      <c r="M9" s="152"/>
      <c r="N9" s="148" t="s">
        <v>12</v>
      </c>
    </row>
    <row r="10" spans="1:14" s="64" customFormat="1" ht="8.1" customHeight="1">
      <c r="A10" s="142"/>
      <c r="B10" s="142"/>
      <c r="C10" s="146"/>
      <c r="D10" s="143"/>
      <c r="E10" s="146"/>
      <c r="F10" s="143"/>
      <c r="G10" s="146"/>
      <c r="H10" s="146"/>
      <c r="I10" s="146"/>
      <c r="J10" s="143"/>
      <c r="K10" s="153"/>
      <c r="L10" s="143"/>
      <c r="M10" s="152"/>
      <c r="N10" s="143"/>
    </row>
    <row r="11" spans="1:14" ht="18.95" customHeight="1">
      <c r="A11" s="132" t="s">
        <v>139</v>
      </c>
      <c r="B11" s="132"/>
      <c r="C11" s="154"/>
      <c r="D11" s="163">
        <v>409877</v>
      </c>
      <c r="E11" s="154"/>
      <c r="F11" s="28">
        <v>0</v>
      </c>
      <c r="G11" s="154"/>
      <c r="H11" s="28">
        <v>0</v>
      </c>
      <c r="I11" s="154"/>
      <c r="J11" s="28">
        <v>0</v>
      </c>
      <c r="K11" s="154"/>
      <c r="L11" s="163">
        <v>-272825</v>
      </c>
      <c r="M11" s="154"/>
      <c r="N11" s="163">
        <f>SUM(D11:L11)</f>
        <v>137052</v>
      </c>
    </row>
    <row r="12" spans="1:14" ht="8.1" customHeight="1">
      <c r="A12" s="132"/>
      <c r="B12" s="132"/>
      <c r="C12" s="154"/>
      <c r="E12" s="154"/>
      <c r="F12" s="28"/>
      <c r="G12" s="154"/>
      <c r="H12" s="28"/>
      <c r="I12" s="154"/>
      <c r="J12" s="28"/>
      <c r="K12" s="154"/>
      <c r="M12" s="154"/>
    </row>
    <row r="13" spans="1:14" ht="18.95" customHeight="1">
      <c r="A13" s="132" t="s">
        <v>140</v>
      </c>
      <c r="B13" s="132"/>
      <c r="C13" s="154"/>
      <c r="E13" s="154"/>
      <c r="F13" s="28"/>
      <c r="G13" s="154"/>
      <c r="H13" s="28"/>
      <c r="I13" s="154"/>
      <c r="J13" s="28"/>
      <c r="K13" s="154"/>
      <c r="M13" s="154"/>
    </row>
    <row r="14" spans="1:14" s="64" customFormat="1" ht="18.95" customHeight="1">
      <c r="A14" s="145" t="s">
        <v>99</v>
      </c>
      <c r="B14" s="145"/>
      <c r="C14" s="164"/>
      <c r="D14" s="35">
        <v>0</v>
      </c>
      <c r="E14" s="164"/>
      <c r="F14" s="35">
        <v>0</v>
      </c>
      <c r="G14" s="164"/>
      <c r="H14" s="35">
        <v>0</v>
      </c>
      <c r="I14" s="164"/>
      <c r="J14" s="35">
        <v>0</v>
      </c>
      <c r="K14" s="164"/>
      <c r="L14" s="165">
        <f>'5'!J40</f>
        <v>13466</v>
      </c>
      <c r="M14" s="166"/>
      <c r="N14" s="167">
        <f>SUM(D14:L14)</f>
        <v>13466</v>
      </c>
    </row>
    <row r="15" spans="1:14" ht="8.1" customHeight="1">
      <c r="A15" s="145"/>
      <c r="B15" s="145"/>
      <c r="C15" s="157"/>
      <c r="D15" s="161"/>
      <c r="E15" s="157"/>
      <c r="F15" s="161"/>
      <c r="G15" s="157"/>
      <c r="H15" s="161"/>
      <c r="I15" s="157"/>
      <c r="J15" s="161"/>
      <c r="K15" s="158"/>
      <c r="L15" s="168"/>
      <c r="M15" s="157"/>
    </row>
    <row r="16" spans="1:14" ht="18.95" customHeight="1" thickBot="1">
      <c r="A16" s="132" t="s">
        <v>141</v>
      </c>
      <c r="B16" s="132"/>
      <c r="C16" s="157"/>
      <c r="D16" s="169">
        <f>SUM(D11:D15)</f>
        <v>409877</v>
      </c>
      <c r="E16" s="157"/>
      <c r="F16" s="170">
        <v>0</v>
      </c>
      <c r="G16" s="157"/>
      <c r="H16" s="170">
        <v>0</v>
      </c>
      <c r="I16" s="157"/>
      <c r="J16" s="170">
        <v>0</v>
      </c>
      <c r="K16" s="158"/>
      <c r="L16" s="169">
        <f>SUM(L11:L15)</f>
        <v>-259359</v>
      </c>
      <c r="M16" s="157"/>
      <c r="N16" s="169">
        <f>SUM(N11:N15)</f>
        <v>150518</v>
      </c>
    </row>
    <row r="17" spans="1:16" ht="18.95" customHeight="1" thickTop="1">
      <c r="A17" s="132"/>
      <c r="B17" s="132"/>
      <c r="C17" s="157"/>
      <c r="D17" s="171"/>
      <c r="E17" s="157"/>
      <c r="F17" s="171"/>
      <c r="G17" s="157"/>
      <c r="H17" s="171"/>
      <c r="I17" s="157"/>
      <c r="J17" s="171"/>
      <c r="K17" s="158"/>
      <c r="L17" s="171"/>
      <c r="M17" s="157"/>
      <c r="N17" s="171"/>
    </row>
    <row r="18" spans="1:16" ht="18.95" customHeight="1">
      <c r="A18" s="145"/>
      <c r="B18" s="145"/>
      <c r="C18" s="157"/>
      <c r="D18" s="161"/>
      <c r="E18" s="157"/>
      <c r="F18" s="28"/>
      <c r="G18" s="154"/>
      <c r="H18" s="28"/>
      <c r="I18" s="154"/>
      <c r="J18" s="28"/>
      <c r="K18" s="158"/>
      <c r="L18" s="168"/>
      <c r="M18" s="157"/>
    </row>
    <row r="19" spans="1:16" ht="21">
      <c r="A19" s="132" t="s">
        <v>142</v>
      </c>
      <c r="B19" s="132"/>
      <c r="C19" s="157"/>
      <c r="D19" s="161">
        <v>207243</v>
      </c>
      <c r="E19" s="157"/>
      <c r="F19" s="28">
        <v>1659</v>
      </c>
      <c r="G19" s="154"/>
      <c r="H19" s="28">
        <v>5333</v>
      </c>
      <c r="I19" s="154"/>
      <c r="J19" s="28">
        <v>6182</v>
      </c>
      <c r="K19" s="158"/>
      <c r="L19" s="161">
        <v>135012</v>
      </c>
      <c r="M19" s="157"/>
      <c r="N19" s="163">
        <f>SUM(D19:L19)</f>
        <v>355429</v>
      </c>
    </row>
    <row r="20" spans="1:16" ht="8.1" customHeight="1">
      <c r="A20" s="132"/>
      <c r="B20" s="132"/>
      <c r="C20" s="157"/>
      <c r="D20" s="161"/>
      <c r="E20" s="157"/>
      <c r="F20" s="28"/>
      <c r="G20" s="154"/>
      <c r="H20" s="28"/>
      <c r="I20" s="154"/>
      <c r="J20" s="28"/>
      <c r="K20" s="158"/>
      <c r="L20" s="161"/>
      <c r="M20" s="157"/>
      <c r="N20" s="161"/>
    </row>
    <row r="21" spans="1:16" s="64" customFormat="1" ht="21">
      <c r="A21" s="132" t="s">
        <v>140</v>
      </c>
      <c r="B21" s="132"/>
      <c r="C21" s="164"/>
      <c r="D21" s="168"/>
      <c r="E21" s="164"/>
      <c r="F21" s="168"/>
      <c r="G21" s="164"/>
      <c r="H21" s="168"/>
      <c r="I21" s="164"/>
      <c r="J21" s="168"/>
      <c r="K21" s="164"/>
      <c r="L21" s="161"/>
      <c r="M21" s="166"/>
      <c r="N21" s="163"/>
    </row>
    <row r="22" spans="1:16" s="64" customFormat="1" ht="21">
      <c r="A22" s="145" t="s">
        <v>143</v>
      </c>
      <c r="B22" s="192">
        <v>15</v>
      </c>
      <c r="C22" s="164"/>
      <c r="D22" s="28">
        <v>3565</v>
      </c>
      <c r="E22" s="164"/>
      <c r="F22" s="28">
        <v>2567</v>
      </c>
      <c r="G22" s="164"/>
      <c r="H22" s="28">
        <v>0</v>
      </c>
      <c r="I22" s="164"/>
      <c r="J22" s="28">
        <v>0</v>
      </c>
      <c r="K22" s="164"/>
      <c r="L22" s="28">
        <v>0</v>
      </c>
      <c r="M22" s="166"/>
      <c r="N22" s="28">
        <f>D22+F22</f>
        <v>6132</v>
      </c>
    </row>
    <row r="23" spans="1:16" s="64" customFormat="1" ht="21">
      <c r="A23" s="145" t="s">
        <v>144</v>
      </c>
      <c r="B23" s="192" t="s">
        <v>66</v>
      </c>
      <c r="C23" s="164"/>
      <c r="D23" s="28">
        <v>0</v>
      </c>
      <c r="E23" s="164"/>
      <c r="F23" s="28">
        <v>0</v>
      </c>
      <c r="G23" s="164"/>
      <c r="H23" s="28">
        <v>3453</v>
      </c>
      <c r="I23" s="164"/>
      <c r="J23" s="28">
        <v>0</v>
      </c>
      <c r="K23" s="164"/>
      <c r="L23" s="28">
        <f>+-D23</f>
        <v>0</v>
      </c>
      <c r="M23" s="166"/>
      <c r="N23" s="28">
        <f>SUM(D23:L23)</f>
        <v>3453</v>
      </c>
    </row>
    <row r="24" spans="1:16" ht="18.95" customHeight="1">
      <c r="A24" s="145" t="s">
        <v>99</v>
      </c>
      <c r="B24" s="145"/>
      <c r="C24" s="157"/>
      <c r="D24" s="35">
        <v>0</v>
      </c>
      <c r="E24" s="157"/>
      <c r="F24" s="35">
        <v>0</v>
      </c>
      <c r="G24" s="157"/>
      <c r="H24" s="35">
        <v>0</v>
      </c>
      <c r="I24" s="157"/>
      <c r="J24" s="35">
        <v>0</v>
      </c>
      <c r="K24" s="158"/>
      <c r="L24" s="156">
        <f>'5'!H46</f>
        <v>162087</v>
      </c>
      <c r="M24" s="157"/>
      <c r="N24" s="167">
        <f>SUM(D24:L24)</f>
        <v>162087</v>
      </c>
    </row>
    <row r="25" spans="1:16" ht="8.1" customHeight="1">
      <c r="A25" s="145"/>
      <c r="B25" s="145"/>
      <c r="C25" s="157"/>
      <c r="D25" s="161"/>
      <c r="E25" s="157"/>
      <c r="F25" s="161"/>
      <c r="G25" s="157"/>
      <c r="H25" s="161"/>
      <c r="I25" s="157"/>
      <c r="J25" s="161"/>
      <c r="K25" s="158"/>
      <c r="L25" s="168"/>
      <c r="M25" s="157"/>
    </row>
    <row r="26" spans="1:16" ht="18.95" customHeight="1" thickBot="1">
      <c r="A26" s="132" t="s">
        <v>145</v>
      </c>
      <c r="B26" s="132"/>
      <c r="C26" s="157"/>
      <c r="D26" s="169">
        <f>SUM(D19:D25)</f>
        <v>210808</v>
      </c>
      <c r="E26" s="169">
        <f>SUM(E19:E25)</f>
        <v>0</v>
      </c>
      <c r="F26" s="169">
        <f>SUM(F19:F25)</f>
        <v>4226</v>
      </c>
      <c r="G26" s="157"/>
      <c r="H26" s="169">
        <f>SUM(H19:H25)</f>
        <v>8786</v>
      </c>
      <c r="I26" s="157"/>
      <c r="J26" s="75">
        <f>SUM(J19:J25)</f>
        <v>6182</v>
      </c>
      <c r="K26" s="158"/>
      <c r="L26" s="169">
        <f>SUM(L19:L25)</f>
        <v>297099</v>
      </c>
      <c r="M26" s="157"/>
      <c r="N26" s="169">
        <f>SUM(N19:N25)</f>
        <v>527101</v>
      </c>
      <c r="P26" s="229"/>
    </row>
    <row r="27" spans="1:16" ht="18.95" customHeight="1" thickTop="1"/>
    <row r="29" spans="1:16" ht="18.95" customHeight="1">
      <c r="C29" s="154"/>
      <c r="E29" s="154"/>
      <c r="G29" s="154"/>
      <c r="H29" s="154"/>
      <c r="I29" s="154"/>
      <c r="K29" s="154"/>
      <c r="M29" s="154"/>
    </row>
    <row r="30" spans="1:16" ht="18.95" customHeight="1">
      <c r="C30" s="154"/>
      <c r="E30" s="154"/>
      <c r="G30" s="154"/>
      <c r="H30" s="154"/>
      <c r="I30" s="154"/>
      <c r="K30" s="154"/>
      <c r="M30" s="154"/>
    </row>
    <row r="31" spans="1:16" ht="18.95" customHeight="1">
      <c r="C31" s="154"/>
      <c r="E31" s="154"/>
      <c r="G31" s="154"/>
      <c r="H31" s="154"/>
      <c r="I31" s="154"/>
      <c r="K31" s="154"/>
      <c r="M31" s="154"/>
    </row>
    <row r="32" spans="1:16" ht="18.95" customHeight="1">
      <c r="C32" s="154"/>
      <c r="E32" s="154"/>
      <c r="G32" s="154"/>
      <c r="H32" s="154"/>
      <c r="I32" s="154"/>
      <c r="K32" s="154"/>
      <c r="M32" s="154"/>
    </row>
    <row r="33" spans="1:14" ht="20.100000000000001" customHeight="1">
      <c r="A33" s="268" t="s">
        <v>35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</row>
    <row r="34" spans="1:14" ht="18" customHeight="1">
      <c r="N34" s="163">
        <v>7</v>
      </c>
    </row>
  </sheetData>
  <mergeCells count="6">
    <mergeCell ref="A1:N1"/>
    <mergeCell ref="D5:N5"/>
    <mergeCell ref="A33:N33"/>
    <mergeCell ref="A2:N2"/>
    <mergeCell ref="A3:N3"/>
    <mergeCell ref="J6:L6"/>
  </mergeCells>
  <pageMargins left="0.8" right="0.5" top="0.90551181102362199" bottom="0.39370078740157499" header="0.47244094488188998" footer="0.39370078740157499"/>
  <pageSetup paperSize="9" scale="8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104"/>
  <sheetViews>
    <sheetView zoomScale="90" zoomScaleNormal="90" zoomScaleSheetLayoutView="90" workbookViewId="0">
      <selection activeCell="M81" sqref="M81"/>
    </sheetView>
  </sheetViews>
  <sheetFormatPr defaultRowHeight="18.95" customHeight="1"/>
  <cols>
    <col min="1" max="1" width="38.875" style="40" customWidth="1"/>
    <col min="2" max="2" width="7.125" style="41" customWidth="1"/>
    <col min="3" max="3" width="0.875" style="40" customWidth="1"/>
    <col min="4" max="4" width="12.625" style="261" customWidth="1"/>
    <col min="5" max="5" width="0.875" style="40" customWidth="1"/>
    <col min="6" max="6" width="12.625" style="42" customWidth="1"/>
    <col min="7" max="7" width="0.875" style="40" customWidth="1"/>
    <col min="8" max="8" width="12.625" style="42" customWidth="1"/>
    <col min="9" max="9" width="0.875" style="40" customWidth="1"/>
    <col min="10" max="10" width="12.625" style="42" customWidth="1"/>
    <col min="11" max="16384" width="9" style="40"/>
  </cols>
  <sheetData>
    <row r="1" spans="1:10" s="3" customFormat="1" ht="20.100000000000001" customHeight="1">
      <c r="A1" s="1" t="s">
        <v>0</v>
      </c>
      <c r="B1" s="2"/>
      <c r="D1" s="237"/>
      <c r="F1" s="4"/>
      <c r="H1" s="4"/>
      <c r="J1" s="4"/>
    </row>
    <row r="2" spans="1:10" s="3" customFormat="1" ht="20.100000000000001" customHeight="1">
      <c r="A2" s="9" t="s">
        <v>149</v>
      </c>
      <c r="B2" s="2"/>
      <c r="D2" s="237"/>
      <c r="F2" s="4"/>
      <c r="H2" s="4"/>
      <c r="J2" s="4"/>
    </row>
    <row r="3" spans="1:10" s="3" customFormat="1" ht="20.100000000000001" customHeight="1">
      <c r="A3" s="5" t="s">
        <v>78</v>
      </c>
      <c r="B3" s="6"/>
      <c r="C3" s="7"/>
      <c r="D3" s="240"/>
      <c r="E3" s="7"/>
      <c r="F3" s="8"/>
      <c r="G3" s="7"/>
      <c r="H3" s="4"/>
      <c r="J3" s="4"/>
    </row>
    <row r="4" spans="1:10" s="3" customFormat="1" ht="18" customHeight="1">
      <c r="A4" s="9"/>
      <c r="B4" s="10"/>
      <c r="C4" s="11"/>
      <c r="D4" s="12"/>
      <c r="E4" s="13"/>
      <c r="F4" s="12"/>
      <c r="G4" s="14"/>
      <c r="H4" s="12"/>
      <c r="I4" s="13"/>
      <c r="J4" s="12"/>
    </row>
    <row r="5" spans="1:10" s="3" customFormat="1" ht="18" customHeight="1">
      <c r="A5" s="15"/>
      <c r="B5" s="16"/>
      <c r="C5" s="16"/>
      <c r="D5" s="262" t="s">
        <v>3</v>
      </c>
      <c r="E5" s="262"/>
      <c r="F5" s="262"/>
      <c r="G5" s="17"/>
      <c r="H5" s="262" t="s">
        <v>4</v>
      </c>
      <c r="I5" s="262"/>
      <c r="J5" s="262"/>
    </row>
    <row r="6" spans="1:10" s="3" customFormat="1" ht="18" customHeight="1">
      <c r="A6" s="15"/>
      <c r="B6" s="16"/>
      <c r="C6" s="16"/>
      <c r="D6" s="18" t="s">
        <v>5</v>
      </c>
      <c r="E6" s="18"/>
      <c r="F6" s="18" t="s">
        <v>5</v>
      </c>
      <c r="G6" s="18"/>
      <c r="H6" s="18" t="s">
        <v>5</v>
      </c>
      <c r="I6" s="18"/>
      <c r="J6" s="18" t="s">
        <v>5</v>
      </c>
    </row>
    <row r="7" spans="1:10" s="3" customFormat="1" ht="18" customHeight="1">
      <c r="B7" s="10"/>
      <c r="C7" s="10"/>
      <c r="D7" s="242" t="s">
        <v>7</v>
      </c>
      <c r="E7" s="59"/>
      <c r="F7" s="60" t="s">
        <v>7</v>
      </c>
      <c r="G7" s="59"/>
      <c r="H7" s="60" t="s">
        <v>7</v>
      </c>
      <c r="I7" s="59"/>
      <c r="J7" s="60" t="s">
        <v>7</v>
      </c>
    </row>
    <row r="8" spans="1:10" s="3" customFormat="1" ht="18" customHeight="1">
      <c r="B8" s="10"/>
      <c r="C8" s="10"/>
      <c r="D8" s="19" t="s">
        <v>9</v>
      </c>
      <c r="E8" s="17"/>
      <c r="F8" s="19" t="s">
        <v>10</v>
      </c>
      <c r="G8" s="17"/>
      <c r="H8" s="19" t="s">
        <v>9</v>
      </c>
      <c r="I8" s="17"/>
      <c r="J8" s="19" t="s">
        <v>10</v>
      </c>
    </row>
    <row r="9" spans="1:10" s="3" customFormat="1" ht="18" customHeight="1">
      <c r="B9" s="20" t="s">
        <v>11</v>
      </c>
      <c r="C9" s="21"/>
      <c r="D9" s="22" t="s">
        <v>12</v>
      </c>
      <c r="E9" s="17"/>
      <c r="F9" s="22" t="s">
        <v>12</v>
      </c>
      <c r="G9" s="17"/>
      <c r="H9" s="22" t="s">
        <v>12</v>
      </c>
      <c r="I9" s="17"/>
      <c r="J9" s="22" t="s">
        <v>12</v>
      </c>
    </row>
    <row r="10" spans="1:10" s="3" customFormat="1" ht="8.1" customHeight="1">
      <c r="B10" s="23"/>
      <c r="C10" s="21"/>
      <c r="D10" s="24"/>
      <c r="E10" s="17"/>
      <c r="F10" s="24"/>
      <c r="G10" s="17"/>
      <c r="H10" s="24"/>
      <c r="I10" s="17"/>
      <c r="J10" s="24"/>
    </row>
    <row r="11" spans="1:10" s="3" customFormat="1" ht="20.100000000000001" customHeight="1">
      <c r="A11" s="202" t="s">
        <v>150</v>
      </c>
      <c r="B11" s="25"/>
      <c r="D11" s="237"/>
      <c r="F11" s="4"/>
      <c r="H11" s="4"/>
      <c r="J11" s="4"/>
    </row>
    <row r="12" spans="1:10" s="3" customFormat="1" ht="20.100000000000001" customHeight="1">
      <c r="A12" s="203" t="s">
        <v>88</v>
      </c>
      <c r="B12" s="26"/>
      <c r="D12" s="213">
        <v>148677</v>
      </c>
      <c r="E12" s="182"/>
      <c r="F12" s="213">
        <v>24749</v>
      </c>
      <c r="G12" s="182"/>
      <c r="H12" s="213">
        <v>164097</v>
      </c>
      <c r="I12" s="182"/>
      <c r="J12" s="196">
        <v>13466</v>
      </c>
    </row>
    <row r="13" spans="1:10" s="3" customFormat="1" ht="20.100000000000001" customHeight="1">
      <c r="A13" s="203" t="s">
        <v>151</v>
      </c>
      <c r="B13" s="26"/>
      <c r="D13" s="213"/>
      <c r="E13" s="182"/>
      <c r="F13" s="213"/>
      <c r="G13" s="182"/>
      <c r="H13" s="213"/>
      <c r="I13" s="182"/>
      <c r="J13" s="180"/>
    </row>
    <row r="14" spans="1:10" s="3" customFormat="1" ht="20.100000000000001" customHeight="1">
      <c r="A14" s="102" t="s">
        <v>152</v>
      </c>
      <c r="B14" s="27">
        <v>11</v>
      </c>
      <c r="D14" s="213">
        <v>13872</v>
      </c>
      <c r="E14" s="182"/>
      <c r="F14" s="213">
        <v>12650</v>
      </c>
      <c r="G14" s="182"/>
      <c r="H14" s="213">
        <v>9392</v>
      </c>
      <c r="I14" s="182"/>
      <c r="J14" s="196">
        <v>8210</v>
      </c>
    </row>
    <row r="15" spans="1:10" s="3" customFormat="1" ht="20.100000000000001" customHeight="1">
      <c r="A15" s="102" t="s">
        <v>153</v>
      </c>
      <c r="B15" s="26"/>
      <c r="D15" s="213">
        <v>0</v>
      </c>
      <c r="E15" s="182"/>
      <c r="F15" s="213">
        <v>141</v>
      </c>
      <c r="G15" s="182"/>
      <c r="H15" s="164">
        <v>0</v>
      </c>
      <c r="I15" s="182"/>
      <c r="J15" s="164">
        <v>0</v>
      </c>
    </row>
    <row r="16" spans="1:10" s="3" customFormat="1" ht="20.100000000000001" customHeight="1">
      <c r="A16" s="230" t="s">
        <v>154</v>
      </c>
      <c r="B16" s="26"/>
      <c r="C16" s="236"/>
      <c r="D16" s="164"/>
      <c r="E16" s="182"/>
      <c r="F16" s="213"/>
      <c r="G16" s="182"/>
      <c r="H16" s="164"/>
      <c r="I16" s="182"/>
      <c r="J16" s="196"/>
    </row>
    <row r="17" spans="1:13" s="3" customFormat="1" ht="20.100000000000001" customHeight="1">
      <c r="A17" s="258" t="s">
        <v>155</v>
      </c>
      <c r="B17" s="26"/>
      <c r="C17" s="236"/>
      <c r="D17" s="164">
        <v>2010</v>
      </c>
      <c r="E17" s="182"/>
      <c r="F17" s="213">
        <v>0</v>
      </c>
      <c r="G17" s="182"/>
      <c r="H17" s="164">
        <v>2010</v>
      </c>
      <c r="I17" s="182"/>
      <c r="J17" s="213">
        <v>0</v>
      </c>
    </row>
    <row r="18" spans="1:13" s="3" customFormat="1" ht="20.100000000000001" customHeight="1">
      <c r="A18" s="230" t="s">
        <v>156</v>
      </c>
      <c r="B18" s="26"/>
      <c r="C18" s="236"/>
      <c r="D18" s="213">
        <v>-364</v>
      </c>
      <c r="E18" s="182"/>
      <c r="F18" s="196">
        <v>178</v>
      </c>
      <c r="G18" s="182"/>
      <c r="H18" s="213">
        <v>-364</v>
      </c>
      <c r="I18" s="182"/>
      <c r="J18" s="196">
        <v>-92</v>
      </c>
    </row>
    <row r="19" spans="1:13" s="3" customFormat="1" ht="20.100000000000001" customHeight="1">
      <c r="A19" s="102" t="s">
        <v>157</v>
      </c>
      <c r="B19" s="26"/>
      <c r="D19" s="213">
        <v>-204</v>
      </c>
      <c r="E19" s="213"/>
      <c r="F19" s="213">
        <v>822</v>
      </c>
      <c r="G19" s="219"/>
      <c r="H19" s="213">
        <v>-232</v>
      </c>
      <c r="I19" s="182"/>
      <c r="J19" s="196">
        <v>793</v>
      </c>
    </row>
    <row r="20" spans="1:13" s="3" customFormat="1" ht="20.100000000000001" customHeight="1">
      <c r="A20" s="230" t="s">
        <v>158</v>
      </c>
      <c r="B20" s="26"/>
      <c r="D20" s="213">
        <v>2837</v>
      </c>
      <c r="E20" s="213"/>
      <c r="F20" s="213">
        <v>0</v>
      </c>
      <c r="G20" s="219"/>
      <c r="H20" s="213">
        <v>0</v>
      </c>
      <c r="I20" s="182"/>
      <c r="J20" s="213">
        <v>0</v>
      </c>
    </row>
    <row r="21" spans="1:13" s="3" customFormat="1" ht="20.100000000000001" customHeight="1">
      <c r="A21" s="257" t="s">
        <v>159</v>
      </c>
      <c r="B21" s="26"/>
      <c r="D21" s="213">
        <v>0</v>
      </c>
      <c r="E21" s="213"/>
      <c r="F21" s="213">
        <v>0</v>
      </c>
      <c r="G21" s="219"/>
      <c r="H21" s="232">
        <v>-1005</v>
      </c>
      <c r="I21" s="182"/>
      <c r="J21" s="213">
        <v>0</v>
      </c>
    </row>
    <row r="22" spans="1:13" s="3" customFormat="1" ht="20.100000000000001" customHeight="1">
      <c r="A22" s="230" t="s">
        <v>160</v>
      </c>
      <c r="B22" s="26" t="s">
        <v>24</v>
      </c>
      <c r="D22" s="213">
        <v>0</v>
      </c>
      <c r="E22" s="213"/>
      <c r="F22" s="213">
        <v>0</v>
      </c>
      <c r="G22" s="219"/>
      <c r="H22" s="213">
        <v>-124075</v>
      </c>
      <c r="I22" s="182"/>
      <c r="J22" s="213">
        <v>0</v>
      </c>
    </row>
    <row r="23" spans="1:13" s="3" customFormat="1" ht="20.100000000000001" customHeight="1">
      <c r="A23" s="102" t="s">
        <v>161</v>
      </c>
      <c r="B23" s="26"/>
      <c r="D23" s="221">
        <v>549</v>
      </c>
      <c r="E23" s="182"/>
      <c r="F23" s="196">
        <v>504</v>
      </c>
      <c r="G23" s="182"/>
      <c r="H23" s="213">
        <v>384</v>
      </c>
      <c r="I23" s="182"/>
      <c r="J23" s="196">
        <v>340</v>
      </c>
    </row>
    <row r="24" spans="1:13" s="3" customFormat="1" ht="20.100000000000001" customHeight="1">
      <c r="A24" s="102" t="s">
        <v>162</v>
      </c>
      <c r="B24" s="27">
        <v>16</v>
      </c>
      <c r="D24" s="213">
        <v>3453</v>
      </c>
      <c r="E24" s="182"/>
      <c r="F24" s="213">
        <v>0</v>
      </c>
      <c r="G24" s="182"/>
      <c r="H24" s="213">
        <v>3453</v>
      </c>
      <c r="I24" s="182"/>
      <c r="J24" s="213">
        <v>0</v>
      </c>
    </row>
    <row r="25" spans="1:13" s="3" customFormat="1" ht="20.100000000000001" customHeight="1">
      <c r="A25" s="102" t="s">
        <v>163</v>
      </c>
      <c r="B25" s="29" t="s">
        <v>26</v>
      </c>
      <c r="D25" s="164">
        <v>1468</v>
      </c>
      <c r="E25" s="182"/>
      <c r="F25" s="196">
        <v>-979</v>
      </c>
      <c r="G25" s="182"/>
      <c r="H25" s="164">
        <v>0</v>
      </c>
      <c r="I25" s="182"/>
      <c r="J25" s="28">
        <v>0</v>
      </c>
    </row>
    <row r="26" spans="1:13" s="3" customFormat="1" ht="20.100000000000001" customHeight="1">
      <c r="A26" s="102" t="s">
        <v>164</v>
      </c>
      <c r="B26" s="26"/>
      <c r="D26" s="220">
        <v>247</v>
      </c>
      <c r="E26" s="182"/>
      <c r="F26" s="197">
        <v>357</v>
      </c>
      <c r="G26" s="182"/>
      <c r="H26" s="220">
        <v>189</v>
      </c>
      <c r="I26" s="196"/>
      <c r="J26" s="197">
        <v>291</v>
      </c>
    </row>
    <row r="27" spans="1:13" s="3" customFormat="1" ht="20.100000000000001" customHeight="1">
      <c r="A27" s="102" t="s">
        <v>165</v>
      </c>
      <c r="B27" s="26"/>
      <c r="D27" s="235"/>
      <c r="E27" s="236"/>
      <c r="F27" s="237"/>
      <c r="H27" s="4"/>
      <c r="J27" s="4"/>
    </row>
    <row r="28" spans="1:13" s="3" customFormat="1" ht="20.100000000000001" customHeight="1">
      <c r="A28" s="102" t="s">
        <v>166</v>
      </c>
      <c r="B28" s="26"/>
      <c r="C28" s="30">
        <f>SUM(C12:C27)</f>
        <v>0</v>
      </c>
      <c r="D28" s="221">
        <f>SUM(D12:D27)</f>
        <v>172545</v>
      </c>
      <c r="E28" s="196">
        <f>SUM(E12:E27)</f>
        <v>0</v>
      </c>
      <c r="F28" s="196">
        <f>SUM(F12:F27)</f>
        <v>38422</v>
      </c>
      <c r="G28" s="196"/>
      <c r="H28" s="196">
        <f>SUM(H12:H26)</f>
        <v>53849</v>
      </c>
      <c r="I28" s="196">
        <f>SUM(I12:I26)</f>
        <v>0</v>
      </c>
      <c r="J28" s="196">
        <f>SUM(J12:J26)</f>
        <v>23008</v>
      </c>
    </row>
    <row r="29" spans="1:13" s="3" customFormat="1" ht="20.100000000000001" customHeight="1">
      <c r="A29" s="102" t="s">
        <v>167</v>
      </c>
      <c r="B29" s="26"/>
      <c r="D29" s="238"/>
      <c r="E29" s="196"/>
      <c r="F29" s="196"/>
      <c r="G29" s="196"/>
      <c r="H29" s="196"/>
      <c r="I29" s="196"/>
      <c r="J29" s="196"/>
    </row>
    <row r="30" spans="1:13" s="3" customFormat="1" ht="20.100000000000001" customHeight="1">
      <c r="A30" s="102" t="s">
        <v>168</v>
      </c>
      <c r="B30" s="26"/>
      <c r="D30" s="221">
        <v>-36732</v>
      </c>
      <c r="E30" s="196"/>
      <c r="F30" s="196">
        <v>-1146</v>
      </c>
      <c r="G30" s="196"/>
      <c r="H30" s="221">
        <v>-4810</v>
      </c>
      <c r="I30" s="196"/>
      <c r="J30" s="196">
        <v>6690</v>
      </c>
      <c r="M30" s="31"/>
    </row>
    <row r="31" spans="1:13" s="3" customFormat="1" ht="20.100000000000001" customHeight="1">
      <c r="A31" s="102" t="s">
        <v>169</v>
      </c>
      <c r="B31" s="26"/>
      <c r="D31" s="221">
        <v>-1092</v>
      </c>
      <c r="E31" s="196"/>
      <c r="F31" s="196">
        <v>-2709</v>
      </c>
      <c r="G31" s="182"/>
      <c r="H31" s="221">
        <v>-1050</v>
      </c>
      <c r="I31" s="182"/>
      <c r="J31" s="213">
        <v>0</v>
      </c>
    </row>
    <row r="32" spans="1:13" s="3" customFormat="1" ht="20.100000000000001" customHeight="1">
      <c r="A32" s="102" t="s">
        <v>170</v>
      </c>
      <c r="B32" s="26"/>
      <c r="D32" s="221">
        <v>1356</v>
      </c>
      <c r="E32" s="196"/>
      <c r="F32" s="196">
        <v>-6918</v>
      </c>
      <c r="G32" s="182"/>
      <c r="H32" s="221">
        <v>343</v>
      </c>
      <c r="I32" s="196"/>
      <c r="J32" s="196">
        <v>-2681</v>
      </c>
    </row>
    <row r="33" spans="1:10" s="3" customFormat="1" ht="20.100000000000001" customHeight="1">
      <c r="A33" s="102" t="s">
        <v>171</v>
      </c>
      <c r="B33" s="26"/>
      <c r="D33" s="213">
        <v>-21</v>
      </c>
      <c r="E33" s="196"/>
      <c r="F33" s="196">
        <v>-271</v>
      </c>
      <c r="G33" s="182"/>
      <c r="H33" s="221">
        <v>-6</v>
      </c>
      <c r="I33" s="196"/>
      <c r="J33" s="196">
        <v>-7</v>
      </c>
    </row>
    <row r="34" spans="1:10" s="3" customFormat="1" ht="20.100000000000001" customHeight="1">
      <c r="A34" s="102" t="s">
        <v>172</v>
      </c>
      <c r="B34" s="26"/>
      <c r="D34" s="213">
        <v>-19657</v>
      </c>
      <c r="E34" s="196"/>
      <c r="F34" s="196">
        <v>7622</v>
      </c>
      <c r="G34" s="182"/>
      <c r="H34" s="221">
        <v>-22885</v>
      </c>
      <c r="I34" s="196"/>
      <c r="J34" s="196">
        <v>3610</v>
      </c>
    </row>
    <row r="35" spans="1:10" s="3" customFormat="1" ht="20.100000000000001" customHeight="1">
      <c r="A35" s="102" t="s">
        <v>173</v>
      </c>
      <c r="B35" s="26"/>
      <c r="D35" s="213">
        <v>6449</v>
      </c>
      <c r="E35" s="196"/>
      <c r="F35" s="196">
        <v>5183</v>
      </c>
      <c r="G35" s="182"/>
      <c r="H35" s="221">
        <v>2447</v>
      </c>
      <c r="I35" s="196"/>
      <c r="J35" s="196">
        <v>4182</v>
      </c>
    </row>
    <row r="36" spans="1:10" s="3" customFormat="1" ht="20.100000000000001" customHeight="1">
      <c r="A36" s="102" t="s">
        <v>174</v>
      </c>
      <c r="B36" s="26"/>
      <c r="D36" s="213">
        <v>-5514</v>
      </c>
      <c r="E36" s="196"/>
      <c r="F36" s="213">
        <v>-5109</v>
      </c>
      <c r="G36" s="182"/>
      <c r="H36" s="221">
        <v>-5514</v>
      </c>
      <c r="I36" s="196"/>
      <c r="J36" s="213">
        <v>-5109</v>
      </c>
    </row>
    <row r="37" spans="1:10" s="3" customFormat="1" ht="20.100000000000001" customHeight="1">
      <c r="A37" s="102" t="s">
        <v>175</v>
      </c>
      <c r="B37" s="33"/>
      <c r="D37" s="220">
        <v>8921</v>
      </c>
      <c r="E37" s="182"/>
      <c r="F37" s="197">
        <v>1714</v>
      </c>
      <c r="G37" s="182"/>
      <c r="H37" s="220">
        <v>8323</v>
      </c>
      <c r="I37" s="196"/>
      <c r="J37" s="197">
        <v>693</v>
      </c>
    </row>
    <row r="38" spans="1:10" s="3" customFormat="1" ht="8.1" customHeight="1">
      <c r="A38" s="102"/>
      <c r="B38" s="33"/>
      <c r="D38" s="239"/>
      <c r="E38" s="173"/>
      <c r="F38" s="172"/>
      <c r="G38" s="173"/>
      <c r="H38" s="32"/>
      <c r="I38" s="174"/>
      <c r="J38" s="32"/>
    </row>
    <row r="39" spans="1:10" s="3" customFormat="1" ht="20.100000000000001" customHeight="1">
      <c r="A39" s="204" t="s">
        <v>176</v>
      </c>
      <c r="B39" s="37"/>
      <c r="D39" s="213">
        <f>SUM(D28:D37)</f>
        <v>126255</v>
      </c>
      <c r="E39" s="196">
        <f>SUM(E28:E37)</f>
        <v>0</v>
      </c>
      <c r="F39" s="196">
        <f>SUM(F28:F37)</f>
        <v>36788</v>
      </c>
      <c r="G39" s="196"/>
      <c r="H39" s="196">
        <f>SUM(H27:H37)</f>
        <v>30697</v>
      </c>
      <c r="I39" s="196">
        <f>SUM(I28:I37)</f>
        <v>0</v>
      </c>
      <c r="J39" s="196">
        <f>SUM(J28:J37)</f>
        <v>30386</v>
      </c>
    </row>
    <row r="40" spans="1:10" s="3" customFormat="1" ht="20.100000000000001" customHeight="1">
      <c r="A40" s="204" t="s">
        <v>177</v>
      </c>
      <c r="B40" s="37"/>
      <c r="D40" s="221">
        <v>376</v>
      </c>
      <c r="E40" s="196"/>
      <c r="F40" s="196">
        <v>134</v>
      </c>
      <c r="G40" s="196"/>
      <c r="H40" s="221">
        <v>0</v>
      </c>
      <c r="I40" s="196"/>
      <c r="J40" s="196">
        <v>119</v>
      </c>
    </row>
    <row r="41" spans="1:10" s="3" customFormat="1" ht="20.100000000000001" customHeight="1">
      <c r="A41" s="102" t="s">
        <v>178</v>
      </c>
      <c r="B41" s="37"/>
      <c r="D41" s="221">
        <v>-87</v>
      </c>
      <c r="E41" s="196"/>
      <c r="F41" s="196">
        <v>-128</v>
      </c>
      <c r="G41" s="196"/>
      <c r="H41" s="221">
        <v>-127</v>
      </c>
      <c r="I41" s="196"/>
      <c r="J41" s="196">
        <v>-86</v>
      </c>
    </row>
    <row r="42" spans="1:10" s="3" customFormat="1" ht="20.100000000000001" customHeight="1">
      <c r="A42" s="102" t="s">
        <v>179</v>
      </c>
      <c r="B42" s="37"/>
      <c r="D42" s="222">
        <v>-3358</v>
      </c>
      <c r="E42" s="186"/>
      <c r="F42" s="197">
        <v>-1090</v>
      </c>
      <c r="G42" s="186"/>
      <c r="H42" s="222">
        <v>-239</v>
      </c>
      <c r="I42" s="186"/>
      <c r="J42" s="197">
        <v>-438</v>
      </c>
    </row>
    <row r="43" spans="1:10" s="3" customFormat="1" ht="8.1" customHeight="1">
      <c r="A43" s="102"/>
      <c r="B43" s="33"/>
      <c r="D43" s="233"/>
      <c r="E43" s="188"/>
      <c r="F43" s="187"/>
      <c r="G43" s="188"/>
      <c r="H43" s="185"/>
      <c r="I43" s="187"/>
      <c r="J43" s="185"/>
    </row>
    <row r="44" spans="1:10" s="3" customFormat="1" ht="20.100000000000001" customHeight="1">
      <c r="A44" s="205" t="s">
        <v>180</v>
      </c>
      <c r="B44" s="37"/>
      <c r="D44" s="220">
        <f>SUM(D39:D42)</f>
        <v>123186</v>
      </c>
      <c r="E44" s="182">
        <f t="shared" ref="E44:J44" si="0">SUM(E39:E42)</f>
        <v>0</v>
      </c>
      <c r="F44" s="197">
        <f t="shared" si="0"/>
        <v>35704</v>
      </c>
      <c r="G44" s="182">
        <f t="shared" si="0"/>
        <v>0</v>
      </c>
      <c r="H44" s="197">
        <f>SUM(H39:H42)</f>
        <v>30331</v>
      </c>
      <c r="I44" s="196">
        <f t="shared" si="0"/>
        <v>0</v>
      </c>
      <c r="J44" s="197">
        <f t="shared" si="0"/>
        <v>29981</v>
      </c>
    </row>
    <row r="45" spans="1:10" s="3" customFormat="1" ht="18" customHeight="1">
      <c r="A45" s="38"/>
      <c r="B45" s="37"/>
      <c r="D45" s="32"/>
      <c r="E45" s="236"/>
      <c r="F45" s="32"/>
      <c r="H45" s="32"/>
      <c r="J45" s="32"/>
    </row>
    <row r="46" spans="1:10" s="3" customFormat="1" ht="18" customHeight="1">
      <c r="A46" s="38"/>
      <c r="B46" s="37"/>
      <c r="D46" s="32"/>
      <c r="E46" s="236"/>
      <c r="F46" s="32"/>
      <c r="H46" s="32"/>
      <c r="J46" s="32"/>
    </row>
    <row r="47" spans="1:10" s="3" customFormat="1" ht="18" customHeight="1">
      <c r="A47" s="38"/>
      <c r="B47" s="37"/>
      <c r="D47" s="32"/>
      <c r="E47" s="236"/>
      <c r="F47" s="32"/>
      <c r="H47" s="32"/>
      <c r="J47" s="32"/>
    </row>
    <row r="48" spans="1:10" s="3" customFormat="1" ht="18" customHeight="1">
      <c r="A48" s="38"/>
      <c r="B48" s="37"/>
      <c r="D48" s="32"/>
      <c r="E48" s="236"/>
      <c r="F48" s="32"/>
      <c r="H48" s="32"/>
      <c r="J48" s="32"/>
    </row>
    <row r="49" spans="1:10" s="3" customFormat="1" ht="18" customHeight="1">
      <c r="A49" s="38"/>
      <c r="B49" s="37"/>
      <c r="D49" s="32"/>
      <c r="E49" s="236"/>
      <c r="F49" s="32"/>
      <c r="H49" s="32"/>
      <c r="J49" s="32"/>
    </row>
    <row r="50" spans="1:10" s="3" customFormat="1" ht="19.5" customHeight="1">
      <c r="A50" s="7" t="s">
        <v>35</v>
      </c>
      <c r="B50" s="39"/>
      <c r="C50" s="7"/>
      <c r="D50" s="240"/>
      <c r="E50" s="241"/>
      <c r="F50" s="240"/>
      <c r="G50" s="7"/>
      <c r="H50" s="8"/>
      <c r="I50" s="7"/>
      <c r="J50" s="8"/>
    </row>
    <row r="51" spans="1:10" s="3" customFormat="1" ht="19.5" customHeight="1">
      <c r="B51" s="25"/>
      <c r="D51" s="237"/>
      <c r="E51" s="236"/>
      <c r="F51" s="237"/>
      <c r="H51" s="4"/>
      <c r="J51" s="119">
        <v>8</v>
      </c>
    </row>
    <row r="52" spans="1:10" s="3" customFormat="1" ht="20.100000000000001" customHeight="1">
      <c r="A52" s="1" t="s">
        <v>0</v>
      </c>
      <c r="B52" s="2"/>
      <c r="D52" s="237"/>
      <c r="E52" s="236"/>
      <c r="F52" s="237"/>
      <c r="H52" s="4"/>
      <c r="J52" s="4"/>
    </row>
    <row r="53" spans="1:10" s="3" customFormat="1" ht="20.100000000000001" customHeight="1">
      <c r="A53" s="9" t="s">
        <v>181</v>
      </c>
      <c r="B53" s="2"/>
      <c r="D53" s="237"/>
      <c r="E53" s="236"/>
      <c r="F53" s="237"/>
      <c r="H53" s="4"/>
      <c r="J53" s="4"/>
    </row>
    <row r="54" spans="1:10" s="3" customFormat="1" ht="20.100000000000001" customHeight="1">
      <c r="A54" s="5" t="s">
        <v>78</v>
      </c>
      <c r="B54" s="6"/>
      <c r="C54" s="7"/>
      <c r="D54" s="240"/>
      <c r="E54" s="241"/>
      <c r="F54" s="240"/>
      <c r="G54" s="7"/>
      <c r="H54" s="4"/>
      <c r="J54" s="4"/>
    </row>
    <row r="55" spans="1:10" s="3" customFormat="1" ht="20.100000000000001" customHeight="1">
      <c r="A55" s="9"/>
      <c r="B55" s="10"/>
      <c r="C55" s="11"/>
      <c r="D55" s="12"/>
      <c r="E55" s="13"/>
      <c r="F55" s="12"/>
      <c r="G55" s="14"/>
      <c r="H55" s="12"/>
      <c r="I55" s="13"/>
      <c r="J55" s="12"/>
    </row>
    <row r="56" spans="1:10" s="3" customFormat="1" ht="18" customHeight="1">
      <c r="A56" s="15"/>
      <c r="B56" s="16"/>
      <c r="C56" s="16"/>
      <c r="D56" s="262" t="s">
        <v>3</v>
      </c>
      <c r="E56" s="262"/>
      <c r="F56" s="262"/>
      <c r="G56" s="17"/>
      <c r="H56" s="262" t="s">
        <v>4</v>
      </c>
      <c r="I56" s="262"/>
      <c r="J56" s="262"/>
    </row>
    <row r="57" spans="1:10" s="3" customFormat="1" ht="18" customHeight="1">
      <c r="A57" s="15"/>
      <c r="B57" s="16"/>
      <c r="C57" s="16"/>
      <c r="D57" s="18" t="s">
        <v>5</v>
      </c>
      <c r="E57" s="18"/>
      <c r="F57" s="18" t="s">
        <v>5</v>
      </c>
      <c r="G57" s="18"/>
      <c r="H57" s="18" t="s">
        <v>5</v>
      </c>
      <c r="I57" s="18"/>
      <c r="J57" s="18" t="s">
        <v>5</v>
      </c>
    </row>
    <row r="58" spans="1:10" s="3" customFormat="1" ht="18" customHeight="1">
      <c r="B58" s="10"/>
      <c r="C58" s="10"/>
      <c r="D58" s="242" t="s">
        <v>7</v>
      </c>
      <c r="E58" s="59"/>
      <c r="F58" s="242" t="s">
        <v>7</v>
      </c>
      <c r="G58" s="59"/>
      <c r="H58" s="60" t="s">
        <v>7</v>
      </c>
      <c r="I58" s="59"/>
      <c r="J58" s="60" t="s">
        <v>7</v>
      </c>
    </row>
    <row r="59" spans="1:10" s="3" customFormat="1" ht="18" customHeight="1">
      <c r="B59" s="10"/>
      <c r="C59" s="10"/>
      <c r="D59" s="19" t="s">
        <v>9</v>
      </c>
      <c r="E59" s="17"/>
      <c r="F59" s="19" t="s">
        <v>10</v>
      </c>
      <c r="G59" s="17"/>
      <c r="H59" s="19" t="s">
        <v>9</v>
      </c>
      <c r="I59" s="17"/>
      <c r="J59" s="19" t="s">
        <v>10</v>
      </c>
    </row>
    <row r="60" spans="1:10" s="3" customFormat="1" ht="18" customHeight="1">
      <c r="B60" s="20" t="s">
        <v>11</v>
      </c>
      <c r="C60" s="21"/>
      <c r="D60" s="22" t="s">
        <v>12</v>
      </c>
      <c r="E60" s="17"/>
      <c r="F60" s="22" t="s">
        <v>12</v>
      </c>
      <c r="G60" s="17"/>
      <c r="H60" s="22" t="s">
        <v>12</v>
      </c>
      <c r="I60" s="17"/>
      <c r="J60" s="22" t="s">
        <v>12</v>
      </c>
    </row>
    <row r="61" spans="1:10" s="3" customFormat="1" ht="8.1" customHeight="1">
      <c r="B61" s="23"/>
      <c r="C61" s="21"/>
      <c r="D61" s="24"/>
      <c r="E61" s="17"/>
      <c r="F61" s="24"/>
      <c r="G61" s="17"/>
      <c r="H61" s="24"/>
      <c r="I61" s="17"/>
      <c r="J61" s="24"/>
    </row>
    <row r="62" spans="1:10" s="3" customFormat="1" ht="20.100000000000001" customHeight="1">
      <c r="A62" s="117" t="s">
        <v>182</v>
      </c>
      <c r="B62" s="25"/>
      <c r="D62" s="243"/>
      <c r="E62" s="244"/>
      <c r="F62" s="243"/>
      <c r="G62" s="184"/>
      <c r="H62" s="183"/>
      <c r="I62" s="184"/>
      <c r="J62" s="183"/>
    </row>
    <row r="63" spans="1:10" s="3" customFormat="1" ht="20.100000000000001" customHeight="1">
      <c r="A63" s="102" t="s">
        <v>183</v>
      </c>
      <c r="B63" s="26"/>
      <c r="D63" s="213">
        <v>0</v>
      </c>
      <c r="E63" s="182"/>
      <c r="F63" s="196">
        <v>-20</v>
      </c>
      <c r="G63" s="182"/>
      <c r="H63" s="213">
        <v>0</v>
      </c>
      <c r="I63" s="182"/>
      <c r="J63" s="196">
        <v>-20</v>
      </c>
    </row>
    <row r="64" spans="1:10" s="3" customFormat="1" ht="20.100000000000001" customHeight="1">
      <c r="A64" s="102" t="s">
        <v>184</v>
      </c>
      <c r="B64" s="56"/>
      <c r="D64" s="213">
        <v>0</v>
      </c>
      <c r="E64" s="182"/>
      <c r="F64" s="213">
        <v>0</v>
      </c>
      <c r="G64" s="182"/>
      <c r="H64" s="213">
        <v>0</v>
      </c>
      <c r="I64" s="182"/>
      <c r="J64" s="213">
        <v>-12976</v>
      </c>
    </row>
    <row r="65" spans="1:10" s="3" customFormat="1" ht="20.100000000000001" customHeight="1">
      <c r="A65" s="102" t="s">
        <v>185</v>
      </c>
      <c r="B65" s="41">
        <v>7</v>
      </c>
      <c r="D65" s="213">
        <v>-21316</v>
      </c>
      <c r="E65" s="182"/>
      <c r="F65" s="213">
        <v>0</v>
      </c>
      <c r="G65" s="182"/>
      <c r="H65" s="213">
        <v>-20000</v>
      </c>
      <c r="I65" s="182"/>
      <c r="J65" s="213">
        <v>0</v>
      </c>
    </row>
    <row r="66" spans="1:10" s="3" customFormat="1" ht="20.100000000000001" customHeight="1">
      <c r="A66" s="102" t="s">
        <v>186</v>
      </c>
      <c r="B66" s="26"/>
      <c r="D66" s="213">
        <v>0</v>
      </c>
      <c r="E66" s="182"/>
      <c r="F66" s="213">
        <v>0</v>
      </c>
      <c r="G66" s="182"/>
      <c r="H66" s="213">
        <v>44745</v>
      </c>
      <c r="I66" s="182"/>
      <c r="J66" s="213">
        <v>0</v>
      </c>
    </row>
    <row r="67" spans="1:10" s="3" customFormat="1" ht="20.100000000000001" customHeight="1">
      <c r="A67" s="230" t="s">
        <v>187</v>
      </c>
      <c r="B67" s="26"/>
      <c r="D67" s="213">
        <v>0</v>
      </c>
      <c r="E67" s="182"/>
      <c r="F67" s="213">
        <v>0</v>
      </c>
      <c r="G67" s="182"/>
      <c r="H67" s="213">
        <v>1005</v>
      </c>
      <c r="I67" s="182"/>
      <c r="J67" s="213">
        <v>0</v>
      </c>
    </row>
    <row r="68" spans="1:10" s="3" customFormat="1" ht="20.100000000000001" customHeight="1">
      <c r="A68" s="102" t="s">
        <v>188</v>
      </c>
      <c r="B68" s="27"/>
      <c r="D68" s="213">
        <v>-1106</v>
      </c>
      <c r="E68" s="182"/>
      <c r="F68" s="196">
        <v>-2876</v>
      </c>
      <c r="G68" s="182"/>
      <c r="H68" s="213">
        <v>-614</v>
      </c>
      <c r="I68" s="182"/>
      <c r="J68" s="196">
        <v>-37</v>
      </c>
    </row>
    <row r="69" spans="1:10" s="3" customFormat="1" ht="20.100000000000001" customHeight="1">
      <c r="A69" s="102" t="s">
        <v>189</v>
      </c>
      <c r="B69" s="27"/>
      <c r="D69" s="213">
        <v>-3963</v>
      </c>
      <c r="E69" s="182"/>
      <c r="F69" s="196">
        <v>-16991</v>
      </c>
      <c r="G69" s="182"/>
      <c r="H69" s="213">
        <v>-2728</v>
      </c>
      <c r="I69" s="182"/>
      <c r="J69" s="28">
        <v>-16792</v>
      </c>
    </row>
    <row r="70" spans="1:10" s="3" customFormat="1" ht="20.100000000000001" customHeight="1">
      <c r="A70" s="102" t="s">
        <v>190</v>
      </c>
      <c r="B70" s="26"/>
      <c r="D70" s="220">
        <v>365</v>
      </c>
      <c r="E70" s="182"/>
      <c r="F70" s="197">
        <v>145</v>
      </c>
      <c r="G70" s="182"/>
      <c r="H70" s="220">
        <v>365</v>
      </c>
      <c r="I70" s="196"/>
      <c r="J70" s="35">
        <v>92</v>
      </c>
    </row>
    <row r="71" spans="1:10" s="3" customFormat="1" ht="8.1" customHeight="1">
      <c r="A71" s="102"/>
      <c r="B71" s="26"/>
      <c r="D71" s="234"/>
      <c r="E71" s="186"/>
      <c r="F71" s="185"/>
      <c r="G71" s="186"/>
      <c r="H71" s="184"/>
      <c r="I71" s="186"/>
      <c r="J71" s="185"/>
    </row>
    <row r="72" spans="1:10" s="3" customFormat="1" ht="20.100000000000001" customHeight="1">
      <c r="A72" s="199" t="s">
        <v>191</v>
      </c>
      <c r="B72" s="26"/>
      <c r="D72" s="220">
        <f>SUM(D63:D71)</f>
        <v>-26020</v>
      </c>
      <c r="E72" s="182">
        <f>SUM(E63:E71)</f>
        <v>0</v>
      </c>
      <c r="F72" s="197">
        <f>SUM(F63:F71)</f>
        <v>-19742</v>
      </c>
      <c r="G72" s="182"/>
      <c r="H72" s="197">
        <f>SUM(H63:H71)</f>
        <v>22773</v>
      </c>
      <c r="I72" s="196">
        <f>SUM(I63:I71)</f>
        <v>0</v>
      </c>
      <c r="J72" s="197">
        <f>SUM(J63:J71)</f>
        <v>-29733</v>
      </c>
    </row>
    <row r="73" spans="1:10" s="3" customFormat="1" ht="8.1" customHeight="1">
      <c r="A73" s="199"/>
      <c r="B73" s="26"/>
      <c r="D73" s="185"/>
      <c r="E73" s="244"/>
      <c r="F73" s="185"/>
      <c r="G73" s="184"/>
      <c r="H73" s="184"/>
      <c r="I73" s="184"/>
      <c r="J73" s="185"/>
    </row>
    <row r="74" spans="1:10" s="3" customFormat="1" ht="20.100000000000001" customHeight="1">
      <c r="A74" s="117" t="s">
        <v>192</v>
      </c>
      <c r="B74" s="26"/>
      <c r="D74" s="243"/>
      <c r="E74" s="244"/>
      <c r="F74" s="243"/>
      <c r="G74" s="184"/>
      <c r="H74" s="184"/>
      <c r="I74" s="184"/>
      <c r="J74" s="183"/>
    </row>
    <row r="75" spans="1:10" s="3" customFormat="1" ht="20.100000000000001" customHeight="1">
      <c r="A75" s="102" t="s">
        <v>193</v>
      </c>
      <c r="B75" s="27"/>
      <c r="D75" s="221">
        <v>0</v>
      </c>
      <c r="E75" s="182"/>
      <c r="F75" s="196">
        <v>-6290</v>
      </c>
      <c r="G75" s="182"/>
      <c r="H75" s="221">
        <v>0</v>
      </c>
      <c r="I75" s="182"/>
      <c r="J75" s="196">
        <v>-6290</v>
      </c>
    </row>
    <row r="76" spans="1:10" ht="18.95" customHeight="1">
      <c r="A76" s="102" t="s">
        <v>194</v>
      </c>
      <c r="D76" s="221">
        <v>-2543</v>
      </c>
      <c r="E76" s="182"/>
      <c r="F76" s="196">
        <v>-1970</v>
      </c>
      <c r="G76" s="182"/>
      <c r="H76" s="221">
        <v>-1305</v>
      </c>
      <c r="I76" s="182"/>
      <c r="J76" s="196">
        <v>-1179</v>
      </c>
    </row>
    <row r="77" spans="1:10" ht="18.95" customHeight="1">
      <c r="A77" s="102" t="s">
        <v>195</v>
      </c>
      <c r="B77" s="41">
        <v>15</v>
      </c>
      <c r="D77" s="220">
        <v>6132</v>
      </c>
      <c r="E77" s="182"/>
      <c r="F77" s="35">
        <v>0</v>
      </c>
      <c r="G77" s="182"/>
      <c r="H77" s="220">
        <v>6132</v>
      </c>
      <c r="I77" s="182"/>
      <c r="J77" s="35">
        <v>0</v>
      </c>
    </row>
    <row r="78" spans="1:10" s="3" customFormat="1" ht="8.1" customHeight="1">
      <c r="A78" s="102"/>
      <c r="B78" s="26"/>
      <c r="D78" s="185"/>
      <c r="E78" s="182"/>
      <c r="F78" s="185"/>
      <c r="G78" s="182"/>
      <c r="H78" s="189"/>
      <c r="I78" s="182"/>
      <c r="J78" s="185">
        <v>0</v>
      </c>
    </row>
    <row r="79" spans="1:10" s="3" customFormat="1" ht="20.100000000000001" customHeight="1">
      <c r="A79" s="199" t="s">
        <v>196</v>
      </c>
      <c r="B79" s="26"/>
      <c r="D79" s="197">
        <f>SUM(D75:D78)</f>
        <v>3589</v>
      </c>
      <c r="E79" s="182"/>
      <c r="F79" s="197">
        <f>SUM(F75:F78)</f>
        <v>-8260</v>
      </c>
      <c r="G79" s="182"/>
      <c r="H79" s="197">
        <f>SUM(H75:H78)</f>
        <v>4827</v>
      </c>
      <c r="I79" s="182"/>
      <c r="J79" s="197">
        <f>SUM(J75:J78)</f>
        <v>-7469</v>
      </c>
    </row>
    <row r="80" spans="1:10" s="3" customFormat="1" ht="8.1" customHeight="1">
      <c r="A80" s="102"/>
      <c r="B80" s="26"/>
      <c r="D80" s="185"/>
      <c r="E80" s="186"/>
      <c r="F80" s="185"/>
      <c r="G80" s="186"/>
      <c r="H80" s="189"/>
      <c r="I80" s="182"/>
      <c r="J80" s="185"/>
    </row>
    <row r="81" spans="1:10" s="3" customFormat="1" ht="20.100000000000001" customHeight="1">
      <c r="A81" s="200" t="s">
        <v>197</v>
      </c>
      <c r="B81" s="26"/>
      <c r="D81" s="181">
        <v>944</v>
      </c>
      <c r="E81" s="244"/>
      <c r="F81" s="181">
        <v>-750</v>
      </c>
      <c r="G81" s="184"/>
      <c r="H81" s="35">
        <v>0</v>
      </c>
      <c r="I81" s="182"/>
      <c r="J81" s="35">
        <v>0</v>
      </c>
    </row>
    <row r="82" spans="1:10" s="3" customFormat="1" ht="8.1" customHeight="1">
      <c r="A82" s="200"/>
      <c r="B82" s="26"/>
      <c r="D82" s="185"/>
      <c r="E82" s="244"/>
      <c r="F82" s="185"/>
      <c r="G82" s="184"/>
      <c r="H82" s="184"/>
      <c r="I82" s="184"/>
      <c r="J82" s="185"/>
    </row>
    <row r="83" spans="1:10" s="3" customFormat="1" ht="20.100000000000001" customHeight="1">
      <c r="A83" s="117" t="s">
        <v>205</v>
      </c>
      <c r="B83" s="26"/>
      <c r="D83" s="196">
        <f>SUM(D72,D79,D81,D44)</f>
        <v>101699</v>
      </c>
      <c r="E83" s="182">
        <f t="shared" ref="E83:J83" si="1">SUM(E72,E79,E81,E44)</f>
        <v>0</v>
      </c>
      <c r="F83" s="196">
        <f t="shared" si="1"/>
        <v>6952</v>
      </c>
      <c r="G83" s="182">
        <f t="shared" si="1"/>
        <v>0</v>
      </c>
      <c r="H83" s="196">
        <f t="shared" si="1"/>
        <v>57931</v>
      </c>
      <c r="I83" s="182">
        <f t="shared" si="1"/>
        <v>0</v>
      </c>
      <c r="J83" s="196">
        <f t="shared" si="1"/>
        <v>-7221</v>
      </c>
    </row>
    <row r="84" spans="1:10" s="3" customFormat="1" ht="20.100000000000001" customHeight="1">
      <c r="A84" s="102" t="s">
        <v>198</v>
      </c>
      <c r="B84" s="26"/>
      <c r="D84" s="196">
        <f>'BS 2-4'!F15</f>
        <v>324773</v>
      </c>
      <c r="E84" s="182"/>
      <c r="F84" s="196">
        <v>145368</v>
      </c>
      <c r="G84" s="182"/>
      <c r="H84" s="196">
        <f>'BS 2-4'!J15</f>
        <v>148788</v>
      </c>
      <c r="I84" s="182"/>
      <c r="J84" s="196">
        <v>116384</v>
      </c>
    </row>
    <row r="85" spans="1:10" s="3" customFormat="1" ht="20.100000000000001" customHeight="1">
      <c r="A85" s="198" t="s">
        <v>204</v>
      </c>
      <c r="B85" s="26"/>
      <c r="D85" s="180"/>
      <c r="E85" s="244"/>
      <c r="F85" s="180"/>
      <c r="G85" s="184"/>
      <c r="H85" s="180"/>
      <c r="I85" s="184"/>
      <c r="J85" s="180"/>
    </row>
    <row r="86" spans="1:10" s="3" customFormat="1" ht="20.100000000000001" customHeight="1">
      <c r="A86" s="198" t="s">
        <v>199</v>
      </c>
      <c r="B86" s="26"/>
      <c r="D86" s="197">
        <v>302</v>
      </c>
      <c r="E86" s="182"/>
      <c r="F86" s="220">
        <v>1103</v>
      </c>
      <c r="G86" s="182"/>
      <c r="H86" s="197">
        <v>302</v>
      </c>
      <c r="I86" s="196"/>
      <c r="J86" s="35">
        <v>1103</v>
      </c>
    </row>
    <row r="87" spans="1:10" s="3" customFormat="1" ht="8.1" customHeight="1">
      <c r="A87" s="102"/>
      <c r="B87" s="26"/>
      <c r="D87" s="185"/>
      <c r="E87" s="186"/>
      <c r="F87" s="185"/>
      <c r="G87" s="186"/>
      <c r="H87" s="185"/>
      <c r="I87" s="186"/>
      <c r="J87" s="185"/>
    </row>
    <row r="88" spans="1:10" s="3" customFormat="1" ht="20.100000000000001" customHeight="1" thickBot="1">
      <c r="A88" s="117" t="s">
        <v>200</v>
      </c>
      <c r="B88" s="26"/>
      <c r="D88" s="201">
        <f>SUM(D83:D86)</f>
        <v>426774</v>
      </c>
      <c r="E88" s="182">
        <f>SUM(E83:E86)</f>
        <v>0</v>
      </c>
      <c r="F88" s="201">
        <f>SUM(F83:F86)</f>
        <v>153423</v>
      </c>
      <c r="G88" s="182"/>
      <c r="H88" s="201">
        <f>SUM(H83:H86)</f>
        <v>207021</v>
      </c>
      <c r="I88" s="196"/>
      <c r="J88" s="201">
        <f>SUM(J83:J86)</f>
        <v>110266</v>
      </c>
    </row>
    <row r="89" spans="1:10" s="3" customFormat="1" ht="20.100000000000001" customHeight="1" thickTop="1">
      <c r="B89" s="26"/>
      <c r="D89" s="243"/>
      <c r="E89" s="244"/>
      <c r="F89" s="243"/>
      <c r="G89" s="184"/>
      <c r="H89" s="184"/>
      <c r="I89" s="184"/>
      <c r="J89" s="183"/>
    </row>
    <row r="90" spans="1:10" s="3" customFormat="1" ht="20.100000000000001" customHeight="1">
      <c r="A90" s="117" t="s">
        <v>201</v>
      </c>
      <c r="B90" s="25"/>
      <c r="D90" s="243"/>
      <c r="E90" s="244"/>
      <c r="F90" s="243"/>
      <c r="G90" s="184"/>
      <c r="H90" s="184"/>
      <c r="I90" s="184"/>
      <c r="J90" s="183"/>
    </row>
    <row r="91" spans="1:10" ht="20.100000000000001" customHeight="1">
      <c r="A91" s="198" t="s">
        <v>202</v>
      </c>
      <c r="D91" s="213">
        <f>'BS 2-4'!D75+'BS 2-4'!D83</f>
        <v>13490</v>
      </c>
      <c r="E91" s="245"/>
      <c r="F91" s="43">
        <v>7074</v>
      </c>
      <c r="G91" s="190"/>
      <c r="H91" s="213">
        <f>'BS 2-4'!H75+'BS 2-4'!H83</f>
        <v>9208</v>
      </c>
      <c r="I91" s="190"/>
      <c r="J91" s="196">
        <v>2988</v>
      </c>
    </row>
    <row r="92" spans="1:10" ht="20.100000000000001" customHeight="1">
      <c r="A92" s="198" t="s">
        <v>203</v>
      </c>
      <c r="D92" s="213">
        <v>0</v>
      </c>
      <c r="E92" s="245"/>
      <c r="F92" s="28">
        <v>3283</v>
      </c>
      <c r="G92" s="190"/>
      <c r="H92" s="213">
        <v>0</v>
      </c>
      <c r="I92" s="190"/>
      <c r="J92" s="28">
        <v>3283</v>
      </c>
    </row>
    <row r="93" spans="1:10" ht="20.100000000000001" customHeight="1">
      <c r="A93" s="198"/>
      <c r="D93" s="196"/>
      <c r="E93" s="190"/>
      <c r="F93" s="231"/>
      <c r="G93" s="190"/>
      <c r="H93" s="196"/>
      <c r="I93" s="191"/>
      <c r="J93" s="28"/>
    </row>
    <row r="94" spans="1:10" ht="20.100000000000001" customHeight="1">
      <c r="D94" s="43"/>
      <c r="E94" s="34"/>
      <c r="F94" s="43"/>
      <c r="G94" s="34"/>
      <c r="H94" s="43"/>
      <c r="I94" s="36"/>
      <c r="J94" s="43"/>
    </row>
    <row r="95" spans="1:10" ht="20.100000000000001" customHeight="1">
      <c r="D95" s="43"/>
      <c r="E95" s="34"/>
      <c r="F95" s="43"/>
      <c r="G95" s="34"/>
      <c r="H95" s="43"/>
      <c r="I95" s="36"/>
      <c r="J95" s="43"/>
    </row>
    <row r="96" spans="1:10" ht="20.100000000000001" customHeight="1">
      <c r="D96" s="43"/>
      <c r="E96" s="34"/>
      <c r="F96" s="43"/>
      <c r="G96" s="34"/>
      <c r="H96" s="43"/>
      <c r="I96" s="36"/>
      <c r="J96" s="43"/>
    </row>
    <row r="97" spans="1:10" ht="20.100000000000001" customHeight="1">
      <c r="D97" s="43"/>
      <c r="E97" s="34"/>
      <c r="F97" s="43"/>
      <c r="G97" s="34"/>
      <c r="H97" s="43"/>
      <c r="I97" s="36"/>
      <c r="J97" s="43"/>
    </row>
    <row r="98" spans="1:10" ht="20.100000000000001" customHeight="1">
      <c r="D98" s="43"/>
      <c r="E98" s="34"/>
      <c r="F98" s="43"/>
      <c r="G98" s="34"/>
      <c r="H98" s="43"/>
      <c r="I98" s="36"/>
      <c r="J98" s="43"/>
    </row>
    <row r="99" spans="1:10" ht="20.100000000000001" customHeight="1">
      <c r="D99" s="43"/>
      <c r="E99" s="34"/>
      <c r="F99" s="43"/>
      <c r="G99" s="34"/>
      <c r="H99" s="43"/>
      <c r="I99" s="36"/>
      <c r="J99" s="43"/>
    </row>
    <row r="100" spans="1:10" ht="22.5" customHeight="1">
      <c r="D100" s="43"/>
      <c r="E100" s="34"/>
      <c r="F100" s="43"/>
      <c r="G100" s="34"/>
      <c r="H100" s="43"/>
      <c r="I100" s="36"/>
      <c r="J100" s="43"/>
    </row>
    <row r="101" spans="1:10" ht="20.100000000000001" customHeight="1">
      <c r="D101" s="43"/>
      <c r="E101" s="34"/>
      <c r="F101" s="43"/>
      <c r="G101" s="34"/>
      <c r="H101" s="43"/>
      <c r="I101" s="36"/>
      <c r="J101" s="43"/>
    </row>
    <row r="102" spans="1:10" ht="21">
      <c r="D102" s="43"/>
      <c r="E102" s="34"/>
      <c r="F102" s="43"/>
      <c r="G102" s="34"/>
      <c r="H102" s="43"/>
      <c r="I102" s="36"/>
      <c r="J102" s="43"/>
    </row>
    <row r="103" spans="1:10" s="3" customFormat="1" ht="21.95" customHeight="1">
      <c r="A103" s="7" t="s">
        <v>35</v>
      </c>
      <c r="B103" s="39"/>
      <c r="C103" s="7"/>
      <c r="D103" s="240"/>
      <c r="E103" s="7"/>
      <c r="F103" s="8"/>
      <c r="G103" s="7"/>
      <c r="H103" s="8"/>
      <c r="I103" s="7"/>
      <c r="J103" s="8"/>
    </row>
    <row r="104" spans="1:10" ht="20.100000000000001" customHeight="1">
      <c r="D104" s="43"/>
      <c r="E104" s="34"/>
      <c r="F104" s="43"/>
      <c r="G104" s="34"/>
      <c r="H104" s="43"/>
      <c r="I104" s="36"/>
      <c r="J104" s="43">
        <v>9</v>
      </c>
    </row>
  </sheetData>
  <mergeCells count="4">
    <mergeCell ref="D56:F56"/>
    <mergeCell ref="H56:J56"/>
    <mergeCell ref="D5:F5"/>
    <mergeCell ref="H5:J5"/>
  </mergeCells>
  <pageMargins left="0.98425196850393704" right="0.5" top="0.70866141732283505" bottom="0.39370078740157499" header="0.47244094488188998" footer="0.39370078740157499"/>
  <pageSetup paperSize="9" scale="81" firstPageNumber="7" orientation="portrait" useFirstPageNumber="1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8ABC1D3E7AD749B00BDFDA24D3614F" ma:contentTypeVersion="6" ma:contentTypeDescription="Create a new document." ma:contentTypeScope="" ma:versionID="202f29609bdacff37daecbb03cef9132">
  <xsd:schema xmlns:xsd="http://www.w3.org/2001/XMLSchema" xmlns:xs="http://www.w3.org/2001/XMLSchema" xmlns:p="http://schemas.microsoft.com/office/2006/metadata/properties" xmlns:ns2="9f02661d-7aee-4689-80b6-7ddca6d2d742" xmlns:ns3="480019f3-3300-4709-824a-bffa8fe0f91c" targetNamespace="http://schemas.microsoft.com/office/2006/metadata/properties" ma:root="true" ma:fieldsID="66bf4ba47f897bb19584bf7c3ccb38db" ns2:_="" ns3:_="">
    <xsd:import namespace="9f02661d-7aee-4689-80b6-7ddca6d2d742"/>
    <xsd:import namespace="480019f3-3300-4709-824a-bffa8fe0f9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2661d-7aee-4689-80b6-7ddca6d2d7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0019f3-3300-4709-824a-bffa8fe0f9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349994-2227-4337-8639-A8AEA3D5406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97DA5C0-A237-44DA-958B-5376D8598B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325C22-4B8B-4C27-A5EB-6F3ADC980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5</vt:lpstr>
      <vt:lpstr>6</vt:lpstr>
      <vt:lpstr>7</vt:lpstr>
      <vt:lpstr>8-9</vt:lpstr>
      <vt:lpstr>'5'!Print_Area</vt:lpstr>
      <vt:lpstr>'6'!Print_Area</vt:lpstr>
      <vt:lpstr>'7'!Print_Area</vt:lpstr>
      <vt:lpstr>'8-9'!Print_Area</vt:lpstr>
      <vt:lpstr>'BS 2-4'!Print_Area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subject/>
  <dc:creator>PEM</dc:creator>
  <cp:keywords/>
  <dc:description/>
  <cp:lastModifiedBy>Narumol Visitpanya</cp:lastModifiedBy>
  <cp:revision/>
  <dcterms:created xsi:type="dcterms:W3CDTF">2006-05-08T17:23:03Z</dcterms:created>
  <dcterms:modified xsi:type="dcterms:W3CDTF">2021-05-10T09:29:47Z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0x0101008F8ABC1D3E7AD749B00BDFDA24D3614F</vt:lpwstr>
  </property>
</Properties>
</file>