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1\Qtr1'2021\"/>
    </mc:Choice>
  </mc:AlternateContent>
  <xr:revisionPtr revIDLastSave="0" documentId="13_ncr:1_{48390446-B79B-417D-BEB4-956D3C2B722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4" r:id="rId2"/>
    <sheet name="Consolidated" sheetId="7" r:id="rId3"/>
    <sheet name="The Company" sheetId="8" r:id="rId4"/>
    <sheet name="CF" sheetId="6" r:id="rId5"/>
  </sheets>
  <definedNames>
    <definedName name="_xlnm.Print_Area" localSheetId="0">BS!$A$1:$K$117</definedName>
    <definedName name="_xlnm.Print_Area" localSheetId="4">CF!$A$1:$L$88</definedName>
    <definedName name="_xlnm.Print_Area" localSheetId="2">Consolidated!$A$1:$AD$32</definedName>
    <definedName name="_xlnm.Print_Area" localSheetId="1">PL!$A$1:$K$77</definedName>
    <definedName name="_xlnm.Print_Area" localSheetId="3">'The Company'!$A$1:$AB$27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3" i="8" l="1"/>
  <c r="AB13" i="8" s="1"/>
  <c r="I41" i="4" l="1"/>
  <c r="R23" i="8" l="1"/>
  <c r="R24" i="8" s="1"/>
  <c r="R25" i="8" s="1"/>
  <c r="N23" i="8"/>
  <c r="N24" i="8" s="1"/>
  <c r="N25" i="8" s="1"/>
  <c r="L23" i="8"/>
  <c r="L24" i="8" s="1"/>
  <c r="L25" i="8" s="1"/>
  <c r="J23" i="8"/>
  <c r="J24" i="8" s="1"/>
  <c r="J25" i="8" s="1"/>
  <c r="H23" i="8"/>
  <c r="H24" i="8" s="1"/>
  <c r="H25" i="8" s="1"/>
  <c r="F23" i="8"/>
  <c r="F24" i="8" s="1"/>
  <c r="F25" i="8" s="1"/>
  <c r="X16" i="8"/>
  <c r="X18" i="8" s="1"/>
  <c r="V16" i="8"/>
  <c r="V18" i="8" s="1"/>
  <c r="T16" i="8"/>
  <c r="T18" i="8" s="1"/>
  <c r="R16" i="8"/>
  <c r="R18" i="8" s="1"/>
  <c r="P16" i="8"/>
  <c r="P18" i="8" s="1"/>
  <c r="N16" i="8"/>
  <c r="N18" i="8" s="1"/>
  <c r="L16" i="8"/>
  <c r="L18" i="8" s="1"/>
  <c r="J16" i="8"/>
  <c r="J18" i="8" s="1"/>
  <c r="H16" i="8"/>
  <c r="H18" i="8" s="1"/>
  <c r="F16" i="8"/>
  <c r="F18" i="8" s="1"/>
  <c r="X22" i="8"/>
  <c r="X23" i="8" s="1"/>
  <c r="X24" i="8" s="1"/>
  <c r="V22" i="8"/>
  <c r="V23" i="8" s="1"/>
  <c r="V24" i="8" s="1"/>
  <c r="T22" i="8"/>
  <c r="Z21" i="8"/>
  <c r="Z20" i="8"/>
  <c r="AB20" i="8" s="1"/>
  <c r="Z17" i="8"/>
  <c r="AB17" i="8" s="1"/>
  <c r="Z15" i="8"/>
  <c r="AB15" i="8" s="1"/>
  <c r="Z14" i="8"/>
  <c r="Z16" i="8" s="1"/>
  <c r="R27" i="7"/>
  <c r="R28" i="7" s="1"/>
  <c r="R29" i="7" s="1"/>
  <c r="N27" i="7"/>
  <c r="N28" i="7" s="1"/>
  <c r="N29" i="7" s="1"/>
  <c r="L27" i="7"/>
  <c r="L28" i="7" s="1"/>
  <c r="L29" i="7" s="1"/>
  <c r="J27" i="7"/>
  <c r="J28" i="7" s="1"/>
  <c r="J29" i="7" s="1"/>
  <c r="H27" i="7"/>
  <c r="H28" i="7" s="1"/>
  <c r="H29" i="7" s="1"/>
  <c r="F27" i="7"/>
  <c r="F28" i="7" s="1"/>
  <c r="F29" i="7" s="1"/>
  <c r="AB26" i="7"/>
  <c r="V27" i="7"/>
  <c r="V28" i="7" s="1"/>
  <c r="T27" i="7"/>
  <c r="T28" i="7" s="1"/>
  <c r="AB25" i="7"/>
  <c r="Z13" i="7"/>
  <c r="AD13" i="7" s="1"/>
  <c r="X25" i="7"/>
  <c r="X24" i="7"/>
  <c r="Z24" i="7" s="1"/>
  <c r="AD24" i="7" s="1"/>
  <c r="X22" i="7"/>
  <c r="Z22" i="7" s="1"/>
  <c r="AD22" i="7" s="1"/>
  <c r="X21" i="7"/>
  <c r="Z21" i="7" s="1"/>
  <c r="AD21" i="7" s="1"/>
  <c r="X19" i="7"/>
  <c r="Z19" i="7" s="1"/>
  <c r="AD19" i="7" s="1"/>
  <c r="X17" i="7"/>
  <c r="Z17" i="7" s="1"/>
  <c r="AD17" i="7" s="1"/>
  <c r="X16" i="7"/>
  <c r="Z16" i="7" s="1"/>
  <c r="AD16" i="7" s="1"/>
  <c r="X15" i="7"/>
  <c r="Z15" i="7" s="1"/>
  <c r="AD15" i="7" s="1"/>
  <c r="X14" i="7"/>
  <c r="Z14" i="7" s="1"/>
  <c r="AD14" i="7" s="1"/>
  <c r="AB14" i="8" l="1"/>
  <c r="AB16" i="8" s="1"/>
  <c r="X26" i="7"/>
  <c r="Z26" i="7" s="1"/>
  <c r="AB27" i="7"/>
  <c r="AB28" i="7" s="1"/>
  <c r="AB29" i="7" s="1"/>
  <c r="Z22" i="8"/>
  <c r="Z23" i="8" s="1"/>
  <c r="Z24" i="8" s="1"/>
  <c r="Z25" i="8" s="1"/>
  <c r="T23" i="8"/>
  <c r="T24" i="8" s="1"/>
  <c r="Z18" i="8"/>
  <c r="AB18" i="8"/>
  <c r="K72" i="6"/>
  <c r="I72" i="6"/>
  <c r="G72" i="6"/>
  <c r="E72" i="6"/>
  <c r="K60" i="6"/>
  <c r="I60" i="6"/>
  <c r="G60" i="6"/>
  <c r="E60" i="6"/>
  <c r="AB22" i="8" l="1"/>
  <c r="X27" i="7"/>
  <c r="X28" i="7" s="1"/>
  <c r="X29" i="7" s="1"/>
  <c r="AD26" i="7"/>
  <c r="K106" i="1"/>
  <c r="K108" i="1" s="1"/>
  <c r="I106" i="1"/>
  <c r="G106" i="1"/>
  <c r="G108" i="1" s="1"/>
  <c r="E106" i="1"/>
  <c r="K77" i="1"/>
  <c r="I77" i="1"/>
  <c r="G77" i="1"/>
  <c r="E77" i="1"/>
  <c r="K62" i="1"/>
  <c r="I62" i="1"/>
  <c r="G62" i="1"/>
  <c r="E62" i="1"/>
  <c r="K32" i="1"/>
  <c r="I32" i="1"/>
  <c r="G32" i="1"/>
  <c r="E32" i="1"/>
  <c r="K18" i="1"/>
  <c r="I18" i="1"/>
  <c r="G18" i="1"/>
  <c r="E18" i="1"/>
  <c r="I108" i="1" l="1"/>
  <c r="E108" i="1"/>
  <c r="G33" i="1"/>
  <c r="I78" i="1"/>
  <c r="K78" i="1"/>
  <c r="K109" i="1" s="1"/>
  <c r="K33" i="1"/>
  <c r="I33" i="1"/>
  <c r="E33" i="1"/>
  <c r="E78" i="1"/>
  <c r="G78" i="1"/>
  <c r="G109" i="1" s="1"/>
  <c r="E109" i="1" l="1"/>
  <c r="E110" i="1" s="1"/>
  <c r="I109" i="1"/>
  <c r="I110" i="1" s="1"/>
  <c r="G110" i="1"/>
  <c r="K110" i="1"/>
  <c r="G67" i="4"/>
  <c r="K48" i="4"/>
  <c r="K41" i="4"/>
  <c r="K25" i="4"/>
  <c r="K17" i="4"/>
  <c r="G48" i="4"/>
  <c r="G41" i="4"/>
  <c r="G25" i="4"/>
  <c r="G17" i="4"/>
  <c r="G49" i="4" l="1"/>
  <c r="K49" i="4"/>
  <c r="K26" i="4"/>
  <c r="K31" i="4" s="1"/>
  <c r="K9" i="6" s="1"/>
  <c r="K26" i="6" s="1"/>
  <c r="K37" i="6" s="1"/>
  <c r="K39" i="6" s="1"/>
  <c r="K73" i="6" s="1"/>
  <c r="K75" i="6" s="1"/>
  <c r="G26" i="4"/>
  <c r="G31" i="4" s="1"/>
  <c r="G9" i="6" s="1"/>
  <c r="G26" i="6" s="1"/>
  <c r="G37" i="6" s="1"/>
  <c r="G39" i="6" s="1"/>
  <c r="G73" i="6" s="1"/>
  <c r="G75" i="6" s="1"/>
  <c r="E48" i="4"/>
  <c r="I48" i="4"/>
  <c r="G33" i="4" l="1"/>
  <c r="K33" i="4"/>
  <c r="K51" i="4" s="1"/>
  <c r="K66" i="4" s="1"/>
  <c r="G51" i="4"/>
  <c r="G68" i="4" s="1"/>
  <c r="G66" i="4" s="1"/>
  <c r="G64" i="4"/>
  <c r="G62" i="4" s="1"/>
  <c r="G71" i="4" s="1"/>
  <c r="K62" i="4" l="1"/>
  <c r="K71" i="4" s="1"/>
  <c r="E41" i="4"/>
  <c r="I49" i="4" l="1"/>
  <c r="E49" i="4"/>
  <c r="E17" i="4" l="1"/>
  <c r="I17" i="4" l="1"/>
  <c r="E25" i="4"/>
  <c r="I25" i="4"/>
  <c r="E26" i="4" l="1"/>
  <c r="E31" i="4" s="1"/>
  <c r="E9" i="6" s="1"/>
  <c r="E26" i="6" s="1"/>
  <c r="E37" i="6" s="1"/>
  <c r="E39" i="6" s="1"/>
  <c r="E73" i="6" s="1"/>
  <c r="E75" i="6" s="1"/>
  <c r="E76" i="6" s="1"/>
  <c r="I26" i="4"/>
  <c r="I31" i="4" s="1"/>
  <c r="I9" i="6" s="1"/>
  <c r="I26" i="6" s="1"/>
  <c r="I37" i="6" s="1"/>
  <c r="I39" i="6" s="1"/>
  <c r="I73" i="6" s="1"/>
  <c r="I75" i="6" s="1"/>
  <c r="I76" i="6" s="1"/>
  <c r="I33" i="4" l="1"/>
  <c r="I62" i="4" l="1"/>
  <c r="P21" i="8"/>
  <c r="I51" i="4"/>
  <c r="I66" i="4" s="1"/>
  <c r="E33" i="4"/>
  <c r="E64" i="4" s="1"/>
  <c r="P23" i="8" l="1"/>
  <c r="P24" i="8" s="1"/>
  <c r="P25" i="8" s="1"/>
  <c r="AB21" i="8"/>
  <c r="AB23" i="8" s="1"/>
  <c r="AB24" i="8" s="1"/>
  <c r="AB25" i="8" s="1"/>
  <c r="E62" i="4"/>
  <c r="I71" i="4"/>
  <c r="E51" i="4"/>
  <c r="P25" i="7" l="1"/>
  <c r="E71" i="4"/>
  <c r="P27" i="7"/>
  <c r="P28" i="7" s="1"/>
  <c r="P29" i="7" s="1"/>
  <c r="Z25" i="7"/>
  <c r="E68" i="4"/>
  <c r="E66" i="4" s="1"/>
  <c r="AD25" i="7" l="1"/>
  <c r="AD27" i="7" s="1"/>
  <c r="AD28" i="7" s="1"/>
  <c r="Z27" i="7"/>
  <c r="Z28" i="7" s="1"/>
  <c r="Z29" i="7" s="1"/>
  <c r="AD30" i="7" l="1"/>
  <c r="AD29" i="7"/>
</calcChain>
</file>

<file path=xl/sharedStrings.xml><?xml version="1.0" encoding="utf-8"?>
<sst xmlns="http://schemas.openxmlformats.org/spreadsheetml/2006/main" count="418" uniqueCount="258">
  <si>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</si>
  <si>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</si>
  <si>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</si>
  <si>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</si>
  <si>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</si>
  <si>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</si>
  <si>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</si>
  <si>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</si>
  <si>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</si>
  <si>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</si>
  <si>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</si>
  <si>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</si>
  <si>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</si>
  <si>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</si>
  <si>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</si>
  <si>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</si>
  <si>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</si>
  <si>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</si>
  <si>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</si>
  <si>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</si>
  <si>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</si>
  <si>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</si>
  <si>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</si>
  <si>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</si>
  <si>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</si>
  <si>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</si>
  <si>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</si>
  <si>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</si>
  <si>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</si>
  <si>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</si>
  <si>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</si>
  <si>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</si>
  <si>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</si>
  <si>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</si>
  <si>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</si>
  <si>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</si>
  <si>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</si>
  <si>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</si>
  <si>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</si>
  <si>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</si>
  <si>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</si>
  <si>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</si>
  <si>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</si>
  <si>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</si>
  <si>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</si>
  <si>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</si>
  <si>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</si>
  <si>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</si>
  <si>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</si>
  <si>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</si>
  <si>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</si>
  <si>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</si>
  <si>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</si>
  <si>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</si>
  <si>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</si>
  <si>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</si>
  <si>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</si>
  <si>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</si>
  <si>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</si>
  <si>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</si>
  <si>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</si>
  <si>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</si>
  <si>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</si>
  <si>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</si>
  <si>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</si>
  <si>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</si>
  <si>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</si>
  <si>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</si>
  <si>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</si>
  <si>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</si>
  <si>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</si>
  <si>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</si>
  <si>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</si>
  <si>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</si>
  <si>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</si>
  <si>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</si>
  <si>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</si>
  <si>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</si>
  <si>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</si>
  <si>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</si>
  <si>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</si>
  <si>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</si>
  <si>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</si>
  <si>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</si>
  <si>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</si>
  <si>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</si>
  <si>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</si>
  <si>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</si>
  <si>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</si>
  <si>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</si>
  <si>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</si>
  <si>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</si>
  <si>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</si>
  <si>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</si>
  <si>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</si>
  <si>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</si>
  <si>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</si>
  <si>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</si>
  <si>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</si>
  <si>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สุทธิจากส่วนที่ถึงกำหนดชำระภายในหนึ่งปี</t>
  </si>
  <si>
    <t>เงินสดรับจากเงินกู้ยืมระยะยาว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</si>
  <si>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</si>
  <si>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</si>
  <si>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</si>
  <si>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</si>
  <si>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</si>
  <si>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</si>
  <si>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</si>
  <si>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</si>
  <si>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</si>
  <si>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</si>
  <si>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</si>
  <si>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</si>
  <si>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</si>
  <si>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</si>
  <si>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</si>
  <si>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</si>
  <si>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</si>
  <si>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</si>
  <si>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</si>
  <si>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</si>
  <si>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</si>
  <si>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</si>
  <si>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>เงินฝากธนาคารที่มีภาระค้ำประกันลดลง</t>
  </si>
  <si>
    <t xml:space="preserve">หนี้สินตามสัญญาเช่าระยะยาวจากกิจการที่เกี่ยวข้องกัน - </t>
  </si>
  <si>
    <t>เงินกู้ยืมระยะสั้นจากสถาบันการเงิน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</si>
  <si>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</si>
  <si>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</si>
  <si>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</si>
  <si>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</si>
  <si>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</si>
  <si>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</si>
  <si>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</si>
  <si>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</si>
  <si>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 xml:space="preserve">   จ่ายผลประโยชน์ระยะยาวของพนักงาน</t>
  </si>
  <si>
    <t>เงินกู้ยืมระยะสั้นจากสถาบันการเงินเพิ่มขึ้น</t>
  </si>
  <si>
    <t>ชำระคืนหนี้สินตามสัญญาเช่าระยะยาวจากกิจการที่เกี่ยวข้องกัน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</si>
  <si>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</si>
  <si>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</si>
  <si>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</si>
  <si>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</si>
  <si>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</si>
  <si>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</si>
  <si>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</si>
  <si>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เงินสดสุทธิจากกิจกรรมลงทุน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</si>
  <si>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</si>
  <si>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</si>
  <si>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</si>
  <si>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</si>
  <si>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</si>
  <si>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</si>
  <si>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</si>
  <si>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31 มีนาคม</t>
  </si>
  <si>
    <t>(หน่วย: พันบาท)</t>
  </si>
  <si>
    <t>ขาดทุนจากอัตราแลกเปลี่ยน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</si>
  <si>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</si>
  <si>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</si>
  <si>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</si>
  <si>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</si>
  <si>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</si>
  <si>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</si>
  <si>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</si>
  <si>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เงินสดรับจากการจำหน่ายอุปกรณ์</t>
  </si>
  <si>
    <t>เงินสดและรายการเทียบเท่าเงินสดต้นงวด</t>
  </si>
  <si>
    <t xml:space="preserve">   ที่ไม่มีอำนาจควบคุมของบริษัทย่อย</t>
  </si>
  <si>
    <t>กำไร (ขาดทุน) สะสม</t>
  </si>
  <si>
    <t xml:space="preserve">   โอนกลับการปรับลดสินค้าคงเหลือเป็นมูลค่าสุทธิที่จะได้รับ</t>
  </si>
  <si>
    <t>2563</t>
  </si>
  <si>
    <t>ยอดคงเหลือ ณ วันที่ 31 มีนาคม 2563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</si>
  <si>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</si>
  <si>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</si>
  <si>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</si>
  <si>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</si>
  <si>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</si>
  <si>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</si>
  <si>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</si>
  <si>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</si>
  <si>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</si>
  <si>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 xml:space="preserve">   เงินปันผลค้างจ่ายเพิ่มขึ้น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</si>
  <si>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</si>
  <si>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</si>
  <si>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</si>
  <si>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ส่วนของหนี้สินตามสัญญาเช่าระยะยาวจากกิจการที่เกี่ยวข้องกัน</t>
  </si>
  <si>
    <t>หนี้สินทางการเงินไม่หมุนเวียนอื่น</t>
  </si>
  <si>
    <t>เงินปันผลจ่าย</t>
  </si>
  <si>
    <t>เงินฝากประจำลดลง</t>
  </si>
  <si>
    <t>ส่วนของหนี้สินตามสัญญาเช่าที่ถึงกำหนดชำระ</t>
  </si>
  <si>
    <t xml:space="preserve">   อำนาจควบคุมของบริษัทย่อย</t>
  </si>
  <si>
    <t xml:space="preserve"> </t>
  </si>
  <si>
    <t>เงินสดจ่ายซื้อเงินลงทุนในบริษัทร่วม</t>
  </si>
  <si>
    <t xml:space="preserve">   เงินปันผลค้างรับเพิ่มขึ้น</t>
  </si>
  <si>
    <t xml:space="preserve">   ลูกหนี้จากการขายสินทรัพย์เพิ่มขึ้น</t>
  </si>
  <si>
    <t>ขาดทุนสำหรับงวด</t>
  </si>
  <si>
    <t xml:space="preserve">   กำไรจากการจำหน่ายอุปกรณ์</t>
  </si>
  <si>
    <t xml:space="preserve">   สินทรัพย์ไม่หมุนเวียนอื่น</t>
  </si>
  <si>
    <t>ขาดทุนจากตราสารอนุพันธ์</t>
  </si>
  <si>
    <t>หุ้นสามัญของบริษัทย่อย - ส่วนของผู้มีส่วนได้เสีย</t>
  </si>
  <si>
    <t xml:space="preserve">      มูลค่ายุติธรรมผ่านกำไรขาดทุนเบ็ดเสร็จอื่น - สุทธิจากภาษีเงินได้</t>
  </si>
  <si>
    <t>สำหรับงวดสามเดือนสิ้นสุดวันที่ 31 มีนาคม 2564</t>
  </si>
  <si>
    <t>2564</t>
  </si>
  <si>
    <t>ณ วันที่ 31 มีนาคม 2564</t>
  </si>
  <si>
    <t>ส่วนของเงินกู้ยืมระยะยาวจากกิจการที่เกี่ยวข้องกัน</t>
  </si>
  <si>
    <t>กำไรจากตราสารอนุพันธ์</t>
  </si>
  <si>
    <t>กำไร (ขาดทุน) จากการป้องกันความเสี่ยงกระแสเงินสด</t>
  </si>
  <si>
    <t>กำไร (ขาดทุน) จากเงินลงทุนในตราสารทุนที่กำหนดให้วัดมูลค่า</t>
  </si>
  <si>
    <t>ขาดทุนจากกิจกรรมดำเนินงาน</t>
  </si>
  <si>
    <t>ส่วนแบ่งกำไร (ขาดทุน) จากเงินลงทุนในบริษัทย่อย</t>
  </si>
  <si>
    <t>รายได้ภาษีเงินได้</t>
  </si>
  <si>
    <t>ขาดทุนก่อนรายได้ภาษีเงินได้</t>
  </si>
  <si>
    <t>การแบ่งปันขาดทุน</t>
  </si>
  <si>
    <t xml:space="preserve">   ขาดทุนส่วนที่เป็นของผู้ถือหุ้นของบริษัทฯ (บาท)</t>
  </si>
  <si>
    <t>ส่วนแบ่งกำไรจากเงินลงทุนในบริษัทร่วม</t>
  </si>
  <si>
    <t>ขาดทุนก่อนภาษี</t>
  </si>
  <si>
    <t xml:space="preserve">   ขาดทุนจากอัตราแลกเปลี่ยนที่ยังไม่เกิดขึ้นจริง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</si>
  <si>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</si>
  <si>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</si>
  <si>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เงินสดและรายการเทียบเท่าเงินสดปลายงวด (หมายเหตุ 3)</t>
  </si>
  <si>
    <t xml:space="preserve">   กำไร (ขาดทุน) จากเงินลงทุนในตราสารทุนที่กำหนดให้วัดมูลค่าด้วย</t>
  </si>
  <si>
    <t>2, 4</t>
  </si>
  <si>
    <t>2, 13</t>
  </si>
  <si>
    <t>เงินปันผลจ่ายส่วนของผู้มีส่วนได้เสีย</t>
  </si>
  <si>
    <t>เงินสดใช้ไปในกิจกรรมดำเนินงาน</t>
  </si>
  <si>
    <t xml:space="preserve">   เจ้าหนี้ค่าซื้อสินทรัพย์เพิ่มขึ้น (ลดลง)</t>
  </si>
  <si>
    <t>ยอดคงเหลือ ณ วันที่ 1 มกราคม 2564</t>
  </si>
  <si>
    <t>กำไร (ขาดทุน) จากการดำเนินงานก่อนการเปลี่ยนแปลงในสินทรัพย์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</si>
  <si>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</si>
  <si>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</si>
  <si>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</si>
  <si>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</si>
  <si>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</si>
  <si>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</si>
  <si>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</si>
  <si>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 xml:space="preserve">ยอดคงเหลือ ณ วันที่ 1 มกราคม 2563 </t>
  </si>
  <si>
    <t>ยอดคงเหลือ ณ วันที่ 31 มีนาคม 2564</t>
  </si>
  <si>
    <t>การป้องกัน</t>
  </si>
  <si>
    <t>ความเสี่ยงใน</t>
  </si>
  <si>
    <t>กระแสเงินสด</t>
  </si>
  <si>
    <t>รายการปรับกระทบยอดขาดทุนก่อนภาษีเป็นเงินสดรับ (จ่าย)</t>
  </si>
  <si>
    <t xml:space="preserve">   ค่าเผื่อผลขาดทุนด้านเครดิตที่คาดว่าจะเกิดขึ้น</t>
  </si>
  <si>
    <t xml:space="preserve">   ส่วนแบ่งขาดทุน (กำไร) จากเงินลงทุนในบริษัทย่อย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</si>
  <si>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</si>
  <si>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</si>
  <si>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</si>
  <si>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</si>
  <si>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</si>
  <si>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>จ่ายเงินปันผล</t>
  </si>
  <si>
    <t>เงินสดรับจากหุ้นสามัญของบริษัทย่อย - ส่วนของผู้มีส่วนได้เสีย</t>
  </si>
  <si>
    <t xml:space="preserve">   สิทธิการใช้สินทรัพย์เพิ่มขึ้นจากหนี้สินตามสัญญาเช่า</t>
  </si>
  <si>
    <t>ส่วนของเงินกู้ยืมระยะยาวที่ถึงกำหนดชำระ</t>
  </si>
  <si>
    <t>รายได้เงินปันผล</t>
  </si>
  <si>
    <t xml:space="preserve">   ขาดทุนจากการยกเลิกสัญญาเช่า</t>
  </si>
  <si>
    <t>2, 18</t>
  </si>
  <si>
    <t xml:space="preserve">   ขาดทุน (กำไร) จากตราสารอนุพันธ์ที่ยังไม่เกิดขึ้นจริง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</si>
  <si>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</si>
  <si>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</si>
  <si>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</si>
  <si>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</si>
  <si>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เงินกู้ยืมระยะยาวจากกิจการที่เกี่ยวข้องกัน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</si>
</sst>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167" fontId="12" fillId="0" borderId="0" applyFont="0" applyFill="0" applyBorder="0" applyAlignment="0" applyProtection="0"/>
  </cellStyleXfs>
  <cellXfs count="199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" vertical="top"/>
    </xf>
    <xf numFmtId="37" fontId="2" fillId="0" borderId="0" xfId="4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vertical="top"/>
    </xf>
    <xf numFmtId="0" fontId="2" fillId="0" borderId="4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top"/>
    </xf>
    <xf numFmtId="164" fontId="2" fillId="0" borderId="0" xfId="0" quotePrefix="1" applyNumberFormat="1" applyFont="1" applyFill="1" applyBorder="1" applyAlignment="1">
      <alignment horizontal="left" vertical="top"/>
    </xf>
    <xf numFmtId="37" fontId="2" fillId="0" borderId="0" xfId="0" quotePrefix="1" applyNumberFormat="1" applyFont="1" applyFill="1" applyAlignment="1">
      <alignment horizontal="left" vertical="center"/>
    </xf>
    <xf numFmtId="41" fontId="2" fillId="0" borderId="1" xfId="1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164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Continuous" vertical="center"/>
    </xf>
    <xf numFmtId="43" fontId="2" fillId="0" borderId="0" xfId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right" vertical="center"/>
    </xf>
    <xf numFmtId="1" fontId="14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43" fontId="2" fillId="0" borderId="5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43" fontId="5" fillId="0" borderId="0" xfId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164" fontId="2" fillId="0" borderId="2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41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top"/>
    </xf>
    <xf numFmtId="0" fontId="2" fillId="0" borderId="0" xfId="0" applyFont="1" applyFill="1" applyAlignment="1">
      <alignment horizontal="centerContinuous" vertical="center"/>
    </xf>
    <xf numFmtId="164" fontId="2" fillId="0" borderId="0" xfId="1" applyNumberFormat="1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164" fontId="2" fillId="0" borderId="0" xfId="1" quotePrefix="1" applyNumberFormat="1" applyFont="1" applyFill="1" applyAlignment="1">
      <alignment horizontal="centerContinuous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9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164" fontId="5" fillId="0" borderId="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4" xfId="5" xr:uid="{00000000-0005-0000-0000-000001000000}"/>
    <cellStyle name="Normal" xfId="0" builtinId="0"/>
    <cellStyle name="Normal 17" xfId="2" xr:uid="{00000000-0005-0000-0000-000003000000}"/>
    <cellStyle name="Normal 23" xfId="3" xr:uid="{00000000-0005-0000-0000-000004000000}"/>
    <cellStyle name="Normal_BS&amp;PLT Q1'2006" xfId="4" xr:uid="{00000000-0005-0000-0000-00000500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A1:K125"/>
  <sheetViews>
    <sheetView showGridLines="0" tabSelected="1" view="pageBreakPreview" topLeftCell="A58" zoomScale="85" zoomScaleNormal="120" zoomScaleSheetLayoutView="85" workbookViewId="0">
      <selection activeCell="A67" sqref="A67"/>
    </sheetView>
  </sheetViews>
  <sheetFormatPr defaultColWidth="10.7109375" defaultRowHeight="24" customHeight="1"/>
  <cols>
    <col min="1" max="1" width="45.85546875" style="45" customWidth="1"/>
    <col min="2" max="2" width="1.7109375" style="44" customWidth="1"/>
    <col min="3" max="3" width="8.7109375" style="45" customWidth="1"/>
    <col min="4" max="4" width="1.7109375" style="44" customWidth="1"/>
    <col min="5" max="5" width="14" style="44" customWidth="1"/>
    <col min="6" max="6" width="1.7109375" style="44" customWidth="1"/>
    <col min="7" max="7" width="13.7109375" style="44" customWidth="1"/>
    <col min="8" max="8" width="1.7109375" style="44" customWidth="1"/>
    <col min="9" max="9" width="12.7109375" style="44" customWidth="1"/>
    <col min="10" max="10" width="1.7109375" style="44" customWidth="1"/>
    <col min="11" max="11" width="13.7109375" style="40" bestFit="1" customWidth="1"/>
    <col min="12" max="12" width="2.42578125" style="44" customWidth="1"/>
    <col min="13" max="16384" width="10.7109375" style="44"/>
  </cols>
  <sheetData>
    <row r="1" spans="1:11" s="39" customFormat="1" ht="23.25">
      <c r="A1" s="1" t="s">
        <v>105</v>
      </c>
      <c r="B1" s="36"/>
      <c r="C1" s="37"/>
      <c r="D1" s="38"/>
      <c r="E1" s="38"/>
      <c r="F1" s="38"/>
      <c r="H1" s="38"/>
      <c r="I1" s="38"/>
      <c r="J1" s="38"/>
      <c r="K1" s="40"/>
    </row>
    <row r="2" spans="1:11" s="39" customFormat="1" ht="23.25">
      <c r="A2" s="41" t="s">
        <v>0</v>
      </c>
      <c r="B2" s="36"/>
      <c r="C2" s="37"/>
      <c r="D2" s="38"/>
      <c r="E2" s="38"/>
      <c r="F2" s="38"/>
      <c r="H2" s="38"/>
      <c r="I2" s="36"/>
      <c r="J2" s="38"/>
      <c r="K2" s="42"/>
    </row>
    <row r="3" spans="1:11" s="43" customFormat="1" ht="22.5" customHeight="1">
      <c r="A3" s="192" t="s">
        <v>200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23.25">
      <c r="A4" s="37"/>
      <c r="B4" s="38"/>
      <c r="C4" s="37"/>
      <c r="D4" s="38"/>
      <c r="E4" s="38"/>
      <c r="F4" s="38"/>
      <c r="G4" s="38"/>
      <c r="H4" s="38"/>
      <c r="I4" s="38"/>
      <c r="J4" s="38"/>
      <c r="K4" s="35" t="s">
        <v>153</v>
      </c>
    </row>
    <row r="5" spans="1:11" ht="23.25">
      <c r="E5" s="189" t="s">
        <v>1</v>
      </c>
      <c r="F5" s="189"/>
      <c r="G5" s="189"/>
      <c r="H5" s="46"/>
      <c r="I5" s="190" t="s">
        <v>2</v>
      </c>
      <c r="J5" s="190"/>
      <c r="K5" s="190"/>
    </row>
    <row r="6" spans="1:11" ht="23.25">
      <c r="C6" s="44"/>
      <c r="D6" s="47"/>
      <c r="E6" s="48" t="s">
        <v>152</v>
      </c>
      <c r="F6" s="49"/>
      <c r="G6" s="48" t="s">
        <v>129</v>
      </c>
      <c r="H6" s="50"/>
      <c r="I6" s="48" t="s">
        <v>152</v>
      </c>
      <c r="J6" s="49"/>
      <c r="K6" s="48" t="s">
        <v>129</v>
      </c>
    </row>
    <row r="7" spans="1:11" ht="23.25">
      <c r="C7" s="51" t="s">
        <v>3</v>
      </c>
      <c r="D7" s="47"/>
      <c r="E7" s="52" t="s">
        <v>199</v>
      </c>
      <c r="F7" s="49"/>
      <c r="G7" s="52" t="s">
        <v>167</v>
      </c>
      <c r="H7" s="50"/>
      <c r="I7" s="52" t="s">
        <v>199</v>
      </c>
      <c r="J7" s="49"/>
      <c r="K7" s="52" t="s">
        <v>167</v>
      </c>
    </row>
    <row r="8" spans="1:11" ht="23.25">
      <c r="C8" s="53"/>
      <c r="D8" s="47"/>
      <c r="E8" s="54" t="s">
        <v>155</v>
      </c>
      <c r="F8" s="49"/>
      <c r="G8" s="54" t="s">
        <v>157</v>
      </c>
      <c r="H8" s="50"/>
      <c r="I8" s="54" t="s">
        <v>155</v>
      </c>
      <c r="J8" s="49"/>
      <c r="K8" s="54" t="s">
        <v>157</v>
      </c>
    </row>
    <row r="9" spans="1:11" ht="23.25">
      <c r="C9" s="53"/>
      <c r="D9" s="47"/>
      <c r="E9" s="54" t="s">
        <v>156</v>
      </c>
      <c r="F9" s="49"/>
      <c r="G9" s="54"/>
      <c r="H9" s="50"/>
      <c r="I9" s="54" t="s">
        <v>156</v>
      </c>
      <c r="J9" s="49"/>
      <c r="K9" s="54"/>
    </row>
    <row r="10" spans="1:11" s="11" customFormat="1" ht="23.25">
      <c r="A10" s="127" t="s">
        <v>4</v>
      </c>
      <c r="C10" s="128"/>
      <c r="K10" s="5"/>
    </row>
    <row r="11" spans="1:11" s="11" customFormat="1" ht="23.25">
      <c r="A11" s="127" t="s">
        <v>5</v>
      </c>
      <c r="C11" s="129"/>
      <c r="K11" s="5"/>
    </row>
    <row r="12" spans="1:11" s="11" customFormat="1" ht="23.25">
      <c r="A12" s="128" t="s">
        <v>6</v>
      </c>
      <c r="C12" s="129">
        <v>3</v>
      </c>
      <c r="E12" s="130">
        <v>1520696</v>
      </c>
      <c r="F12" s="26"/>
      <c r="G12" s="130">
        <v>2181117</v>
      </c>
      <c r="H12" s="70"/>
      <c r="I12" s="26">
        <v>924820</v>
      </c>
      <c r="J12" s="26"/>
      <c r="K12" s="26">
        <v>1694254</v>
      </c>
    </row>
    <row r="13" spans="1:11" s="11" customFormat="1" ht="23.25">
      <c r="A13" s="128" t="s">
        <v>84</v>
      </c>
      <c r="C13" s="129" t="s">
        <v>218</v>
      </c>
      <c r="D13" s="131"/>
      <c r="E13" s="130">
        <v>295659</v>
      </c>
      <c r="F13" s="26"/>
      <c r="G13" s="130">
        <v>400707</v>
      </c>
      <c r="H13" s="132"/>
      <c r="I13" s="26">
        <v>85060</v>
      </c>
      <c r="J13" s="26"/>
      <c r="K13" s="26">
        <v>144019</v>
      </c>
    </row>
    <row r="14" spans="1:11" s="11" customFormat="1" ht="23.25">
      <c r="A14" s="133" t="s">
        <v>88</v>
      </c>
      <c r="B14" s="22"/>
      <c r="C14" s="129"/>
      <c r="E14" s="130">
        <v>455355</v>
      </c>
      <c r="F14" s="26"/>
      <c r="G14" s="130">
        <v>476618</v>
      </c>
      <c r="H14" s="70"/>
      <c r="I14" s="26">
        <v>365250</v>
      </c>
      <c r="J14" s="26"/>
      <c r="K14" s="26">
        <v>378585</v>
      </c>
    </row>
    <row r="15" spans="1:11" s="11" customFormat="1" ht="23.25">
      <c r="A15" s="128" t="s">
        <v>121</v>
      </c>
      <c r="C15" s="129"/>
      <c r="D15" s="131"/>
      <c r="E15" s="130">
        <v>76848</v>
      </c>
      <c r="F15" s="26"/>
      <c r="G15" s="130">
        <v>95734</v>
      </c>
      <c r="H15" s="132"/>
      <c r="I15" s="26">
        <v>64648</v>
      </c>
      <c r="J15" s="26"/>
      <c r="K15" s="26">
        <v>78458</v>
      </c>
    </row>
    <row r="16" spans="1:11" s="11" customFormat="1" ht="23.25">
      <c r="A16" s="128" t="s">
        <v>128</v>
      </c>
      <c r="B16" s="22"/>
      <c r="C16" s="129"/>
      <c r="E16" s="26">
        <v>0</v>
      </c>
      <c r="F16" s="26"/>
      <c r="G16" s="130">
        <v>15558</v>
      </c>
      <c r="H16" s="70"/>
      <c r="I16" s="26">
        <v>0</v>
      </c>
      <c r="J16" s="26"/>
      <c r="K16" s="26">
        <v>15558</v>
      </c>
    </row>
    <row r="17" spans="1:11" s="11" customFormat="1" ht="23.25">
      <c r="A17" s="128" t="s">
        <v>7</v>
      </c>
      <c r="C17" s="129"/>
      <c r="E17" s="130">
        <v>85863</v>
      </c>
      <c r="F17" s="26"/>
      <c r="G17" s="130">
        <v>87051</v>
      </c>
      <c r="H17" s="70"/>
      <c r="I17" s="26">
        <v>36779</v>
      </c>
      <c r="J17" s="26"/>
      <c r="K17" s="26">
        <v>38592</v>
      </c>
    </row>
    <row r="18" spans="1:11" s="11" customFormat="1" ht="23.25">
      <c r="A18" s="127" t="s">
        <v>8</v>
      </c>
      <c r="C18" s="129"/>
      <c r="E18" s="134">
        <f>SUM(E12:F17)</f>
        <v>2434421</v>
      </c>
      <c r="F18" s="70"/>
      <c r="G18" s="134">
        <f>SUM(G12:H17)</f>
        <v>3256785</v>
      </c>
      <c r="H18" s="70"/>
      <c r="I18" s="135">
        <f>SUM(I12:I17)</f>
        <v>1476557</v>
      </c>
      <c r="J18" s="70"/>
      <c r="K18" s="135">
        <f>SUM(K12:K17)</f>
        <v>2349466</v>
      </c>
    </row>
    <row r="19" spans="1:11" s="11" customFormat="1" ht="23.25">
      <c r="A19" s="127" t="s">
        <v>9</v>
      </c>
      <c r="C19" s="129"/>
      <c r="E19" s="70"/>
      <c r="F19" s="70"/>
      <c r="G19" s="70"/>
      <c r="H19" s="70"/>
      <c r="I19" s="70"/>
      <c r="J19" s="70"/>
      <c r="K19" s="70"/>
    </row>
    <row r="20" spans="1:11" s="11" customFormat="1" ht="23.25">
      <c r="A20" s="128" t="s">
        <v>170</v>
      </c>
      <c r="C20" s="129">
        <v>5</v>
      </c>
      <c r="E20" s="26">
        <v>24435481</v>
      </c>
      <c r="F20" s="70"/>
      <c r="G20" s="26">
        <v>23424119</v>
      </c>
      <c r="H20" s="70"/>
      <c r="I20" s="26">
        <v>20027981</v>
      </c>
      <c r="J20" s="70"/>
      <c r="K20" s="26">
        <v>19177059</v>
      </c>
    </row>
    <row r="21" spans="1:11" s="11" customFormat="1" ht="23.25">
      <c r="A21" s="128" t="s">
        <v>137</v>
      </c>
      <c r="C21" s="129">
        <v>6</v>
      </c>
      <c r="E21" s="26">
        <v>0</v>
      </c>
      <c r="F21" s="70"/>
      <c r="G21" s="26">
        <v>0</v>
      </c>
      <c r="H21" s="70"/>
      <c r="I21" s="26">
        <v>4462623</v>
      </c>
      <c r="J21" s="70"/>
      <c r="K21" s="26">
        <v>4336046</v>
      </c>
    </row>
    <row r="22" spans="1:11" s="11" customFormat="1" ht="23.25">
      <c r="A22" s="128" t="s">
        <v>10</v>
      </c>
      <c r="C22" s="129">
        <v>7</v>
      </c>
      <c r="E22" s="26">
        <v>4953294</v>
      </c>
      <c r="F22" s="70"/>
      <c r="G22" s="26">
        <v>4881216</v>
      </c>
      <c r="H22" s="70"/>
      <c r="I22" s="26">
        <v>5651409</v>
      </c>
      <c r="J22" s="70"/>
      <c r="K22" s="26">
        <v>5651409</v>
      </c>
    </row>
    <row r="23" spans="1:11" s="11" customFormat="1" ht="23.25">
      <c r="A23" s="136" t="s">
        <v>179</v>
      </c>
      <c r="C23" s="129"/>
      <c r="E23" s="26"/>
      <c r="F23" s="70"/>
      <c r="G23" s="26"/>
      <c r="H23" s="70"/>
      <c r="I23" s="26"/>
      <c r="J23" s="70"/>
      <c r="K23" s="26"/>
    </row>
    <row r="24" spans="1:11" s="11" customFormat="1" ht="23.25">
      <c r="A24" s="136" t="s">
        <v>180</v>
      </c>
      <c r="C24" s="129">
        <v>2</v>
      </c>
      <c r="E24" s="26">
        <v>0</v>
      </c>
      <c r="F24" s="70"/>
      <c r="G24" s="26">
        <v>0</v>
      </c>
      <c r="H24" s="70"/>
      <c r="I24" s="26">
        <v>106377</v>
      </c>
      <c r="J24" s="70"/>
      <c r="K24" s="26">
        <v>105329</v>
      </c>
    </row>
    <row r="25" spans="1:11" s="11" customFormat="1" ht="23.25">
      <c r="A25" s="136" t="s">
        <v>89</v>
      </c>
      <c r="B25" s="22"/>
      <c r="C25" s="129">
        <v>8</v>
      </c>
      <c r="E25" s="26">
        <v>233359</v>
      </c>
      <c r="F25" s="70"/>
      <c r="G25" s="26">
        <v>238345</v>
      </c>
      <c r="H25" s="70"/>
      <c r="I25" s="26">
        <v>481637</v>
      </c>
      <c r="J25" s="70"/>
      <c r="K25" s="26">
        <v>487879</v>
      </c>
    </row>
    <row r="26" spans="1:11" s="11" customFormat="1" ht="23.25">
      <c r="A26" s="133" t="s">
        <v>90</v>
      </c>
      <c r="B26" s="22"/>
      <c r="C26" s="129">
        <v>9</v>
      </c>
      <c r="E26" s="26">
        <v>9573168</v>
      </c>
      <c r="F26" s="70"/>
      <c r="G26" s="26">
        <v>9776846</v>
      </c>
      <c r="H26" s="70"/>
      <c r="I26" s="26">
        <v>7627529</v>
      </c>
      <c r="J26" s="70"/>
      <c r="K26" s="26">
        <v>7769936</v>
      </c>
    </row>
    <row r="27" spans="1:11" s="11" customFormat="1" ht="23.25">
      <c r="A27" s="133" t="s">
        <v>171</v>
      </c>
      <c r="B27" s="22"/>
      <c r="C27" s="129">
        <v>10</v>
      </c>
      <c r="E27" s="26">
        <v>7355452</v>
      </c>
      <c r="F27" s="70"/>
      <c r="G27" s="26">
        <v>7762521</v>
      </c>
      <c r="H27" s="70"/>
      <c r="I27" s="26">
        <v>6863495</v>
      </c>
      <c r="J27" s="70"/>
      <c r="K27" s="26">
        <v>7199302</v>
      </c>
    </row>
    <row r="28" spans="1:11" s="11" customFormat="1" ht="23.25">
      <c r="A28" s="136" t="s">
        <v>101</v>
      </c>
      <c r="B28" s="22"/>
      <c r="C28" s="129">
        <v>11</v>
      </c>
      <c r="E28" s="26">
        <v>457825</v>
      </c>
      <c r="F28" s="70"/>
      <c r="G28" s="26">
        <v>482761</v>
      </c>
      <c r="H28" s="70"/>
      <c r="I28" s="26">
        <v>184084</v>
      </c>
      <c r="J28" s="70"/>
      <c r="K28" s="26">
        <v>196940</v>
      </c>
    </row>
    <row r="29" spans="1:11" s="11" customFormat="1" ht="23.25">
      <c r="A29" s="136" t="s">
        <v>120</v>
      </c>
      <c r="B29" s="22"/>
      <c r="C29" s="129"/>
      <c r="E29" s="26">
        <v>64467</v>
      </c>
      <c r="F29" s="70"/>
      <c r="G29" s="26">
        <v>33375</v>
      </c>
      <c r="H29" s="70"/>
      <c r="I29" s="26">
        <v>0</v>
      </c>
      <c r="J29" s="70"/>
      <c r="K29" s="26">
        <v>0</v>
      </c>
    </row>
    <row r="30" spans="1:11" s="11" customFormat="1" ht="23.25">
      <c r="A30" s="136" t="s">
        <v>130</v>
      </c>
      <c r="B30" s="22"/>
      <c r="C30" s="129">
        <v>2</v>
      </c>
      <c r="E30" s="26">
        <v>514635</v>
      </c>
      <c r="F30" s="70"/>
      <c r="G30" s="26">
        <v>529010</v>
      </c>
      <c r="H30" s="70"/>
      <c r="I30" s="26">
        <v>505513</v>
      </c>
      <c r="J30" s="70"/>
      <c r="K30" s="26">
        <v>517142</v>
      </c>
    </row>
    <row r="31" spans="1:11" s="11" customFormat="1" ht="23.25">
      <c r="A31" s="128" t="s">
        <v>11</v>
      </c>
      <c r="C31" s="129"/>
      <c r="E31" s="137">
        <v>230629</v>
      </c>
      <c r="F31" s="70"/>
      <c r="G31" s="137">
        <v>216598</v>
      </c>
      <c r="H31" s="70"/>
      <c r="I31" s="137">
        <v>177035</v>
      </c>
      <c r="J31" s="70"/>
      <c r="K31" s="137">
        <v>171830</v>
      </c>
    </row>
    <row r="32" spans="1:11" s="11" customFormat="1" ht="23.25">
      <c r="A32" s="127" t="s">
        <v>12</v>
      </c>
      <c r="C32" s="129"/>
      <c r="E32" s="21">
        <f>SUM(E20:E31)</f>
        <v>47818310</v>
      </c>
      <c r="F32" s="70"/>
      <c r="G32" s="21">
        <f>SUM(G20:G31)</f>
        <v>47344791</v>
      </c>
      <c r="H32" s="70"/>
      <c r="I32" s="21">
        <f>SUM(I20:I31)</f>
        <v>46087683</v>
      </c>
      <c r="J32" s="70"/>
      <c r="K32" s="21">
        <f>SUM(K20:K31)</f>
        <v>45612872</v>
      </c>
    </row>
    <row r="33" spans="1:11" s="11" customFormat="1" thickBot="1">
      <c r="A33" s="127" t="s">
        <v>13</v>
      </c>
      <c r="C33" s="128"/>
      <c r="E33" s="29">
        <f>E18+E32</f>
        <v>50252731</v>
      </c>
      <c r="F33" s="70"/>
      <c r="G33" s="29">
        <f>G18+G32</f>
        <v>50601576</v>
      </c>
      <c r="H33" s="70"/>
      <c r="I33" s="29">
        <f>I18+I32</f>
        <v>47564240</v>
      </c>
      <c r="J33" s="70"/>
      <c r="K33" s="29">
        <f>K18+K32</f>
        <v>47962338</v>
      </c>
    </row>
    <row r="34" spans="1:11" thickTop="1"/>
    <row r="35" spans="1:11" ht="23.25">
      <c r="A35" s="45" t="s">
        <v>169</v>
      </c>
    </row>
    <row r="36" spans="1:11" s="39" customFormat="1" ht="23.25">
      <c r="A36" s="1" t="s">
        <v>105</v>
      </c>
      <c r="B36" s="36"/>
      <c r="C36" s="37"/>
      <c r="D36" s="38"/>
      <c r="E36" s="38"/>
      <c r="F36" s="38"/>
      <c r="G36" s="38"/>
      <c r="H36" s="38"/>
      <c r="I36" s="38"/>
      <c r="J36" s="38"/>
      <c r="K36" s="40"/>
    </row>
    <row r="37" spans="1:11" s="39" customFormat="1" ht="23.25">
      <c r="A37" s="56" t="s">
        <v>14</v>
      </c>
      <c r="B37" s="36"/>
      <c r="C37" s="37"/>
      <c r="D37" s="38"/>
      <c r="E37" s="38"/>
      <c r="F37" s="38"/>
      <c r="G37" s="38"/>
      <c r="H37" s="38"/>
      <c r="I37" s="36"/>
      <c r="J37" s="38"/>
      <c r="K37" s="42"/>
    </row>
    <row r="38" spans="1:11" s="43" customFormat="1" ht="22.5" customHeight="1">
      <c r="A38" s="192" t="s">
        <v>200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</row>
    <row r="39" spans="1:11" ht="23.25">
      <c r="A39" s="37"/>
      <c r="B39" s="38"/>
      <c r="C39" s="37"/>
      <c r="D39" s="38"/>
      <c r="E39" s="38"/>
      <c r="F39" s="38"/>
      <c r="G39" s="38"/>
      <c r="H39" s="38"/>
      <c r="I39" s="38"/>
      <c r="J39" s="38"/>
      <c r="K39" s="35" t="s">
        <v>153</v>
      </c>
    </row>
    <row r="40" spans="1:11" ht="23.25">
      <c r="E40" s="189" t="s">
        <v>1</v>
      </c>
      <c r="F40" s="189"/>
      <c r="G40" s="189"/>
      <c r="H40" s="46"/>
      <c r="I40" s="190" t="s">
        <v>2</v>
      </c>
      <c r="J40" s="190"/>
      <c r="K40" s="190"/>
    </row>
    <row r="41" spans="1:11" ht="23.25">
      <c r="C41" s="44"/>
      <c r="D41" s="47"/>
      <c r="E41" s="48" t="s">
        <v>152</v>
      </c>
      <c r="F41" s="49"/>
      <c r="G41" s="48" t="s">
        <v>129</v>
      </c>
      <c r="H41" s="50"/>
      <c r="I41" s="48" t="s">
        <v>152</v>
      </c>
      <c r="J41" s="49"/>
      <c r="K41" s="48" t="s">
        <v>129</v>
      </c>
    </row>
    <row r="42" spans="1:11" ht="23.25">
      <c r="C42" s="51" t="s">
        <v>3</v>
      </c>
      <c r="D42" s="47"/>
      <c r="E42" s="52" t="s">
        <v>199</v>
      </c>
      <c r="F42" s="49"/>
      <c r="G42" s="52" t="s">
        <v>167</v>
      </c>
      <c r="H42" s="50"/>
      <c r="I42" s="52" t="s">
        <v>199</v>
      </c>
      <c r="J42" s="49"/>
      <c r="K42" s="52" t="s">
        <v>167</v>
      </c>
    </row>
    <row r="43" spans="1:11" ht="23.25">
      <c r="C43" s="53"/>
      <c r="D43" s="47"/>
      <c r="E43" s="54" t="s">
        <v>155</v>
      </c>
      <c r="F43" s="49"/>
      <c r="G43" s="54" t="s">
        <v>157</v>
      </c>
      <c r="H43" s="50"/>
      <c r="I43" s="54" t="s">
        <v>155</v>
      </c>
      <c r="J43" s="49"/>
      <c r="K43" s="54" t="s">
        <v>157</v>
      </c>
    </row>
    <row r="44" spans="1:11" ht="23.25">
      <c r="C44" s="53"/>
      <c r="D44" s="47"/>
      <c r="E44" s="54" t="s">
        <v>156</v>
      </c>
      <c r="F44" s="49"/>
      <c r="G44" s="54"/>
      <c r="H44" s="50"/>
      <c r="I44" s="54" t="s">
        <v>156</v>
      </c>
      <c r="J44" s="49"/>
      <c r="K44" s="54"/>
    </row>
    <row r="45" spans="1:11" s="11" customFormat="1" ht="23.25">
      <c r="A45" s="127" t="s">
        <v>15</v>
      </c>
      <c r="C45" s="128"/>
      <c r="K45" s="5"/>
    </row>
    <row r="46" spans="1:11" s="11" customFormat="1" ht="23.25">
      <c r="A46" s="127" t="s">
        <v>16</v>
      </c>
      <c r="C46" s="128"/>
      <c r="K46" s="5"/>
    </row>
    <row r="47" spans="1:11" s="11" customFormat="1" ht="23.25">
      <c r="A47" s="133" t="s">
        <v>125</v>
      </c>
      <c r="C47" s="129">
        <v>12</v>
      </c>
      <c r="E47" s="11">
        <v>1455000</v>
      </c>
      <c r="G47" s="11">
        <v>1105000</v>
      </c>
      <c r="I47" s="26">
        <v>1020000</v>
      </c>
      <c r="K47" s="26">
        <v>670000</v>
      </c>
    </row>
    <row r="48" spans="1:11" s="11" customFormat="1" ht="23.25">
      <c r="A48" s="133" t="s">
        <v>85</v>
      </c>
      <c r="B48" s="22"/>
      <c r="C48" s="129" t="s">
        <v>219</v>
      </c>
      <c r="E48" s="26">
        <v>827179</v>
      </c>
      <c r="F48" s="21"/>
      <c r="G48" s="26">
        <v>1119048</v>
      </c>
      <c r="H48" s="21"/>
      <c r="I48" s="26">
        <v>639946</v>
      </c>
      <c r="J48" s="21"/>
      <c r="K48" s="26">
        <v>933796</v>
      </c>
    </row>
    <row r="49" spans="1:11" s="11" customFormat="1" ht="23.25">
      <c r="A49" s="133" t="s">
        <v>181</v>
      </c>
      <c r="B49" s="22"/>
      <c r="C49" s="129"/>
      <c r="E49" s="26">
        <v>2599</v>
      </c>
      <c r="F49" s="21"/>
      <c r="G49" s="26">
        <v>2601</v>
      </c>
      <c r="H49" s="21"/>
      <c r="I49" s="26">
        <v>2599</v>
      </c>
      <c r="J49" s="21"/>
      <c r="K49" s="26">
        <v>2601</v>
      </c>
    </row>
    <row r="50" spans="1:11" s="11" customFormat="1" ht="23.25">
      <c r="A50" s="136" t="s">
        <v>248</v>
      </c>
      <c r="B50" s="22"/>
      <c r="C50" s="129"/>
      <c r="E50" s="26"/>
      <c r="F50" s="21"/>
      <c r="G50" s="26"/>
      <c r="H50" s="21"/>
      <c r="I50" s="26"/>
      <c r="J50" s="21"/>
      <c r="K50" s="26"/>
    </row>
    <row r="51" spans="1:11" s="11" customFormat="1" ht="23.25">
      <c r="A51" s="136" t="s">
        <v>17</v>
      </c>
      <c r="B51" s="22"/>
      <c r="C51" s="129">
        <v>14</v>
      </c>
      <c r="E51" s="26">
        <v>451326</v>
      </c>
      <c r="F51" s="21"/>
      <c r="G51" s="26">
        <v>916856</v>
      </c>
      <c r="H51" s="21"/>
      <c r="I51" s="26">
        <v>146162</v>
      </c>
      <c r="J51" s="21"/>
      <c r="K51" s="26">
        <v>108619</v>
      </c>
    </row>
    <row r="52" spans="1:11" s="11" customFormat="1" ht="23.25">
      <c r="A52" s="136" t="s">
        <v>201</v>
      </c>
      <c r="B52" s="22"/>
      <c r="C52" s="129"/>
      <c r="E52" s="26"/>
      <c r="F52" s="21"/>
      <c r="G52" s="26"/>
      <c r="H52" s="21"/>
      <c r="I52" s="26"/>
      <c r="J52" s="21"/>
      <c r="K52" s="26"/>
    </row>
    <row r="53" spans="1:11" s="11" customFormat="1" ht="23.25">
      <c r="A53" s="136" t="s">
        <v>92</v>
      </c>
      <c r="B53" s="22"/>
      <c r="C53" s="129">
        <v>2</v>
      </c>
      <c r="E53" s="26">
        <v>1000000</v>
      </c>
      <c r="F53" s="21"/>
      <c r="G53" s="26">
        <v>0</v>
      </c>
      <c r="H53" s="21"/>
      <c r="I53" s="26">
        <v>1000000</v>
      </c>
      <c r="J53" s="21"/>
      <c r="K53" s="26">
        <v>0</v>
      </c>
    </row>
    <row r="54" spans="1:11" s="11" customFormat="1" ht="23.25">
      <c r="A54" s="136" t="s">
        <v>186</v>
      </c>
      <c r="B54" s="22"/>
      <c r="C54" s="129"/>
    </row>
    <row r="55" spans="1:11" s="11" customFormat="1" ht="23.25">
      <c r="A55" s="136" t="s">
        <v>17</v>
      </c>
      <c r="B55" s="22"/>
      <c r="C55" s="129">
        <v>15</v>
      </c>
      <c r="E55" s="26">
        <v>2072764</v>
      </c>
      <c r="F55" s="21"/>
      <c r="G55" s="26">
        <v>4240686</v>
      </c>
      <c r="H55" s="21"/>
      <c r="I55" s="26">
        <v>1976621</v>
      </c>
      <c r="J55" s="21"/>
      <c r="K55" s="26">
        <v>4119659</v>
      </c>
    </row>
    <row r="56" spans="1:11" s="11" customFormat="1" ht="23.25">
      <c r="A56" s="136" t="s">
        <v>18</v>
      </c>
      <c r="B56" s="22"/>
      <c r="C56" s="129"/>
      <c r="E56" s="26">
        <v>66</v>
      </c>
      <c r="F56" s="21"/>
      <c r="G56" s="26">
        <v>0</v>
      </c>
      <c r="H56" s="21"/>
      <c r="I56" s="26">
        <v>0</v>
      </c>
      <c r="J56" s="21"/>
      <c r="K56" s="26">
        <v>0</v>
      </c>
    </row>
    <row r="57" spans="1:11" s="11" customFormat="1" ht="23.25">
      <c r="A57" s="75" t="s">
        <v>182</v>
      </c>
      <c r="B57" s="22"/>
      <c r="C57" s="129"/>
      <c r="E57" s="26"/>
      <c r="F57" s="21"/>
      <c r="G57" s="26"/>
      <c r="H57" s="21"/>
      <c r="J57" s="21"/>
    </row>
    <row r="58" spans="1:11" s="11" customFormat="1" ht="23.25">
      <c r="A58" s="75" t="s">
        <v>92</v>
      </c>
      <c r="B58" s="22"/>
      <c r="C58" s="129">
        <v>16</v>
      </c>
      <c r="E58" s="11">
        <v>47500</v>
      </c>
      <c r="F58" s="21"/>
      <c r="G58" s="11">
        <v>47500</v>
      </c>
      <c r="H58" s="21"/>
      <c r="I58" s="11">
        <v>47500</v>
      </c>
      <c r="J58" s="21"/>
      <c r="K58" s="11">
        <v>47500</v>
      </c>
    </row>
    <row r="59" spans="1:11" s="11" customFormat="1" ht="23.25">
      <c r="A59" s="136" t="s">
        <v>91</v>
      </c>
      <c r="B59" s="22"/>
      <c r="C59" s="129"/>
      <c r="E59" s="26">
        <v>427981</v>
      </c>
      <c r="F59" s="21"/>
      <c r="G59" s="26">
        <v>571602</v>
      </c>
      <c r="H59" s="21"/>
      <c r="I59" s="26">
        <v>426484</v>
      </c>
      <c r="J59" s="21"/>
      <c r="K59" s="26">
        <v>570287</v>
      </c>
    </row>
    <row r="60" spans="1:11" s="11" customFormat="1" ht="23.25">
      <c r="A60" s="136" t="s">
        <v>172</v>
      </c>
      <c r="B60" s="22"/>
      <c r="C60" s="129">
        <v>17</v>
      </c>
      <c r="E60" s="26">
        <v>837496</v>
      </c>
      <c r="F60" s="21"/>
      <c r="G60" s="26">
        <v>1089047</v>
      </c>
      <c r="H60" s="21"/>
      <c r="I60" s="26">
        <v>837496</v>
      </c>
      <c r="J60" s="21"/>
      <c r="K60" s="26">
        <v>1089047</v>
      </c>
    </row>
    <row r="61" spans="1:11" s="11" customFormat="1" ht="23.25">
      <c r="A61" s="128" t="s">
        <v>19</v>
      </c>
      <c r="C61" s="129" t="s">
        <v>251</v>
      </c>
      <c r="E61" s="21">
        <v>1531141</v>
      </c>
      <c r="F61" s="21"/>
      <c r="G61" s="21">
        <v>1585090</v>
      </c>
      <c r="H61" s="21"/>
      <c r="I61" s="26">
        <v>1359794</v>
      </c>
      <c r="J61" s="21"/>
      <c r="K61" s="26">
        <v>1422109</v>
      </c>
    </row>
    <row r="62" spans="1:11" s="11" customFormat="1" ht="23.25">
      <c r="A62" s="127" t="s">
        <v>20</v>
      </c>
      <c r="C62" s="129"/>
      <c r="E62" s="30">
        <f>SUM(E47:E61)</f>
        <v>8653052</v>
      </c>
      <c r="F62" s="21"/>
      <c r="G62" s="30">
        <f>SUM(G47:G61)</f>
        <v>10677430</v>
      </c>
      <c r="H62" s="21"/>
      <c r="I62" s="30">
        <f>SUM(I47:I61)</f>
        <v>7456602</v>
      </c>
      <c r="J62" s="21"/>
      <c r="K62" s="30">
        <f>SUM(K47:K61)</f>
        <v>8963618</v>
      </c>
    </row>
    <row r="63" spans="1:11" s="11" customFormat="1" ht="23.25">
      <c r="A63" s="127" t="s">
        <v>21</v>
      </c>
      <c r="C63" s="129"/>
      <c r="E63" s="21"/>
      <c r="F63" s="21"/>
      <c r="G63" s="21"/>
      <c r="H63" s="26"/>
      <c r="I63" s="26"/>
      <c r="J63" s="26"/>
      <c r="K63" s="26"/>
    </row>
    <row r="64" spans="1:11" s="11" customFormat="1" ht="23.25">
      <c r="A64" s="128" t="s">
        <v>22</v>
      </c>
    </row>
    <row r="65" spans="1:11" s="11" customFormat="1" ht="23.25">
      <c r="A65" s="128" t="s">
        <v>23</v>
      </c>
      <c r="C65" s="129">
        <v>14</v>
      </c>
      <c r="E65" s="21">
        <v>2607022</v>
      </c>
      <c r="F65" s="21"/>
      <c r="G65" s="21">
        <v>2046396</v>
      </c>
      <c r="H65" s="21"/>
      <c r="I65" s="21">
        <v>1677045</v>
      </c>
      <c r="J65" s="21"/>
      <c r="K65" s="21">
        <v>1669327</v>
      </c>
    </row>
    <row r="66" spans="1:11" s="11" customFormat="1" ht="23.25">
      <c r="A66" s="128" t="s">
        <v>257</v>
      </c>
      <c r="C66" s="129">
        <v>2</v>
      </c>
      <c r="E66" s="21">
        <v>0</v>
      </c>
      <c r="F66" s="21"/>
      <c r="G66" s="21">
        <v>1000000</v>
      </c>
      <c r="H66" s="21"/>
      <c r="I66" s="21">
        <v>0</v>
      </c>
      <c r="J66" s="21"/>
      <c r="K66" s="21">
        <v>1000000</v>
      </c>
    </row>
    <row r="67" spans="1:11" s="11" customFormat="1" ht="23.25">
      <c r="A67" s="128" t="s">
        <v>173</v>
      </c>
      <c r="C67" s="129"/>
    </row>
    <row r="68" spans="1:11" s="11" customFormat="1" ht="23.25">
      <c r="A68" s="128" t="s">
        <v>23</v>
      </c>
      <c r="C68" s="129">
        <v>15</v>
      </c>
      <c r="E68" s="21">
        <v>4302998</v>
      </c>
      <c r="F68" s="21"/>
      <c r="G68" s="21">
        <v>2359178</v>
      </c>
      <c r="H68" s="21"/>
      <c r="I68" s="21">
        <v>3836950</v>
      </c>
      <c r="J68" s="21"/>
      <c r="K68" s="21">
        <v>1863258</v>
      </c>
    </row>
    <row r="69" spans="1:11" s="11" customFormat="1" ht="23.25">
      <c r="A69" s="75" t="s">
        <v>124</v>
      </c>
      <c r="C69" s="129"/>
    </row>
    <row r="70" spans="1:11" s="11" customFormat="1" ht="23.25">
      <c r="A70" s="75" t="s">
        <v>99</v>
      </c>
      <c r="C70" s="129">
        <v>16</v>
      </c>
      <c r="E70" s="21">
        <v>9722775</v>
      </c>
      <c r="F70" s="21"/>
      <c r="G70" s="21">
        <v>9622985</v>
      </c>
      <c r="H70" s="21"/>
      <c r="I70" s="21">
        <v>9722775</v>
      </c>
      <c r="J70" s="21"/>
      <c r="K70" s="21">
        <v>9622985</v>
      </c>
    </row>
    <row r="71" spans="1:11" s="11" customFormat="1" ht="23.25">
      <c r="A71" s="128" t="s">
        <v>24</v>
      </c>
      <c r="C71" s="129"/>
      <c r="E71" s="26">
        <v>819547</v>
      </c>
      <c r="F71" s="21"/>
      <c r="G71" s="26">
        <v>798461</v>
      </c>
      <c r="H71" s="21"/>
      <c r="I71" s="21">
        <v>686049</v>
      </c>
      <c r="J71" s="21"/>
      <c r="K71" s="21">
        <v>672077</v>
      </c>
    </row>
    <row r="72" spans="1:11" s="11" customFormat="1" ht="23.25">
      <c r="A72" s="138" t="s">
        <v>106</v>
      </c>
      <c r="C72" s="129"/>
      <c r="E72" s="26">
        <v>4088086</v>
      </c>
      <c r="F72" s="21"/>
      <c r="G72" s="26">
        <v>3955615</v>
      </c>
      <c r="H72" s="21"/>
      <c r="I72" s="26">
        <v>3402671</v>
      </c>
      <c r="J72" s="21"/>
      <c r="K72" s="26">
        <v>3302934</v>
      </c>
    </row>
    <row r="73" spans="1:11" s="11" customFormat="1" ht="23.25">
      <c r="A73" s="138" t="s">
        <v>183</v>
      </c>
      <c r="C73" s="129">
        <v>17</v>
      </c>
      <c r="E73" s="26">
        <v>338078</v>
      </c>
      <c r="F73" s="21"/>
      <c r="G73" s="26">
        <v>522286</v>
      </c>
      <c r="H73" s="21"/>
      <c r="I73" s="26">
        <v>327332</v>
      </c>
      <c r="J73" s="21"/>
      <c r="K73" s="26">
        <v>507466</v>
      </c>
    </row>
    <row r="74" spans="1:11" s="11" customFormat="1" ht="23.25">
      <c r="A74" s="138" t="s">
        <v>255</v>
      </c>
      <c r="C74" s="129"/>
      <c r="E74" s="26"/>
      <c r="F74" s="21"/>
      <c r="G74" s="26"/>
      <c r="H74" s="21"/>
      <c r="I74" s="26"/>
      <c r="J74" s="21"/>
      <c r="K74" s="26"/>
    </row>
    <row r="75" spans="1:11" s="11" customFormat="1" ht="23.25">
      <c r="A75" s="138" t="s">
        <v>256</v>
      </c>
      <c r="C75" s="129">
        <v>6</v>
      </c>
      <c r="E75" s="26">
        <v>0</v>
      </c>
      <c r="F75" s="21"/>
      <c r="G75" s="26">
        <v>0</v>
      </c>
      <c r="H75" s="21"/>
      <c r="I75" s="26">
        <v>54067</v>
      </c>
      <c r="J75" s="21"/>
      <c r="K75" s="26">
        <v>0</v>
      </c>
    </row>
    <row r="76" spans="1:11" s="11" customFormat="1" ht="23.25">
      <c r="A76" s="128" t="s">
        <v>25</v>
      </c>
      <c r="C76" s="129"/>
      <c r="E76" s="28">
        <v>12614</v>
      </c>
      <c r="F76" s="21"/>
      <c r="G76" s="28">
        <v>13632</v>
      </c>
      <c r="H76" s="21"/>
      <c r="I76" s="137">
        <v>0</v>
      </c>
      <c r="J76" s="21"/>
      <c r="K76" s="137">
        <v>0</v>
      </c>
    </row>
    <row r="77" spans="1:11" s="11" customFormat="1" ht="23.25">
      <c r="A77" s="127" t="s">
        <v>26</v>
      </c>
      <c r="C77" s="129"/>
      <c r="E77" s="21">
        <f>SUM(E65:E76)</f>
        <v>21891120</v>
      </c>
      <c r="F77" s="21"/>
      <c r="G77" s="21">
        <f>SUM(G65:G76)</f>
        <v>20318553</v>
      </c>
      <c r="H77" s="21"/>
      <c r="I77" s="21">
        <f>SUM(I65:I76)</f>
        <v>19706889</v>
      </c>
      <c r="J77" s="21"/>
      <c r="K77" s="21">
        <f>SUM(K65:K76)</f>
        <v>18638047</v>
      </c>
    </row>
    <row r="78" spans="1:11" s="11" customFormat="1" ht="23.25">
      <c r="A78" s="127" t="s">
        <v>27</v>
      </c>
      <c r="C78" s="128"/>
      <c r="E78" s="30">
        <f>E62+E77</f>
        <v>30544172</v>
      </c>
      <c r="F78" s="21"/>
      <c r="G78" s="30">
        <f>G62+G77</f>
        <v>30995983</v>
      </c>
      <c r="H78" s="21"/>
      <c r="I78" s="30">
        <f>I62+I77</f>
        <v>27163491</v>
      </c>
      <c r="J78" s="21"/>
      <c r="K78" s="30">
        <f>K62+K77</f>
        <v>27601665</v>
      </c>
    </row>
    <row r="79" spans="1:11" s="11" customFormat="1" ht="12" customHeight="1">
      <c r="A79" s="127"/>
      <c r="C79" s="128"/>
      <c r="E79" s="31"/>
      <c r="F79" s="21"/>
      <c r="G79" s="31"/>
      <c r="H79" s="21"/>
      <c r="I79" s="31"/>
      <c r="J79" s="21"/>
      <c r="K79" s="31"/>
    </row>
    <row r="80" spans="1:11" ht="23.25">
      <c r="A80" s="45" t="s">
        <v>169</v>
      </c>
      <c r="E80" s="57"/>
      <c r="F80" s="57"/>
      <c r="G80" s="57"/>
      <c r="I80" s="57"/>
      <c r="J80" s="57"/>
      <c r="K80" s="58"/>
    </row>
    <row r="81" spans="1:11" s="39" customFormat="1" ht="23.25">
      <c r="A81" s="1" t="s">
        <v>105</v>
      </c>
      <c r="B81" s="36"/>
      <c r="C81" s="37"/>
      <c r="D81" s="38"/>
      <c r="E81" s="38"/>
      <c r="F81" s="38"/>
      <c r="G81" s="38"/>
      <c r="H81" s="38"/>
      <c r="I81" s="38"/>
      <c r="J81" s="38"/>
      <c r="K81" s="40"/>
    </row>
    <row r="82" spans="1:11" s="39" customFormat="1" ht="23.25">
      <c r="A82" s="1" t="s">
        <v>14</v>
      </c>
      <c r="B82" s="36"/>
      <c r="C82" s="37"/>
      <c r="D82" s="38"/>
      <c r="E82" s="38"/>
      <c r="F82" s="38"/>
      <c r="G82" s="38"/>
      <c r="H82" s="38"/>
      <c r="I82" s="36"/>
      <c r="J82" s="38"/>
      <c r="K82" s="42"/>
    </row>
    <row r="83" spans="1:11" s="43" customFormat="1" ht="22.5" customHeight="1">
      <c r="A83" s="192" t="s">
        <v>200</v>
      </c>
      <c r="B83" s="192"/>
      <c r="C83" s="192"/>
      <c r="D83" s="192"/>
      <c r="E83" s="192"/>
      <c r="F83" s="192"/>
      <c r="G83" s="192"/>
      <c r="H83" s="192"/>
      <c r="I83" s="192"/>
      <c r="J83" s="192"/>
      <c r="K83" s="192"/>
    </row>
    <row r="84" spans="1:11" ht="23.25">
      <c r="A84" s="37"/>
      <c r="B84" s="38"/>
      <c r="C84" s="37"/>
      <c r="D84" s="38"/>
      <c r="E84" s="38"/>
      <c r="F84" s="38"/>
      <c r="G84" s="38"/>
      <c r="H84" s="38"/>
      <c r="I84" s="38"/>
      <c r="J84" s="38"/>
      <c r="K84" s="35" t="s">
        <v>153</v>
      </c>
    </row>
    <row r="85" spans="1:11" ht="23.25">
      <c r="E85" s="189" t="s">
        <v>1</v>
      </c>
      <c r="F85" s="189"/>
      <c r="G85" s="189"/>
      <c r="H85" s="46"/>
      <c r="I85" s="190" t="s">
        <v>2</v>
      </c>
      <c r="J85" s="190"/>
      <c r="K85" s="190"/>
    </row>
    <row r="86" spans="1:11" ht="23.25">
      <c r="C86" s="44"/>
      <c r="D86" s="47"/>
      <c r="E86" s="48" t="s">
        <v>152</v>
      </c>
      <c r="F86" s="49"/>
      <c r="G86" s="48" t="s">
        <v>129</v>
      </c>
      <c r="H86" s="50"/>
      <c r="I86" s="48" t="s">
        <v>152</v>
      </c>
      <c r="J86" s="49"/>
      <c r="K86" s="48" t="s">
        <v>129</v>
      </c>
    </row>
    <row r="87" spans="1:11" ht="23.25">
      <c r="C87" s="51" t="s">
        <v>3</v>
      </c>
      <c r="D87" s="47"/>
      <c r="E87" s="52" t="s">
        <v>199</v>
      </c>
      <c r="F87" s="49"/>
      <c r="G87" s="52" t="s">
        <v>167</v>
      </c>
      <c r="H87" s="50"/>
      <c r="I87" s="52" t="s">
        <v>199</v>
      </c>
      <c r="J87" s="49"/>
      <c r="K87" s="52" t="s">
        <v>167</v>
      </c>
    </row>
    <row r="88" spans="1:11" ht="23.25">
      <c r="C88" s="53"/>
      <c r="D88" s="47"/>
      <c r="E88" s="54" t="s">
        <v>155</v>
      </c>
      <c r="F88" s="49"/>
      <c r="G88" s="54" t="s">
        <v>157</v>
      </c>
      <c r="H88" s="50"/>
      <c r="I88" s="54" t="s">
        <v>155</v>
      </c>
      <c r="J88" s="49"/>
      <c r="K88" s="54" t="s">
        <v>157</v>
      </c>
    </row>
    <row r="89" spans="1:11" ht="23.25">
      <c r="C89" s="53"/>
      <c r="D89" s="47"/>
      <c r="E89" s="54" t="s">
        <v>156</v>
      </c>
      <c r="F89" s="49"/>
      <c r="G89" s="54"/>
      <c r="H89" s="50"/>
      <c r="I89" s="54" t="s">
        <v>156</v>
      </c>
      <c r="J89" s="49"/>
      <c r="K89" s="54"/>
    </row>
    <row r="90" spans="1:11" ht="23.25">
      <c r="A90" s="67" t="s">
        <v>28</v>
      </c>
      <c r="E90" s="76"/>
      <c r="F90" s="76"/>
      <c r="G90" s="76"/>
      <c r="I90" s="53"/>
      <c r="J90" s="55"/>
      <c r="K90" s="53"/>
    </row>
    <row r="91" spans="1:11" ht="23.25">
      <c r="A91" s="45" t="s">
        <v>29</v>
      </c>
      <c r="C91" s="68"/>
      <c r="E91" s="76"/>
      <c r="F91" s="76"/>
      <c r="G91" s="76"/>
      <c r="I91" s="76"/>
      <c r="J91" s="76"/>
    </row>
    <row r="92" spans="1:11" ht="23.25">
      <c r="A92" s="73" t="s">
        <v>30</v>
      </c>
      <c r="B92" s="71"/>
      <c r="C92" s="68"/>
      <c r="E92" s="76"/>
      <c r="F92" s="76"/>
      <c r="G92" s="76"/>
      <c r="I92" s="76"/>
      <c r="J92" s="76"/>
    </row>
    <row r="93" spans="1:11" thickBot="1">
      <c r="A93" s="77" t="s">
        <v>107</v>
      </c>
      <c r="B93" s="71"/>
      <c r="C93" s="68"/>
      <c r="E93" s="139">
        <v>2100000</v>
      </c>
      <c r="F93" s="70"/>
      <c r="G93" s="139">
        <v>2100000</v>
      </c>
      <c r="H93" s="26"/>
      <c r="I93" s="139">
        <v>2100000</v>
      </c>
      <c r="J93" s="70"/>
      <c r="K93" s="139">
        <v>2100000</v>
      </c>
    </row>
    <row r="94" spans="1:11" thickTop="1">
      <c r="A94" s="73" t="s">
        <v>103</v>
      </c>
      <c r="B94" s="71"/>
      <c r="C94" s="68"/>
      <c r="E94" s="70"/>
      <c r="F94" s="70"/>
      <c r="G94" s="70"/>
      <c r="H94" s="26"/>
      <c r="I94" s="70"/>
      <c r="J94" s="70"/>
      <c r="K94" s="70"/>
    </row>
    <row r="95" spans="1:11" ht="23.25">
      <c r="A95" s="77" t="s">
        <v>113</v>
      </c>
      <c r="B95" s="39"/>
      <c r="C95" s="68"/>
      <c r="E95" s="26">
        <v>2100000</v>
      </c>
      <c r="F95" s="70"/>
      <c r="G95" s="26">
        <v>2100000</v>
      </c>
      <c r="H95" s="26"/>
      <c r="I95" s="70">
        <v>2100000</v>
      </c>
      <c r="J95" s="26"/>
      <c r="K95" s="26">
        <v>2100000</v>
      </c>
    </row>
    <row r="96" spans="1:11" ht="23.25">
      <c r="A96" s="77" t="s">
        <v>114</v>
      </c>
      <c r="B96" s="39"/>
      <c r="C96" s="68"/>
      <c r="E96" s="26">
        <v>9319482</v>
      </c>
      <c r="F96" s="70"/>
      <c r="G96" s="26">
        <v>9319482</v>
      </c>
      <c r="H96" s="26"/>
      <c r="I96" s="26">
        <v>9319482</v>
      </c>
      <c r="J96" s="70"/>
      <c r="K96" s="26">
        <v>9319482</v>
      </c>
    </row>
    <row r="97" spans="1:11" ht="23.25">
      <c r="A97" s="77" t="s">
        <v>145</v>
      </c>
      <c r="B97" s="39"/>
      <c r="C97" s="68"/>
      <c r="K97" s="44"/>
    </row>
    <row r="98" spans="1:11" ht="23.25">
      <c r="A98" s="77" t="s">
        <v>146</v>
      </c>
      <c r="B98" s="39"/>
      <c r="C98" s="68"/>
      <c r="E98" s="26">
        <v>-211166</v>
      </c>
      <c r="F98" s="70"/>
      <c r="G98" s="26">
        <v>-211166</v>
      </c>
      <c r="H98" s="26"/>
      <c r="I98" s="26">
        <v>-211166</v>
      </c>
      <c r="J98" s="70"/>
      <c r="K98" s="26">
        <v>-211166</v>
      </c>
    </row>
    <row r="99" spans="1:11" ht="23.25">
      <c r="A99" s="73" t="s">
        <v>165</v>
      </c>
      <c r="B99" s="39"/>
      <c r="C99" s="68"/>
      <c r="E99" s="70"/>
      <c r="F99" s="70"/>
      <c r="G99" s="70"/>
      <c r="H99" s="26"/>
      <c r="I99" s="70"/>
      <c r="J99" s="70"/>
      <c r="K99" s="70"/>
    </row>
    <row r="100" spans="1:11" ht="23.25">
      <c r="A100" s="73" t="s">
        <v>148</v>
      </c>
      <c r="B100" s="39"/>
      <c r="C100" s="68"/>
      <c r="E100" s="70"/>
      <c r="F100" s="70"/>
      <c r="G100" s="70"/>
      <c r="H100" s="26"/>
      <c r="I100" s="70"/>
      <c r="J100" s="70"/>
      <c r="K100" s="70"/>
    </row>
    <row r="101" spans="1:11" ht="23.25">
      <c r="A101" s="73" t="s">
        <v>147</v>
      </c>
      <c r="B101" s="39"/>
      <c r="C101" s="68"/>
      <c r="E101" s="70">
        <v>210000</v>
      </c>
      <c r="F101" s="70"/>
      <c r="G101" s="70">
        <v>210000</v>
      </c>
      <c r="H101" s="26"/>
      <c r="I101" s="70">
        <v>210000</v>
      </c>
      <c r="J101" s="70"/>
      <c r="K101" s="70">
        <v>210000</v>
      </c>
    </row>
    <row r="102" spans="1:11" ht="23.25">
      <c r="A102" s="73" t="s">
        <v>149</v>
      </c>
      <c r="B102" s="39"/>
      <c r="C102" s="68">
        <v>19</v>
      </c>
      <c r="E102" s="70">
        <v>491556</v>
      </c>
      <c r="F102" s="70"/>
      <c r="G102" s="70">
        <v>491556</v>
      </c>
      <c r="H102" s="26"/>
      <c r="I102" s="70">
        <v>491556</v>
      </c>
      <c r="J102" s="70"/>
      <c r="K102" s="70">
        <v>491556</v>
      </c>
    </row>
    <row r="103" spans="1:11" ht="23.25">
      <c r="A103" s="78" t="s">
        <v>31</v>
      </c>
      <c r="B103" s="39"/>
      <c r="E103" s="26">
        <v>-6837002</v>
      </c>
      <c r="F103" s="70"/>
      <c r="G103" s="26">
        <v>-6091421</v>
      </c>
      <c r="H103" s="26"/>
      <c r="I103" s="70">
        <v>-6141074</v>
      </c>
      <c r="J103" s="70"/>
      <c r="K103" s="70">
        <v>-5322056</v>
      </c>
    </row>
    <row r="104" spans="1:11" ht="23.25">
      <c r="A104" s="77" t="s">
        <v>131</v>
      </c>
      <c r="B104" s="39"/>
      <c r="C104" s="68">
        <v>19</v>
      </c>
      <c r="E104" s="26">
        <v>-491556</v>
      </c>
      <c r="F104" s="70"/>
      <c r="G104" s="26">
        <v>-491556</v>
      </c>
      <c r="H104" s="26"/>
      <c r="I104" s="26">
        <v>-491556</v>
      </c>
      <c r="J104" s="70"/>
      <c r="K104" s="26">
        <v>-491556</v>
      </c>
    </row>
    <row r="105" spans="1:11" ht="23.25">
      <c r="A105" s="78" t="s">
        <v>32</v>
      </c>
      <c r="B105" s="39"/>
      <c r="E105" s="137">
        <v>15123507</v>
      </c>
      <c r="F105" s="70"/>
      <c r="G105" s="137">
        <v>14264413</v>
      </c>
      <c r="H105" s="26"/>
      <c r="I105" s="140">
        <v>15123507</v>
      </c>
      <c r="J105" s="70"/>
      <c r="K105" s="140">
        <v>14264413</v>
      </c>
    </row>
    <row r="106" spans="1:11" ht="23.25" customHeight="1">
      <c r="A106" s="73" t="s">
        <v>79</v>
      </c>
      <c r="B106" s="39"/>
      <c r="E106" s="21">
        <f>SUM(E95:E105)</f>
        <v>19704821</v>
      </c>
      <c r="F106" s="70"/>
      <c r="G106" s="21">
        <f>SUM(G95:G105)</f>
        <v>19591308</v>
      </c>
      <c r="H106" s="26"/>
      <c r="I106" s="21">
        <f>SUM(I95:I105)</f>
        <v>20400749</v>
      </c>
      <c r="J106" s="70"/>
      <c r="K106" s="21">
        <f>SUM(K95:K105)</f>
        <v>20360673</v>
      </c>
    </row>
    <row r="107" spans="1:11" s="60" customFormat="1" ht="23.25" customHeight="1">
      <c r="A107" s="73" t="s">
        <v>33</v>
      </c>
      <c r="B107" s="79"/>
      <c r="C107" s="59"/>
      <c r="E107" s="28">
        <v>3738</v>
      </c>
      <c r="F107" s="70"/>
      <c r="G107" s="28">
        <v>14285</v>
      </c>
      <c r="H107" s="26"/>
      <c r="I107" s="137">
        <v>0</v>
      </c>
      <c r="J107" s="70"/>
      <c r="K107" s="137">
        <v>0</v>
      </c>
    </row>
    <row r="108" spans="1:11" ht="23.25" customHeight="1">
      <c r="A108" s="56" t="s">
        <v>34</v>
      </c>
      <c r="B108" s="39"/>
      <c r="E108" s="140">
        <f>SUM(E106:E107)</f>
        <v>19708559</v>
      </c>
      <c r="F108" s="70"/>
      <c r="G108" s="140">
        <f>SUM(G106:G107)</f>
        <v>19605593</v>
      </c>
      <c r="H108" s="26"/>
      <c r="I108" s="140">
        <f>SUM(I106:I107)</f>
        <v>20400749</v>
      </c>
      <c r="J108" s="70"/>
      <c r="K108" s="140">
        <f>SUM(K106:K107)</f>
        <v>20360673</v>
      </c>
    </row>
    <row r="109" spans="1:11" ht="23.25" customHeight="1" thickBot="1">
      <c r="A109" s="67" t="s">
        <v>35</v>
      </c>
      <c r="E109" s="139">
        <f>E78+E108</f>
        <v>50252731</v>
      </c>
      <c r="F109" s="70"/>
      <c r="G109" s="139">
        <f>SUM(G108,G78)</f>
        <v>50601576</v>
      </c>
      <c r="H109" s="26"/>
      <c r="I109" s="139">
        <f>I78+I108</f>
        <v>47564240</v>
      </c>
      <c r="J109" s="70"/>
      <c r="K109" s="139">
        <f>SUM(K108,K78)</f>
        <v>47962338</v>
      </c>
    </row>
    <row r="110" spans="1:11" ht="23.25" customHeight="1" thickTop="1">
      <c r="C110" s="61"/>
      <c r="E110" s="72">
        <f>E109-E33</f>
        <v>0</v>
      </c>
      <c r="F110" s="69"/>
      <c r="G110" s="72">
        <f>G109-G33</f>
        <v>0</v>
      </c>
      <c r="H110" s="69"/>
      <c r="I110" s="72">
        <f>I109-I33</f>
        <v>0</v>
      </c>
      <c r="J110" s="69"/>
      <c r="K110" s="72">
        <f>K109-K33</f>
        <v>0</v>
      </c>
    </row>
    <row r="111" spans="1:11" ht="23.25" customHeight="1">
      <c r="A111" s="45" t="s">
        <v>169</v>
      </c>
      <c r="C111" s="61"/>
      <c r="E111" s="62"/>
      <c r="G111" s="62"/>
      <c r="I111" s="62"/>
      <c r="K111" s="62"/>
    </row>
    <row r="112" spans="1:11" ht="23.25" customHeight="1">
      <c r="C112" s="61"/>
    </row>
    <row r="113" spans="1:11" ht="23.25" customHeight="1">
      <c r="B113" s="60"/>
      <c r="C113" s="61"/>
    </row>
    <row r="114" spans="1:11" ht="23.25" customHeight="1">
      <c r="A114" s="59"/>
      <c r="B114" s="60"/>
      <c r="C114" s="61"/>
    </row>
    <row r="115" spans="1:11" ht="23.25" customHeight="1">
      <c r="I115" s="60"/>
    </row>
    <row r="116" spans="1:11" ht="23.25" customHeight="1">
      <c r="A116" s="63"/>
      <c r="B116" s="60"/>
      <c r="C116" s="61"/>
      <c r="F116" s="64"/>
      <c r="G116" s="64"/>
      <c r="H116" s="63"/>
      <c r="I116" s="64"/>
      <c r="J116" s="64"/>
      <c r="K116" s="64"/>
    </row>
    <row r="117" spans="1:11" s="66" customFormat="1" ht="23.25" customHeight="1">
      <c r="A117" s="65" t="s">
        <v>36</v>
      </c>
      <c r="F117" s="191" t="s">
        <v>36</v>
      </c>
      <c r="G117" s="191"/>
      <c r="H117" s="191"/>
      <c r="I117" s="191"/>
      <c r="J117" s="191"/>
      <c r="K117" s="191"/>
    </row>
    <row r="118" spans="1:11" ht="23.25"/>
    <row r="119" spans="1:11" ht="23.25">
      <c r="E119" s="62"/>
      <c r="G119" s="62"/>
      <c r="I119" s="62"/>
      <c r="K119" s="62"/>
    </row>
    <row r="120" spans="1:11" ht="23.25">
      <c r="E120" s="62"/>
      <c r="F120" s="62"/>
      <c r="G120" s="62"/>
      <c r="H120" s="62"/>
      <c r="I120" s="62"/>
      <c r="J120" s="62"/>
      <c r="K120" s="62"/>
    </row>
    <row r="121" spans="1:11" ht="23.25"/>
    <row r="122" spans="1:11" ht="23.25"/>
    <row r="123" spans="1:11" ht="23.25"/>
    <row r="124" spans="1:11" ht="23.25"/>
    <row r="125" spans="1:11" ht="23.25"/>
  </sheetData>
  <mergeCells count="10">
    <mergeCell ref="A3:K3"/>
    <mergeCell ref="A38:K38"/>
    <mergeCell ref="A83:K83"/>
    <mergeCell ref="E5:G5"/>
    <mergeCell ref="E40:G40"/>
    <mergeCell ref="E85:G85"/>
    <mergeCell ref="I5:K5"/>
    <mergeCell ref="I85:K85"/>
    <mergeCell ref="I40:K40"/>
    <mergeCell ref="F117:K117"/>
  </mergeCells>
  <pageMargins left="0.78740157480314965" right="0.39370078740157483" top="0.59055118110236227" bottom="0.39370078740157483" header="0.35433070866141736" footer="0.31496062992125984"/>
  <pageSetup paperSize="9" scale="75" fitToWidth="0" fitToHeight="0" orientation="portrait" r:id="rId1"/>
  <headerFooter differentOddEven="1"/>
  <rowBreaks count="2" manualBreakCount="2">
    <brk id="3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F0"/>
  </sheetPr>
  <dimension ref="A1:M77"/>
  <sheetViews>
    <sheetView showGridLines="0" view="pageBreakPreview" topLeftCell="A64" zoomScale="85" zoomScaleNormal="120" zoomScaleSheetLayoutView="85" workbookViewId="0">
      <selection activeCell="I28" sqref="I28"/>
    </sheetView>
  </sheetViews>
  <sheetFormatPr defaultColWidth="10.7109375" defaultRowHeight="21" customHeight="1"/>
  <cols>
    <col min="1" max="1" width="56.42578125" style="10" customWidth="1"/>
    <col min="2" max="2" width="1.7109375" style="11" customWidth="1"/>
    <col min="3" max="3" width="6.28515625" style="10" customWidth="1"/>
    <col min="4" max="4" width="1.5703125" style="11" customWidth="1"/>
    <col min="5" max="5" width="14.5703125" style="11" customWidth="1"/>
    <col min="6" max="6" width="1.5703125" style="11" customWidth="1"/>
    <col min="7" max="7" width="14.5703125" style="11" customWidth="1"/>
    <col min="8" max="8" width="1.5703125" style="11" customWidth="1"/>
    <col min="9" max="9" width="14.5703125" style="11" bestFit="1" customWidth="1"/>
    <col min="10" max="10" width="1.5703125" style="11" customWidth="1"/>
    <col min="11" max="11" width="14.5703125" style="5" bestFit="1" customWidth="1"/>
    <col min="12" max="12" width="4.28515625" style="11" customWidth="1"/>
    <col min="13" max="13" width="11.7109375" style="87" bestFit="1" customWidth="1"/>
    <col min="14" max="16384" width="10.7109375" style="11"/>
  </cols>
  <sheetData>
    <row r="1" spans="1:13" s="6" customFormat="1" ht="21" customHeight="1">
      <c r="B1" s="8"/>
      <c r="C1" s="4"/>
      <c r="D1" s="3"/>
      <c r="E1" s="3"/>
      <c r="F1" s="3"/>
      <c r="G1" s="3"/>
      <c r="H1" s="3"/>
      <c r="I1" s="3"/>
      <c r="J1" s="3"/>
      <c r="K1" s="24" t="s">
        <v>158</v>
      </c>
      <c r="M1" s="84"/>
    </row>
    <row r="2" spans="1:13" s="6" customFormat="1" ht="21" customHeight="1">
      <c r="A2" s="2" t="s">
        <v>105</v>
      </c>
      <c r="B2" s="8"/>
      <c r="C2" s="4"/>
      <c r="D2" s="3"/>
      <c r="E2" s="3"/>
      <c r="F2" s="3"/>
      <c r="G2" s="3"/>
      <c r="H2" s="3"/>
      <c r="I2" s="3"/>
      <c r="J2" s="3"/>
      <c r="K2" s="5"/>
      <c r="M2" s="84"/>
    </row>
    <row r="3" spans="1:13" s="6" customFormat="1" ht="21" customHeight="1">
      <c r="A3" s="2" t="s">
        <v>46</v>
      </c>
      <c r="B3" s="8"/>
      <c r="C3" s="4"/>
      <c r="D3" s="3"/>
      <c r="E3" s="3"/>
      <c r="F3" s="3"/>
      <c r="G3" s="3"/>
      <c r="H3" s="3"/>
      <c r="I3" s="3"/>
      <c r="J3" s="3"/>
      <c r="K3" s="5"/>
      <c r="M3" s="84"/>
    </row>
    <row r="4" spans="1:13" s="6" customFormat="1" ht="21" customHeight="1">
      <c r="A4" s="2" t="s">
        <v>198</v>
      </c>
      <c r="B4" s="8"/>
      <c r="C4" s="4"/>
      <c r="D4" s="3"/>
      <c r="E4" s="3"/>
      <c r="F4" s="3"/>
      <c r="G4" s="3"/>
      <c r="H4" s="3"/>
      <c r="I4" s="3"/>
      <c r="J4" s="3"/>
      <c r="K4" s="5"/>
      <c r="M4" s="84"/>
    </row>
    <row r="5" spans="1:13" s="6" customFormat="1" ht="21" customHeight="1">
      <c r="B5" s="85"/>
      <c r="C5" s="86"/>
      <c r="D5" s="3"/>
      <c r="E5" s="3"/>
      <c r="F5" s="3"/>
      <c r="G5" s="3"/>
      <c r="H5" s="3"/>
      <c r="I5" s="8"/>
      <c r="J5" s="3"/>
      <c r="K5" s="9" t="s">
        <v>153</v>
      </c>
      <c r="M5" s="84"/>
    </row>
    <row r="6" spans="1:13" ht="21" customHeight="1">
      <c r="E6" s="126"/>
      <c r="F6" s="126" t="s">
        <v>1</v>
      </c>
      <c r="G6" s="126"/>
      <c r="H6" s="12"/>
      <c r="I6" s="189" t="s">
        <v>2</v>
      </c>
      <c r="J6" s="189"/>
      <c r="K6" s="189"/>
    </row>
    <row r="7" spans="1:13" ht="21" customHeight="1">
      <c r="C7" s="88" t="s">
        <v>3</v>
      </c>
      <c r="D7" s="14"/>
      <c r="E7" s="88">
        <v>2564</v>
      </c>
      <c r="F7" s="16"/>
      <c r="G7" s="88">
        <v>2563</v>
      </c>
      <c r="H7" s="17"/>
      <c r="I7" s="88">
        <v>2564</v>
      </c>
      <c r="J7" s="16"/>
      <c r="K7" s="88">
        <v>2563</v>
      </c>
    </row>
    <row r="8" spans="1:13" ht="21" customHeight="1">
      <c r="A8" s="18" t="s">
        <v>119</v>
      </c>
      <c r="C8" s="13"/>
      <c r="D8" s="14"/>
      <c r="E8" s="31"/>
      <c r="F8" s="16"/>
      <c r="G8" s="15"/>
      <c r="H8" s="17"/>
      <c r="I8" s="15"/>
      <c r="J8" s="16"/>
      <c r="K8" s="15"/>
    </row>
    <row r="9" spans="1:13" ht="21" customHeight="1">
      <c r="A9" s="18" t="s">
        <v>37</v>
      </c>
      <c r="K9" s="11"/>
    </row>
    <row r="10" spans="1:13" ht="21" customHeight="1">
      <c r="A10" s="80" t="s">
        <v>93</v>
      </c>
      <c r="B10" s="22"/>
      <c r="C10" s="89">
        <v>2</v>
      </c>
      <c r="E10" s="31">
        <v>301518</v>
      </c>
      <c r="F10" s="31"/>
      <c r="G10" s="31">
        <v>4450254</v>
      </c>
      <c r="H10" s="31"/>
      <c r="I10" s="31">
        <v>301635</v>
      </c>
      <c r="J10" s="31"/>
      <c r="K10" s="31">
        <v>4450310</v>
      </c>
    </row>
    <row r="11" spans="1:13" ht="21" customHeight="1">
      <c r="A11" s="20" t="s">
        <v>38</v>
      </c>
      <c r="B11" s="22"/>
      <c r="C11" s="89">
        <v>2</v>
      </c>
      <c r="E11" s="31">
        <v>356004</v>
      </c>
      <c r="F11" s="31"/>
      <c r="G11" s="31">
        <v>993980</v>
      </c>
      <c r="H11" s="31"/>
      <c r="I11" s="31">
        <v>0</v>
      </c>
      <c r="J11" s="31"/>
      <c r="K11" s="31">
        <v>0</v>
      </c>
    </row>
    <row r="12" spans="1:13" ht="21" customHeight="1">
      <c r="A12" s="77" t="s">
        <v>94</v>
      </c>
      <c r="B12" s="22"/>
      <c r="C12" s="89">
        <v>2</v>
      </c>
      <c r="E12" s="31">
        <v>1820</v>
      </c>
      <c r="F12" s="31"/>
      <c r="G12" s="31">
        <v>44966</v>
      </c>
      <c r="H12" s="31"/>
      <c r="I12" s="31">
        <v>1820</v>
      </c>
      <c r="J12" s="31"/>
      <c r="K12" s="31">
        <v>45321</v>
      </c>
    </row>
    <row r="13" spans="1:13" ht="21" customHeight="1">
      <c r="A13" s="77" t="s">
        <v>95</v>
      </c>
      <c r="B13" s="22"/>
      <c r="C13" s="89"/>
      <c r="E13" s="31">
        <v>11571</v>
      </c>
      <c r="F13" s="31"/>
      <c r="G13" s="31">
        <v>137449</v>
      </c>
      <c r="H13" s="31"/>
      <c r="I13" s="31">
        <v>11571</v>
      </c>
      <c r="J13" s="31"/>
      <c r="K13" s="31">
        <v>137449</v>
      </c>
    </row>
    <row r="14" spans="1:13" ht="21" customHeight="1">
      <c r="A14" s="75" t="s">
        <v>249</v>
      </c>
      <c r="B14" s="22"/>
      <c r="C14" s="89">
        <v>2</v>
      </c>
      <c r="E14" s="31">
        <v>18</v>
      </c>
      <c r="F14" s="31"/>
      <c r="G14" s="31">
        <v>310044</v>
      </c>
      <c r="H14" s="31"/>
      <c r="I14" s="31">
        <v>80384</v>
      </c>
      <c r="J14" s="31"/>
      <c r="K14" s="31">
        <v>389255</v>
      </c>
    </row>
    <row r="15" spans="1:13" ht="21" customHeight="1">
      <c r="A15" s="20" t="s">
        <v>202</v>
      </c>
      <c r="B15" s="22"/>
      <c r="C15" s="89"/>
      <c r="E15" s="31">
        <v>247637</v>
      </c>
      <c r="F15" s="31"/>
      <c r="G15" s="31">
        <v>0</v>
      </c>
      <c r="H15" s="31"/>
      <c r="I15" s="31">
        <v>247637</v>
      </c>
      <c r="J15" s="31"/>
      <c r="K15" s="31">
        <v>0</v>
      </c>
    </row>
    <row r="16" spans="1:13" ht="21" customHeight="1">
      <c r="A16" s="20" t="s">
        <v>39</v>
      </c>
      <c r="B16" s="22"/>
      <c r="C16" s="89">
        <v>2</v>
      </c>
      <c r="E16" s="28">
        <v>438659</v>
      </c>
      <c r="F16" s="31"/>
      <c r="G16" s="28">
        <v>463319</v>
      </c>
      <c r="H16" s="31"/>
      <c r="I16" s="28">
        <v>440040</v>
      </c>
      <c r="J16" s="31"/>
      <c r="K16" s="28">
        <v>496129</v>
      </c>
    </row>
    <row r="17" spans="1:12" ht="21" customHeight="1">
      <c r="A17" s="18" t="s">
        <v>40</v>
      </c>
      <c r="E17" s="28">
        <f>SUM(E10:E16)</f>
        <v>1357227</v>
      </c>
      <c r="F17" s="21"/>
      <c r="G17" s="28">
        <f>SUM(G10:G16)</f>
        <v>6400012</v>
      </c>
      <c r="H17" s="21"/>
      <c r="I17" s="28">
        <f>SUM(I10:I16)</f>
        <v>1083087</v>
      </c>
      <c r="J17" s="21"/>
      <c r="K17" s="28">
        <f>SUM(K10:K16)</f>
        <v>5518464</v>
      </c>
    </row>
    <row r="18" spans="1:12" ht="21" customHeight="1">
      <c r="A18" s="18" t="s">
        <v>41</v>
      </c>
      <c r="E18" s="21"/>
      <c r="F18" s="21"/>
      <c r="G18" s="21"/>
      <c r="H18" s="21"/>
      <c r="I18" s="21"/>
      <c r="J18" s="21"/>
      <c r="K18" s="21"/>
    </row>
    <row r="19" spans="1:12" ht="21" customHeight="1">
      <c r="A19" s="20" t="s">
        <v>42</v>
      </c>
      <c r="B19" s="22"/>
      <c r="C19" s="89">
        <v>2</v>
      </c>
      <c r="E19" s="31">
        <v>1518154</v>
      </c>
      <c r="F19" s="31"/>
      <c r="G19" s="31">
        <v>4987644</v>
      </c>
      <c r="H19" s="31"/>
      <c r="I19" s="31">
        <v>1205315</v>
      </c>
      <c r="J19" s="31"/>
      <c r="K19" s="31">
        <v>4334751</v>
      </c>
    </row>
    <row r="20" spans="1:12" ht="21" customHeight="1">
      <c r="A20" s="20" t="s">
        <v>132</v>
      </c>
      <c r="B20" s="22"/>
      <c r="C20" s="89">
        <v>2</v>
      </c>
      <c r="E20" s="31">
        <v>55741</v>
      </c>
      <c r="F20" s="31"/>
      <c r="G20" s="31">
        <v>320353</v>
      </c>
      <c r="H20" s="31"/>
      <c r="I20" s="31">
        <v>50216</v>
      </c>
      <c r="J20" s="31"/>
      <c r="K20" s="31">
        <v>314633</v>
      </c>
    </row>
    <row r="21" spans="1:12" ht="21" customHeight="1">
      <c r="A21" s="20" t="s">
        <v>43</v>
      </c>
      <c r="B21" s="22"/>
      <c r="C21" s="89">
        <v>2</v>
      </c>
      <c r="E21" s="31">
        <v>292040</v>
      </c>
      <c r="F21" s="31"/>
      <c r="G21" s="31">
        <v>530308</v>
      </c>
      <c r="H21" s="31"/>
      <c r="I21" s="31">
        <v>173118</v>
      </c>
      <c r="J21" s="31"/>
      <c r="K21" s="31">
        <v>335798</v>
      </c>
    </row>
    <row r="22" spans="1:12" ht="21" customHeight="1">
      <c r="A22" s="20" t="s">
        <v>154</v>
      </c>
      <c r="B22" s="22"/>
      <c r="C22" s="89"/>
      <c r="E22" s="31">
        <v>167352</v>
      </c>
      <c r="F22" s="31"/>
      <c r="G22" s="31">
        <v>113343</v>
      </c>
      <c r="H22" s="31"/>
      <c r="I22" s="31">
        <v>168455</v>
      </c>
      <c r="J22" s="31"/>
      <c r="K22" s="31">
        <v>117417</v>
      </c>
    </row>
    <row r="23" spans="1:12" ht="21" customHeight="1">
      <c r="A23" s="20" t="s">
        <v>195</v>
      </c>
      <c r="B23" s="22"/>
      <c r="C23" s="89"/>
      <c r="E23" s="31">
        <v>0</v>
      </c>
      <c r="F23" s="31"/>
      <c r="G23" s="31">
        <v>730241</v>
      </c>
      <c r="H23" s="31"/>
      <c r="I23" s="31">
        <v>0</v>
      </c>
      <c r="J23" s="31"/>
      <c r="K23" s="31">
        <v>730241</v>
      </c>
    </row>
    <row r="24" spans="1:12" ht="21" customHeight="1">
      <c r="A24" s="20" t="s">
        <v>44</v>
      </c>
      <c r="B24" s="22"/>
      <c r="C24" s="89"/>
      <c r="E24" s="28">
        <v>466</v>
      </c>
      <c r="F24" s="21"/>
      <c r="G24" s="28">
        <v>1694</v>
      </c>
      <c r="H24" s="21"/>
      <c r="I24" s="28">
        <v>0</v>
      </c>
      <c r="J24" s="21"/>
      <c r="K24" s="28">
        <v>0</v>
      </c>
    </row>
    <row r="25" spans="1:12" ht="21" customHeight="1">
      <c r="A25" s="18" t="s">
        <v>45</v>
      </c>
      <c r="E25" s="30">
        <f>SUM(E19:E24)</f>
        <v>2033753</v>
      </c>
      <c r="F25" s="21"/>
      <c r="G25" s="30">
        <f>SUM(G19:G24)</f>
        <v>6683583</v>
      </c>
      <c r="H25" s="21"/>
      <c r="I25" s="30">
        <f>SUM(I19:I24)</f>
        <v>1597104</v>
      </c>
      <c r="J25" s="21"/>
      <c r="K25" s="30">
        <f>SUM(K19:K24)</f>
        <v>5832840</v>
      </c>
    </row>
    <row r="26" spans="1:12" ht="21" customHeight="1">
      <c r="A26" s="18" t="s">
        <v>205</v>
      </c>
      <c r="E26" s="31">
        <f>E17-E25</f>
        <v>-676526</v>
      </c>
      <c r="F26" s="21"/>
      <c r="G26" s="31">
        <f>G17-G25</f>
        <v>-283571</v>
      </c>
      <c r="H26" s="21"/>
      <c r="I26" s="31">
        <f>I17-I25</f>
        <v>-514017</v>
      </c>
      <c r="J26" s="21"/>
      <c r="K26" s="31">
        <f>K17-K25</f>
        <v>-314376</v>
      </c>
    </row>
    <row r="27" spans="1:12" ht="21" customHeight="1">
      <c r="A27" s="20" t="s">
        <v>206</v>
      </c>
      <c r="C27" s="89">
        <v>6.2</v>
      </c>
      <c r="E27" s="31">
        <v>0</v>
      </c>
      <c r="F27" s="21"/>
      <c r="G27" s="31">
        <v>0</v>
      </c>
      <c r="H27" s="21"/>
      <c r="I27" s="31">
        <v>-60623</v>
      </c>
      <c r="J27" s="21"/>
      <c r="K27" s="31">
        <v>121414</v>
      </c>
    </row>
    <row r="28" spans="1:12" ht="21" customHeight="1">
      <c r="A28" s="20" t="s">
        <v>211</v>
      </c>
      <c r="C28" s="89">
        <v>7.2</v>
      </c>
      <c r="E28" s="31">
        <v>152444</v>
      </c>
      <c r="F28" s="31"/>
      <c r="G28" s="31">
        <v>130175</v>
      </c>
      <c r="H28" s="31"/>
      <c r="I28" s="117">
        <v>0</v>
      </c>
      <c r="J28" s="31"/>
      <c r="K28" s="117">
        <v>0</v>
      </c>
      <c r="L28" s="25"/>
    </row>
    <row r="29" spans="1:12" ht="21" customHeight="1">
      <c r="A29" s="75" t="s">
        <v>227</v>
      </c>
      <c r="B29" s="22"/>
      <c r="C29" s="89">
        <v>2</v>
      </c>
      <c r="E29" s="31">
        <v>694</v>
      </c>
      <c r="F29" s="31"/>
      <c r="G29" s="31">
        <v>23165</v>
      </c>
      <c r="H29" s="31"/>
      <c r="I29" s="31">
        <v>1270</v>
      </c>
      <c r="J29" s="31"/>
      <c r="K29" s="31">
        <v>23241</v>
      </c>
    </row>
    <row r="30" spans="1:12" ht="21" customHeight="1">
      <c r="A30" s="20" t="s">
        <v>174</v>
      </c>
      <c r="C30" s="89">
        <v>2</v>
      </c>
      <c r="E30" s="28">
        <v>-335173</v>
      </c>
      <c r="F30" s="21"/>
      <c r="G30" s="28">
        <v>-417378</v>
      </c>
      <c r="H30" s="21"/>
      <c r="I30" s="81">
        <v>-316095</v>
      </c>
      <c r="J30" s="21"/>
      <c r="K30" s="81">
        <v>-396764</v>
      </c>
    </row>
    <row r="31" spans="1:12" ht="21" customHeight="1">
      <c r="A31" s="7" t="s">
        <v>208</v>
      </c>
      <c r="B31" s="6"/>
      <c r="E31" s="21">
        <f>SUM(E26:E30)</f>
        <v>-858561</v>
      </c>
      <c r="F31" s="21"/>
      <c r="G31" s="21">
        <f>SUM(G26:G30)</f>
        <v>-547609</v>
      </c>
      <c r="H31" s="21"/>
      <c r="I31" s="21">
        <f>SUM(I26:I30)</f>
        <v>-889465</v>
      </c>
      <c r="J31" s="21"/>
      <c r="K31" s="21">
        <f>SUM(K26:K30)</f>
        <v>-566485</v>
      </c>
    </row>
    <row r="32" spans="1:12" ht="21" customHeight="1">
      <c r="A32" s="20" t="s">
        <v>207</v>
      </c>
      <c r="B32" s="6"/>
      <c r="C32" s="89">
        <v>21</v>
      </c>
      <c r="E32" s="28">
        <v>102107</v>
      </c>
      <c r="F32" s="31"/>
      <c r="G32" s="28">
        <v>208796</v>
      </c>
      <c r="H32" s="31"/>
      <c r="I32" s="28">
        <v>70447</v>
      </c>
      <c r="J32" s="31"/>
      <c r="K32" s="28">
        <v>238465</v>
      </c>
    </row>
    <row r="33" spans="1:13" ht="21" customHeight="1">
      <c r="A33" s="18" t="s">
        <v>192</v>
      </c>
      <c r="E33" s="119">
        <f>SUM(E31:E32)</f>
        <v>-756454</v>
      </c>
      <c r="F33" s="31"/>
      <c r="G33" s="119">
        <f>SUM(G31:G32)</f>
        <v>-338813</v>
      </c>
      <c r="H33" s="31"/>
      <c r="I33" s="28">
        <f>SUM(I31:I32)</f>
        <v>-819018</v>
      </c>
      <c r="J33" s="31"/>
      <c r="K33" s="28">
        <f>SUM(K31:K32)</f>
        <v>-328020</v>
      </c>
    </row>
    <row r="34" spans="1:13" ht="9.75" customHeight="1">
      <c r="A34" s="18"/>
      <c r="E34" s="118"/>
      <c r="F34" s="31"/>
      <c r="G34" s="118"/>
      <c r="H34" s="31"/>
      <c r="I34" s="31"/>
      <c r="J34" s="31"/>
      <c r="K34" s="31"/>
    </row>
    <row r="35" spans="1:13" s="75" customFormat="1" ht="21" customHeight="1">
      <c r="A35" s="90" t="s">
        <v>77</v>
      </c>
      <c r="C35" s="91"/>
      <c r="D35" s="92"/>
      <c r="E35" s="93"/>
      <c r="F35" s="94"/>
      <c r="G35" s="93"/>
      <c r="H35" s="93"/>
      <c r="I35" s="94"/>
      <c r="J35" s="95"/>
      <c r="K35" s="94"/>
      <c r="M35" s="87"/>
    </row>
    <row r="36" spans="1:13" s="75" customFormat="1" ht="21" customHeight="1">
      <c r="A36" s="82" t="s">
        <v>115</v>
      </c>
      <c r="C36" s="91"/>
      <c r="D36" s="92"/>
      <c r="E36" s="93"/>
      <c r="F36" s="94"/>
      <c r="G36" s="93"/>
      <c r="H36" s="93"/>
      <c r="I36" s="94"/>
      <c r="J36" s="95"/>
      <c r="K36" s="94"/>
      <c r="M36" s="87"/>
    </row>
    <row r="37" spans="1:13" s="75" customFormat="1" ht="21" customHeight="1">
      <c r="A37" s="20" t="s">
        <v>138</v>
      </c>
      <c r="C37" s="96">
        <v>6.2</v>
      </c>
      <c r="D37" s="92"/>
      <c r="E37" s="99">
        <v>0</v>
      </c>
      <c r="F37" s="98"/>
      <c r="G37" s="99">
        <v>0</v>
      </c>
      <c r="H37" s="97"/>
      <c r="I37" s="99">
        <v>2933</v>
      </c>
      <c r="J37" s="99"/>
      <c r="K37" s="99">
        <v>0</v>
      </c>
      <c r="M37" s="87"/>
    </row>
    <row r="38" spans="1:13" s="75" customFormat="1" ht="21" customHeight="1">
      <c r="A38" s="83" t="s">
        <v>203</v>
      </c>
      <c r="C38" s="91"/>
      <c r="D38" s="92"/>
      <c r="E38" s="99">
        <v>48297</v>
      </c>
      <c r="F38" s="94"/>
      <c r="G38" s="99">
        <v>-743168</v>
      </c>
      <c r="H38" s="93"/>
      <c r="I38" s="99">
        <v>44223</v>
      </c>
      <c r="J38" s="99"/>
      <c r="K38" s="99">
        <v>-740085</v>
      </c>
      <c r="M38" s="87"/>
    </row>
    <row r="39" spans="1:13" s="75" customFormat="1" ht="21" customHeight="1">
      <c r="A39" s="83" t="s">
        <v>116</v>
      </c>
      <c r="C39" s="89">
        <v>21</v>
      </c>
      <c r="D39" s="92"/>
      <c r="E39" s="101">
        <v>-815</v>
      </c>
      <c r="F39" s="99"/>
      <c r="G39" s="101">
        <v>60055</v>
      </c>
      <c r="H39" s="95"/>
      <c r="I39" s="101">
        <v>0</v>
      </c>
      <c r="J39" s="95"/>
      <c r="K39" s="101">
        <v>59490</v>
      </c>
      <c r="M39" s="87"/>
    </row>
    <row r="40" spans="1:13" s="75" customFormat="1" ht="21" customHeight="1">
      <c r="A40" s="83" t="s">
        <v>115</v>
      </c>
      <c r="C40" s="91"/>
      <c r="D40" s="92"/>
      <c r="M40" s="87"/>
    </row>
    <row r="41" spans="1:13" s="75" customFormat="1" ht="21" customHeight="1">
      <c r="A41" s="83" t="s">
        <v>117</v>
      </c>
      <c r="C41" s="91"/>
      <c r="D41" s="92"/>
      <c r="E41" s="100">
        <f>SUM(E38:E40)</f>
        <v>47482</v>
      </c>
      <c r="F41" s="99"/>
      <c r="G41" s="100">
        <f>SUM(G38:G40)</f>
        <v>-683113</v>
      </c>
      <c r="H41" s="95"/>
      <c r="I41" s="100">
        <f>SUM(I37:I40)</f>
        <v>47156</v>
      </c>
      <c r="J41" s="95"/>
      <c r="K41" s="100">
        <f>SUM(K38:K40)</f>
        <v>-680595</v>
      </c>
      <c r="M41" s="87"/>
    </row>
    <row r="42" spans="1:13" s="75" customFormat="1" ht="21" customHeight="1">
      <c r="A42" s="82" t="s">
        <v>175</v>
      </c>
      <c r="C42" s="91"/>
      <c r="D42" s="92"/>
      <c r="E42" s="97"/>
      <c r="F42" s="98"/>
      <c r="G42" s="97"/>
      <c r="H42" s="97"/>
      <c r="I42" s="97"/>
      <c r="J42" s="97"/>
      <c r="K42" s="97"/>
      <c r="M42" s="87"/>
    </row>
    <row r="43" spans="1:13" s="75" customFormat="1" ht="21" customHeight="1">
      <c r="A43" s="20" t="s">
        <v>138</v>
      </c>
      <c r="C43" s="96">
        <v>6.2</v>
      </c>
      <c r="D43" s="92"/>
      <c r="E43" s="99">
        <v>0</v>
      </c>
      <c r="F43" s="98"/>
      <c r="G43" s="99">
        <v>0</v>
      </c>
      <c r="H43" s="97"/>
      <c r="I43" s="99">
        <v>131200</v>
      </c>
      <c r="J43" s="99"/>
      <c r="K43" s="99">
        <v>-1125666</v>
      </c>
      <c r="M43" s="87"/>
    </row>
    <row r="44" spans="1:13" s="75" customFormat="1" ht="21" customHeight="1">
      <c r="A44" s="83" t="s">
        <v>204</v>
      </c>
      <c r="C44" s="91"/>
      <c r="D44" s="92"/>
      <c r="E44" s="97"/>
      <c r="F44" s="98"/>
      <c r="G44" s="97"/>
      <c r="H44" s="97"/>
      <c r="I44" s="97"/>
      <c r="J44" s="97"/>
      <c r="K44" s="97"/>
      <c r="M44" s="87"/>
    </row>
    <row r="45" spans="1:13" s="75" customFormat="1" ht="21" customHeight="1">
      <c r="A45" s="83" t="s">
        <v>176</v>
      </c>
      <c r="C45" s="91"/>
      <c r="D45" s="92"/>
      <c r="E45" s="97">
        <v>1014922</v>
      </c>
      <c r="F45" s="98"/>
      <c r="G45" s="97">
        <v>-7783751</v>
      </c>
      <c r="H45" s="97"/>
      <c r="I45" s="97">
        <v>850922</v>
      </c>
      <c r="J45" s="97"/>
      <c r="K45" s="97">
        <v>-6379500</v>
      </c>
      <c r="M45" s="87"/>
    </row>
    <row r="46" spans="1:13" s="75" customFormat="1" ht="21" customHeight="1">
      <c r="A46" s="83" t="s">
        <v>116</v>
      </c>
      <c r="C46" s="89">
        <v>21</v>
      </c>
      <c r="D46" s="92"/>
      <c r="E46" s="100">
        <v>-202984</v>
      </c>
      <c r="F46" s="98"/>
      <c r="G46" s="100">
        <v>1556751</v>
      </c>
      <c r="H46" s="97"/>
      <c r="I46" s="100">
        <v>-170184</v>
      </c>
      <c r="J46" s="97"/>
      <c r="K46" s="100">
        <v>1275900</v>
      </c>
      <c r="M46" s="87"/>
    </row>
    <row r="47" spans="1:13" s="75" customFormat="1" ht="21" customHeight="1">
      <c r="A47" s="83" t="s">
        <v>175</v>
      </c>
      <c r="C47" s="91"/>
      <c r="D47" s="92"/>
      <c r="E47" s="97"/>
      <c r="F47" s="98"/>
      <c r="G47" s="97"/>
      <c r="H47" s="97"/>
      <c r="I47" s="97"/>
      <c r="J47" s="97"/>
      <c r="K47" s="97"/>
      <c r="M47" s="87"/>
    </row>
    <row r="48" spans="1:13" s="75" customFormat="1" ht="21" customHeight="1">
      <c r="A48" s="83" t="s">
        <v>117</v>
      </c>
      <c r="C48" s="91"/>
      <c r="D48" s="92"/>
      <c r="E48" s="100">
        <f>SUM(E43:E47)</f>
        <v>811938</v>
      </c>
      <c r="F48" s="99"/>
      <c r="G48" s="100">
        <f>SUM(G43:G47)</f>
        <v>-6227000</v>
      </c>
      <c r="H48" s="95"/>
      <c r="I48" s="100">
        <f>SUM(I43:I47)</f>
        <v>811938</v>
      </c>
      <c r="J48" s="95"/>
      <c r="K48" s="100">
        <f>SUM(K43:K47)</f>
        <v>-6229266</v>
      </c>
      <c r="M48" s="87"/>
    </row>
    <row r="49" spans="1:13" s="75" customFormat="1" ht="21" customHeight="1">
      <c r="A49" s="90" t="s">
        <v>159</v>
      </c>
      <c r="C49" s="102"/>
      <c r="D49" s="92"/>
      <c r="E49" s="103">
        <f>SUM(E41,E48)</f>
        <v>859420</v>
      </c>
      <c r="F49" s="99"/>
      <c r="G49" s="103">
        <f>SUM(G41,G48)</f>
        <v>-6910113</v>
      </c>
      <c r="H49" s="95"/>
      <c r="I49" s="103">
        <f>SUM(I41,I48)</f>
        <v>859094</v>
      </c>
      <c r="J49" s="95"/>
      <c r="K49" s="103">
        <f>SUM(K41,K48)</f>
        <v>-6909861</v>
      </c>
      <c r="M49" s="87"/>
    </row>
    <row r="50" spans="1:13" s="75" customFormat="1" ht="9" customHeight="1">
      <c r="A50" s="90"/>
      <c r="C50" s="102"/>
      <c r="D50" s="92"/>
      <c r="E50" s="98"/>
      <c r="F50" s="99"/>
      <c r="G50" s="98"/>
      <c r="H50" s="95"/>
      <c r="I50" s="98"/>
      <c r="J50" s="95"/>
      <c r="K50" s="98"/>
      <c r="M50" s="87"/>
    </row>
    <row r="51" spans="1:13" s="75" customFormat="1" ht="21" customHeight="1" thickBot="1">
      <c r="A51" s="90" t="s">
        <v>160</v>
      </c>
      <c r="C51" s="102"/>
      <c r="D51" s="92"/>
      <c r="E51" s="104">
        <f>E33+E49</f>
        <v>102966</v>
      </c>
      <c r="F51" s="99"/>
      <c r="G51" s="104">
        <f>G33+G49</f>
        <v>-7248926</v>
      </c>
      <c r="H51" s="95"/>
      <c r="I51" s="104">
        <f>I33+I49</f>
        <v>40076</v>
      </c>
      <c r="J51" s="95"/>
      <c r="K51" s="104">
        <f>K33+K49</f>
        <v>-7237881</v>
      </c>
      <c r="M51" s="87"/>
    </row>
    <row r="52" spans="1:13" s="75" customFormat="1" ht="25.5" customHeight="1" thickTop="1">
      <c r="A52" s="90"/>
      <c r="C52" s="102"/>
      <c r="D52" s="92"/>
      <c r="E52" s="99"/>
      <c r="F52" s="105"/>
      <c r="H52" s="93"/>
      <c r="I52" s="106"/>
      <c r="J52" s="107"/>
      <c r="M52" s="87"/>
    </row>
    <row r="53" spans="1:13" ht="21" customHeight="1">
      <c r="A53" s="10" t="s">
        <v>169</v>
      </c>
      <c r="C53" s="108"/>
      <c r="E53" s="23"/>
      <c r="I53" s="23"/>
      <c r="J53" s="24"/>
    </row>
    <row r="54" spans="1:13" s="6" customFormat="1" ht="21" customHeight="1">
      <c r="B54" s="8"/>
      <c r="C54" s="4"/>
      <c r="D54" s="3"/>
      <c r="E54" s="3"/>
      <c r="F54" s="3"/>
      <c r="G54" s="3"/>
      <c r="H54" s="3"/>
      <c r="I54" s="3"/>
      <c r="J54" s="3"/>
      <c r="K54" s="24" t="s">
        <v>158</v>
      </c>
      <c r="M54" s="84"/>
    </row>
    <row r="55" spans="1:13" s="6" customFormat="1" ht="21" customHeight="1">
      <c r="A55" s="2" t="s">
        <v>105</v>
      </c>
      <c r="B55" s="8"/>
      <c r="C55" s="4"/>
      <c r="D55" s="3"/>
      <c r="E55" s="3"/>
      <c r="F55" s="3"/>
      <c r="G55" s="3"/>
      <c r="H55" s="3"/>
      <c r="I55" s="3"/>
      <c r="J55" s="3"/>
      <c r="K55" s="5"/>
      <c r="M55" s="84"/>
    </row>
    <row r="56" spans="1:13" s="6" customFormat="1" ht="21" customHeight="1">
      <c r="A56" s="2" t="s">
        <v>78</v>
      </c>
      <c r="B56" s="8"/>
      <c r="C56" s="4"/>
      <c r="D56" s="3"/>
      <c r="E56" s="3"/>
      <c r="F56" s="3"/>
      <c r="G56" s="3"/>
      <c r="H56" s="3"/>
      <c r="I56" s="3"/>
      <c r="J56" s="3"/>
      <c r="K56" s="5"/>
      <c r="M56" s="84"/>
    </row>
    <row r="57" spans="1:13" s="6" customFormat="1" ht="21" customHeight="1">
      <c r="A57" s="2" t="s">
        <v>198</v>
      </c>
      <c r="B57" s="8"/>
      <c r="C57" s="4"/>
      <c r="D57" s="3"/>
      <c r="E57" s="3"/>
      <c r="F57" s="3"/>
      <c r="G57" s="3"/>
      <c r="H57" s="3"/>
      <c r="I57" s="3"/>
      <c r="J57" s="3"/>
      <c r="K57" s="5"/>
      <c r="M57" s="84"/>
    </row>
    <row r="58" spans="1:13" s="6" customFormat="1" ht="21" customHeight="1">
      <c r="B58" s="8"/>
      <c r="C58" s="4"/>
      <c r="D58" s="3"/>
      <c r="E58" s="3"/>
      <c r="F58" s="3"/>
      <c r="G58" s="3"/>
      <c r="H58" s="3"/>
      <c r="I58" s="8"/>
      <c r="J58" s="3"/>
      <c r="K58" s="9" t="s">
        <v>153</v>
      </c>
      <c r="M58" s="84"/>
    </row>
    <row r="59" spans="1:13" ht="21" customHeight="1">
      <c r="E59" s="126"/>
      <c r="F59" s="126" t="s">
        <v>1</v>
      </c>
      <c r="G59" s="126"/>
      <c r="H59" s="12"/>
      <c r="I59" s="189" t="s">
        <v>2</v>
      </c>
      <c r="J59" s="189"/>
      <c r="K59" s="189"/>
    </row>
    <row r="60" spans="1:13" ht="21" customHeight="1">
      <c r="C60" s="88" t="s">
        <v>3</v>
      </c>
      <c r="D60" s="14"/>
      <c r="E60" s="109" t="s">
        <v>199</v>
      </c>
      <c r="F60" s="16"/>
      <c r="G60" s="109" t="s">
        <v>167</v>
      </c>
      <c r="H60" s="17"/>
      <c r="I60" s="109" t="s">
        <v>199</v>
      </c>
      <c r="J60" s="16"/>
      <c r="K60" s="109" t="s">
        <v>167</v>
      </c>
    </row>
    <row r="61" spans="1:13" s="75" customFormat="1" ht="21" customHeight="1">
      <c r="A61" s="90" t="s">
        <v>209</v>
      </c>
      <c r="C61" s="107"/>
      <c r="D61" s="110"/>
      <c r="E61" s="107"/>
      <c r="F61" s="105"/>
      <c r="G61" s="99"/>
      <c r="H61" s="95"/>
      <c r="I61" s="99"/>
      <c r="J61" s="107"/>
      <c r="K61" s="111"/>
      <c r="M61" s="87"/>
    </row>
    <row r="62" spans="1:13" s="75" customFormat="1" ht="21" customHeight="1" thickBot="1">
      <c r="A62" s="10" t="s">
        <v>80</v>
      </c>
      <c r="C62" s="107"/>
      <c r="D62" s="110"/>
      <c r="E62" s="23">
        <f>E64-E63</f>
        <v>-745581</v>
      </c>
      <c r="F62" s="26"/>
      <c r="G62" s="23">
        <f>G64-G63</f>
        <v>-338557</v>
      </c>
      <c r="H62" s="26"/>
      <c r="I62" s="32">
        <f>I33</f>
        <v>-819018</v>
      </c>
      <c r="J62" s="70"/>
      <c r="K62" s="32">
        <f>K33</f>
        <v>-328020</v>
      </c>
      <c r="M62" s="87"/>
    </row>
    <row r="63" spans="1:13" s="75" customFormat="1" ht="21" customHeight="1" thickTop="1">
      <c r="A63" s="10" t="s">
        <v>133</v>
      </c>
      <c r="C63" s="107"/>
      <c r="D63" s="110"/>
      <c r="E63" s="74">
        <v>-10873</v>
      </c>
      <c r="F63" s="26"/>
      <c r="G63" s="74">
        <v>-256</v>
      </c>
      <c r="H63" s="26"/>
      <c r="I63" s="70"/>
      <c r="J63" s="70"/>
      <c r="K63" s="70"/>
      <c r="M63" s="87"/>
    </row>
    <row r="64" spans="1:13" s="75" customFormat="1" ht="21" customHeight="1" thickBot="1">
      <c r="A64" s="83"/>
      <c r="C64" s="107"/>
      <c r="D64" s="110"/>
      <c r="E64" s="29">
        <f>E33</f>
        <v>-756454</v>
      </c>
      <c r="F64" s="31"/>
      <c r="G64" s="29">
        <f>G33</f>
        <v>-338813</v>
      </c>
      <c r="H64" s="31"/>
      <c r="I64" s="31"/>
      <c r="J64" s="31"/>
      <c r="K64" s="31"/>
      <c r="M64" s="87"/>
    </row>
    <row r="65" spans="1:13" ht="21" customHeight="1" thickTop="1">
      <c r="A65" s="18" t="s">
        <v>47</v>
      </c>
      <c r="C65" s="89"/>
      <c r="E65" s="70"/>
      <c r="F65" s="26"/>
      <c r="G65" s="70"/>
      <c r="H65" s="26"/>
      <c r="I65" s="70"/>
      <c r="J65" s="70"/>
      <c r="K65" s="70"/>
    </row>
    <row r="66" spans="1:13" ht="21" customHeight="1" thickBot="1">
      <c r="A66" s="10" t="s">
        <v>80</v>
      </c>
      <c r="C66" s="89"/>
      <c r="E66" s="74">
        <f>E68-E67</f>
        <v>113513</v>
      </c>
      <c r="F66" s="26"/>
      <c r="G66" s="74">
        <f>G68-G67</f>
        <v>-7248418</v>
      </c>
      <c r="H66" s="26"/>
      <c r="I66" s="32">
        <f>I51</f>
        <v>40076</v>
      </c>
      <c r="J66" s="70"/>
      <c r="K66" s="32">
        <f>K51</f>
        <v>-7237881</v>
      </c>
    </row>
    <row r="67" spans="1:13" ht="21" customHeight="1" thickTop="1">
      <c r="A67" s="10" t="s">
        <v>133</v>
      </c>
      <c r="C67" s="89"/>
      <c r="E67" s="74">
        <v>-10547</v>
      </c>
      <c r="F67" s="26"/>
      <c r="G67" s="74">
        <f>G63-252</f>
        <v>-508</v>
      </c>
      <c r="H67" s="26"/>
      <c r="I67" s="70"/>
      <c r="J67" s="70"/>
      <c r="K67" s="70"/>
    </row>
    <row r="68" spans="1:13" ht="21" customHeight="1" thickBot="1">
      <c r="E68" s="29">
        <f>E51</f>
        <v>102966</v>
      </c>
      <c r="F68" s="31"/>
      <c r="G68" s="29">
        <f>G51</f>
        <v>-7248926</v>
      </c>
      <c r="H68" s="31"/>
      <c r="I68" s="31"/>
      <c r="J68" s="31"/>
      <c r="K68" s="31"/>
    </row>
    <row r="69" spans="1:13" ht="21" customHeight="1" thickTop="1">
      <c r="A69" s="18" t="s">
        <v>225</v>
      </c>
      <c r="C69" s="89">
        <v>22</v>
      </c>
      <c r="E69" s="24"/>
      <c r="G69" s="24"/>
      <c r="I69" s="24"/>
      <c r="J69" s="24"/>
      <c r="K69" s="24"/>
    </row>
    <row r="70" spans="1:13" ht="21" customHeight="1">
      <c r="A70" s="20" t="s">
        <v>226</v>
      </c>
      <c r="B70" s="22"/>
      <c r="C70" s="89"/>
      <c r="E70" s="24"/>
      <c r="G70" s="24"/>
      <c r="H70" s="24"/>
      <c r="I70" s="24"/>
      <c r="J70" s="24"/>
      <c r="K70" s="24"/>
    </row>
    <row r="71" spans="1:13" ht="21" customHeight="1" thickBot="1">
      <c r="A71" s="20" t="s">
        <v>210</v>
      </c>
      <c r="B71" s="6"/>
      <c r="C71" s="89"/>
      <c r="E71" s="112">
        <f>E62/E73</f>
        <v>-0.36193252427184464</v>
      </c>
      <c r="F71" s="113"/>
      <c r="G71" s="112">
        <f>SUM(G62/G73)</f>
        <v>-0.16434805825242718</v>
      </c>
      <c r="H71" s="113"/>
      <c r="I71" s="112">
        <f>SUM(I62/I73)</f>
        <v>-0.39758155339805823</v>
      </c>
      <c r="J71" s="114"/>
      <c r="K71" s="112">
        <f>SUM(K62/K73)</f>
        <v>-0.15923300970873785</v>
      </c>
    </row>
    <row r="72" spans="1:13" ht="21" customHeight="1" thickTop="1">
      <c r="A72" s="20"/>
      <c r="B72" s="6"/>
      <c r="C72" s="89"/>
      <c r="E72" s="115"/>
      <c r="F72" s="113"/>
      <c r="G72" s="115"/>
      <c r="H72" s="113"/>
      <c r="I72" s="116"/>
      <c r="J72" s="114"/>
      <c r="K72" s="116"/>
    </row>
    <row r="73" spans="1:13" ht="21" customHeight="1" thickBot="1">
      <c r="A73" s="20" t="s">
        <v>161</v>
      </c>
      <c r="B73" s="6"/>
      <c r="C73" s="89"/>
      <c r="E73" s="32">
        <v>2060000</v>
      </c>
      <c r="F73" s="27"/>
      <c r="G73" s="32">
        <v>2060000</v>
      </c>
      <c r="H73" s="27"/>
      <c r="I73" s="32">
        <v>2060000</v>
      </c>
      <c r="J73" s="74"/>
      <c r="K73" s="32">
        <v>2060000</v>
      </c>
    </row>
    <row r="74" spans="1:13" ht="21" customHeight="1" thickTop="1">
      <c r="A74" s="20"/>
      <c r="B74" s="6"/>
      <c r="C74" s="89"/>
      <c r="E74" s="115"/>
      <c r="F74" s="113"/>
      <c r="G74" s="115"/>
      <c r="H74" s="113"/>
      <c r="I74" s="116"/>
      <c r="J74" s="114"/>
      <c r="K74" s="116"/>
    </row>
    <row r="75" spans="1:13" ht="21" customHeight="1">
      <c r="A75" s="20"/>
      <c r="B75" s="6"/>
      <c r="E75" s="23"/>
      <c r="G75" s="23"/>
      <c r="I75" s="23"/>
      <c r="J75" s="24"/>
      <c r="K75" s="19"/>
    </row>
    <row r="76" spans="1:13" ht="21" customHeight="1">
      <c r="A76" s="10" t="s">
        <v>169</v>
      </c>
      <c r="C76" s="108"/>
      <c r="E76" s="23"/>
      <c r="G76" s="23"/>
      <c r="I76" s="23"/>
      <c r="J76" s="24"/>
      <c r="K76" s="19"/>
    </row>
    <row r="77" spans="1:13" s="6" customFormat="1" ht="21" customHeight="1">
      <c r="B77" s="8"/>
      <c r="C77" s="4"/>
      <c r="D77" s="3"/>
      <c r="E77" s="3"/>
      <c r="F77" s="3"/>
      <c r="G77" s="3"/>
      <c r="H77" s="3"/>
      <c r="I77" s="3"/>
      <c r="J77" s="3"/>
      <c r="K77" s="9"/>
      <c r="M77" s="84"/>
    </row>
  </sheetData>
  <mergeCells count="2">
    <mergeCell ref="I6:K6"/>
    <mergeCell ref="I59:K59"/>
  </mergeCells>
  <pageMargins left="0.81" right="0.19685039370078741" top="0.64" bottom="0.39370078740157483" header="0.31496062992125984" footer="0.31496062992125984"/>
  <pageSetup paperSize="9" scale="68" orientation="portrait" r:id="rId1"/>
  <rowBreaks count="1" manualBreakCount="1">
    <brk id="5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EA15-02C6-4FA0-9FF9-92A50D851A22}">
  <sheetPr>
    <tabColor rgb="FF00B0F0"/>
  </sheetPr>
  <dimension ref="A1:AD37"/>
  <sheetViews>
    <sheetView showGridLines="0" view="pageBreakPreview" topLeftCell="C11" zoomScale="70" zoomScaleNormal="70" zoomScaleSheetLayoutView="70" workbookViewId="0">
      <selection activeCell="P25" sqref="P25"/>
    </sheetView>
  </sheetViews>
  <sheetFormatPr defaultColWidth="9.28515625" defaultRowHeight="21" customHeight="1"/>
  <cols>
    <col min="1" max="1" width="29.7109375" style="147" customWidth="1"/>
    <col min="2" max="2" width="6.5703125" style="147" customWidth="1"/>
    <col min="3" max="3" width="2" style="147" customWidth="1"/>
    <col min="4" max="4" width="8.7109375" style="147" customWidth="1"/>
    <col min="5" max="5" width="1.28515625" style="147" customWidth="1"/>
    <col min="6" max="6" width="15.7109375" style="147" customWidth="1"/>
    <col min="7" max="7" width="1.5703125" style="147" customWidth="1"/>
    <col min="8" max="8" width="15.7109375" style="147" customWidth="1"/>
    <col min="9" max="9" width="1.5703125" style="147" customWidth="1"/>
    <col min="10" max="10" width="16.7109375" style="147" customWidth="1"/>
    <col min="11" max="11" width="1.7109375" style="147" customWidth="1"/>
    <col min="12" max="12" width="15.7109375" style="147" customWidth="1"/>
    <col min="13" max="13" width="1.5703125" style="147" customWidth="1"/>
    <col min="14" max="14" width="15.7109375" style="147" customWidth="1"/>
    <col min="15" max="15" width="1.5703125" style="147" customWidth="1"/>
    <col min="16" max="16" width="15.7109375" style="147" customWidth="1"/>
    <col min="17" max="17" width="1.7109375" style="147" customWidth="1"/>
    <col min="18" max="18" width="15.7109375" style="147" customWidth="1"/>
    <col min="19" max="19" width="1.5703125" style="147" customWidth="1"/>
    <col min="20" max="20" width="19.7109375" style="147" customWidth="1"/>
    <col min="21" max="21" width="1.7109375" style="147" customWidth="1"/>
    <col min="22" max="22" width="18.42578125" style="147" customWidth="1"/>
    <col min="23" max="23" width="1.7109375" style="147" customWidth="1"/>
    <col min="24" max="24" width="15.7109375" style="147" customWidth="1"/>
    <col min="25" max="25" width="1.7109375" style="147" customWidth="1"/>
    <col min="26" max="26" width="15.7109375" style="147" customWidth="1"/>
    <col min="27" max="27" width="1.7109375" style="147" customWidth="1"/>
    <col min="28" max="28" width="15.7109375" style="147" customWidth="1"/>
    <col min="29" max="29" width="1.7109375" style="147" customWidth="1"/>
    <col min="30" max="30" width="15.7109375" style="147" customWidth="1"/>
    <col min="31" max="16384" width="9.28515625" style="147"/>
  </cols>
  <sheetData>
    <row r="1" spans="1:30" s="120" customFormat="1" ht="21" customHeight="1">
      <c r="B1" s="121"/>
      <c r="C1" s="122"/>
      <c r="D1" s="123"/>
      <c r="E1" s="123"/>
      <c r="F1" s="123"/>
      <c r="G1" s="123"/>
      <c r="H1" s="123"/>
      <c r="I1" s="123"/>
      <c r="J1" s="123"/>
      <c r="M1" s="124"/>
      <c r="AD1" s="125" t="s">
        <v>158</v>
      </c>
    </row>
    <row r="2" spans="1:30" s="120" customFormat="1" ht="21" customHeight="1">
      <c r="A2" s="33" t="s">
        <v>105</v>
      </c>
      <c r="B2" s="121"/>
      <c r="C2" s="122"/>
      <c r="D2" s="123"/>
      <c r="E2" s="123"/>
      <c r="F2" s="123"/>
      <c r="G2" s="123"/>
      <c r="H2" s="123"/>
      <c r="I2" s="123"/>
      <c r="J2" s="123"/>
      <c r="K2" s="34"/>
      <c r="M2" s="124"/>
    </row>
    <row r="3" spans="1:30" s="120" customFormat="1" ht="21" customHeight="1">
      <c r="A3" s="33" t="s">
        <v>64</v>
      </c>
      <c r="B3" s="121"/>
      <c r="C3" s="122"/>
      <c r="D3" s="123"/>
      <c r="E3" s="123"/>
      <c r="F3" s="123"/>
      <c r="G3" s="123"/>
      <c r="H3" s="123"/>
      <c r="I3" s="123"/>
      <c r="J3" s="123"/>
      <c r="K3" s="34"/>
      <c r="M3" s="124"/>
    </row>
    <row r="4" spans="1:30" s="120" customFormat="1" ht="21" customHeight="1">
      <c r="A4" s="33" t="s">
        <v>198</v>
      </c>
      <c r="B4" s="121"/>
      <c r="C4" s="122"/>
      <c r="D4" s="123"/>
      <c r="E4" s="123"/>
      <c r="F4" s="123"/>
      <c r="G4" s="123"/>
      <c r="H4" s="123"/>
      <c r="I4" s="123"/>
      <c r="J4" s="123"/>
      <c r="K4" s="34"/>
      <c r="M4" s="124"/>
    </row>
    <row r="5" spans="1:30" s="144" customFormat="1" ht="21" customHeight="1">
      <c r="A5" s="141"/>
      <c r="B5" s="141"/>
      <c r="C5" s="141"/>
      <c r="D5" s="142"/>
      <c r="E5" s="142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D5" s="145" t="s">
        <v>153</v>
      </c>
    </row>
    <row r="6" spans="1:30" ht="21" customHeight="1">
      <c r="A6" s="34"/>
      <c r="B6" s="34"/>
      <c r="C6" s="146"/>
      <c r="D6" s="146"/>
      <c r="E6" s="146"/>
      <c r="F6" s="194" t="s">
        <v>1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</row>
    <row r="7" spans="1:30" ht="21" customHeight="1">
      <c r="A7" s="34"/>
      <c r="B7" s="34"/>
      <c r="C7" s="123"/>
      <c r="D7" s="123"/>
      <c r="E7" s="123"/>
      <c r="F7" s="193" t="s">
        <v>79</v>
      </c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48"/>
      <c r="AB7" s="34"/>
      <c r="AC7" s="148"/>
      <c r="AD7" s="148"/>
    </row>
    <row r="8" spans="1:30" ht="21" customHeight="1">
      <c r="A8" s="34"/>
      <c r="B8" s="34"/>
      <c r="C8" s="123"/>
      <c r="D8" s="34"/>
      <c r="E8" s="12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195" t="s">
        <v>32</v>
      </c>
      <c r="U8" s="195"/>
      <c r="V8" s="195"/>
      <c r="W8" s="195"/>
      <c r="X8" s="195"/>
      <c r="Y8" s="34"/>
      <c r="Z8" s="34"/>
      <c r="AA8" s="34"/>
      <c r="AB8" s="34" t="s">
        <v>65</v>
      </c>
      <c r="AC8" s="148"/>
      <c r="AD8" s="148"/>
    </row>
    <row r="9" spans="1:30" ht="21" customHeight="1">
      <c r="A9" s="34"/>
      <c r="B9" s="34"/>
      <c r="C9" s="123"/>
      <c r="D9" s="34"/>
      <c r="E9" s="123"/>
      <c r="F9" s="34"/>
      <c r="G9" s="34"/>
      <c r="H9" s="34"/>
      <c r="I9" s="34"/>
      <c r="J9" s="34" t="s">
        <v>110</v>
      </c>
      <c r="K9" s="34"/>
      <c r="L9" s="34"/>
      <c r="M9" s="34"/>
      <c r="N9" s="34"/>
      <c r="O9" s="34"/>
      <c r="P9" s="34"/>
      <c r="Q9" s="34"/>
      <c r="R9" s="34"/>
      <c r="S9" s="34"/>
      <c r="T9" s="193" t="s">
        <v>118</v>
      </c>
      <c r="U9" s="193"/>
      <c r="V9" s="193"/>
      <c r="W9" s="34"/>
      <c r="X9" s="34"/>
      <c r="Y9" s="34"/>
      <c r="Z9" s="34"/>
      <c r="AA9" s="148"/>
      <c r="AB9" s="34" t="s">
        <v>67</v>
      </c>
      <c r="AC9" s="148"/>
      <c r="AD9" s="148"/>
    </row>
    <row r="10" spans="1:30" s="34" customFormat="1" ht="21" customHeight="1">
      <c r="J10" s="34" t="s">
        <v>111</v>
      </c>
      <c r="L10" s="196" t="s">
        <v>165</v>
      </c>
      <c r="M10" s="196"/>
      <c r="N10" s="196"/>
      <c r="O10" s="196"/>
      <c r="P10" s="196"/>
      <c r="V10" s="34" t="s">
        <v>228</v>
      </c>
      <c r="X10" s="34" t="s">
        <v>66</v>
      </c>
      <c r="Z10" s="34" t="s">
        <v>66</v>
      </c>
      <c r="AB10" s="34" t="s">
        <v>69</v>
      </c>
      <c r="AD10" s="34" t="s">
        <v>66</v>
      </c>
    </row>
    <row r="11" spans="1:30" s="34" customFormat="1" ht="21" customHeight="1">
      <c r="E11" s="147"/>
      <c r="F11" s="34" t="s">
        <v>29</v>
      </c>
      <c r="H11" s="34" t="s">
        <v>109</v>
      </c>
      <c r="J11" s="34" t="s">
        <v>140</v>
      </c>
      <c r="L11" s="193" t="s">
        <v>72</v>
      </c>
      <c r="M11" s="193"/>
      <c r="N11" s="193"/>
      <c r="T11" s="34" t="s">
        <v>228</v>
      </c>
      <c r="V11" s="34" t="s">
        <v>230</v>
      </c>
      <c r="X11" s="34" t="s">
        <v>68</v>
      </c>
      <c r="Z11" s="34" t="s">
        <v>28</v>
      </c>
      <c r="AB11" s="34" t="s">
        <v>75</v>
      </c>
      <c r="AD11" s="34" t="s">
        <v>70</v>
      </c>
    </row>
    <row r="12" spans="1:30" s="34" customFormat="1" ht="21" customHeight="1">
      <c r="D12" s="149" t="s">
        <v>3</v>
      </c>
      <c r="F12" s="149" t="s">
        <v>71</v>
      </c>
      <c r="H12" s="149" t="s">
        <v>108</v>
      </c>
      <c r="J12" s="149" t="s">
        <v>141</v>
      </c>
      <c r="L12" s="149" t="s">
        <v>150</v>
      </c>
      <c r="N12" s="149" t="s">
        <v>151</v>
      </c>
      <c r="P12" s="149" t="s">
        <v>73</v>
      </c>
      <c r="R12" s="149" t="s">
        <v>131</v>
      </c>
      <c r="T12" s="149" t="s">
        <v>229</v>
      </c>
      <c r="V12" s="149" t="s">
        <v>231</v>
      </c>
      <c r="X12" s="149" t="s">
        <v>74</v>
      </c>
      <c r="Z12" s="149" t="s">
        <v>81</v>
      </c>
      <c r="AB12" s="149" t="s">
        <v>82</v>
      </c>
      <c r="AD12" s="149" t="s">
        <v>76</v>
      </c>
    </row>
    <row r="13" spans="1:30" ht="21" customHeight="1">
      <c r="A13" s="150" t="s">
        <v>232</v>
      </c>
      <c r="C13" s="34"/>
      <c r="E13" s="34"/>
      <c r="F13" s="151">
        <v>2100000</v>
      </c>
      <c r="G13" s="151"/>
      <c r="H13" s="151">
        <v>9319482</v>
      </c>
      <c r="I13" s="151"/>
      <c r="J13" s="151">
        <v>-211166</v>
      </c>
      <c r="K13" s="151"/>
      <c r="L13" s="151">
        <v>210000</v>
      </c>
      <c r="M13" s="151"/>
      <c r="N13" s="151">
        <v>491556</v>
      </c>
      <c r="O13" s="151"/>
      <c r="P13" s="151">
        <v>-494755</v>
      </c>
      <c r="Q13" s="151"/>
      <c r="R13" s="151">
        <v>-491556</v>
      </c>
      <c r="S13" s="151"/>
      <c r="T13" s="151">
        <v>18934930</v>
      </c>
      <c r="U13" s="151"/>
      <c r="V13" s="151">
        <v>-118476</v>
      </c>
      <c r="W13" s="151"/>
      <c r="X13" s="151">
        <v>18816454</v>
      </c>
      <c r="Y13" s="151"/>
      <c r="Z13" s="151">
        <f>SUM(F13:R13,X13)</f>
        <v>29740015</v>
      </c>
      <c r="AA13" s="151"/>
      <c r="AB13" s="151">
        <v>55644</v>
      </c>
      <c r="AC13" s="151"/>
      <c r="AD13" s="151">
        <f t="shared" ref="AD13:AD17" si="0">SUM(Z13:AB13)</f>
        <v>29795659</v>
      </c>
    </row>
    <row r="14" spans="1:30" ht="21" customHeight="1">
      <c r="A14" s="152" t="s">
        <v>192</v>
      </c>
      <c r="C14" s="34"/>
      <c r="D14" s="153"/>
      <c r="E14" s="34"/>
      <c r="F14" s="154">
        <v>0</v>
      </c>
      <c r="G14" s="151"/>
      <c r="H14" s="154">
        <v>0</v>
      </c>
      <c r="I14" s="151"/>
      <c r="J14" s="154">
        <v>0</v>
      </c>
      <c r="K14" s="151"/>
      <c r="L14" s="154">
        <v>0</v>
      </c>
      <c r="M14" s="151"/>
      <c r="N14" s="154">
        <v>0</v>
      </c>
      <c r="O14" s="151"/>
      <c r="P14" s="154">
        <v>-338557</v>
      </c>
      <c r="Q14" s="151"/>
      <c r="R14" s="154">
        <v>0</v>
      </c>
      <c r="S14" s="151"/>
      <c r="T14" s="154">
        <v>0</v>
      </c>
      <c r="U14" s="151"/>
      <c r="V14" s="154">
        <v>0</v>
      </c>
      <c r="W14" s="151"/>
      <c r="X14" s="154">
        <f>SUM(T14:V14)</f>
        <v>0</v>
      </c>
      <c r="Y14" s="151"/>
      <c r="Z14" s="154">
        <f>SUM(F14:R14,X14)</f>
        <v>-338557</v>
      </c>
      <c r="AA14" s="151"/>
      <c r="AB14" s="154">
        <v>-256</v>
      </c>
      <c r="AC14" s="151"/>
      <c r="AD14" s="154">
        <f t="shared" si="0"/>
        <v>-338813</v>
      </c>
    </row>
    <row r="15" spans="1:30" ht="21" customHeight="1">
      <c r="A15" s="152" t="s">
        <v>159</v>
      </c>
      <c r="C15" s="34"/>
      <c r="D15" s="153"/>
      <c r="E15" s="34"/>
      <c r="F15" s="155">
        <v>0</v>
      </c>
      <c r="G15" s="151"/>
      <c r="H15" s="155">
        <v>0</v>
      </c>
      <c r="I15" s="151"/>
      <c r="J15" s="155">
        <v>0</v>
      </c>
      <c r="K15" s="151"/>
      <c r="L15" s="155">
        <v>0</v>
      </c>
      <c r="M15" s="151"/>
      <c r="N15" s="155">
        <v>0</v>
      </c>
      <c r="O15" s="151"/>
      <c r="P15" s="155">
        <v>0</v>
      </c>
      <c r="Q15" s="151"/>
      <c r="R15" s="155">
        <v>0</v>
      </c>
      <c r="S15" s="151"/>
      <c r="T15" s="155">
        <v>-6227000</v>
      </c>
      <c r="U15" s="151"/>
      <c r="V15" s="155">
        <v>-682861</v>
      </c>
      <c r="W15" s="151"/>
      <c r="X15" s="155">
        <f>SUM(T15:V15)</f>
        <v>-6909861</v>
      </c>
      <c r="Y15" s="151"/>
      <c r="Z15" s="155">
        <f>SUM(F15:R15,X15)</f>
        <v>-6909861</v>
      </c>
      <c r="AA15" s="151"/>
      <c r="AB15" s="155">
        <v>-252</v>
      </c>
      <c r="AC15" s="151"/>
      <c r="AD15" s="155">
        <f t="shared" si="0"/>
        <v>-6910113</v>
      </c>
    </row>
    <row r="16" spans="1:30" ht="21" customHeight="1">
      <c r="A16" s="152" t="s">
        <v>160</v>
      </c>
      <c r="C16" s="34"/>
      <c r="D16" s="153"/>
      <c r="E16" s="34"/>
      <c r="F16" s="151">
        <v>0</v>
      </c>
      <c r="G16" s="151"/>
      <c r="H16" s="151">
        <v>0</v>
      </c>
      <c r="I16" s="151"/>
      <c r="J16" s="151">
        <v>0</v>
      </c>
      <c r="K16" s="151"/>
      <c r="L16" s="151">
        <v>0</v>
      </c>
      <c r="M16" s="151"/>
      <c r="N16" s="151">
        <v>0</v>
      </c>
      <c r="O16" s="151"/>
      <c r="P16" s="151">
        <v>-338557</v>
      </c>
      <c r="Q16" s="151"/>
      <c r="R16" s="151">
        <v>0</v>
      </c>
      <c r="S16" s="151"/>
      <c r="T16" s="151">
        <v>-6227000</v>
      </c>
      <c r="U16" s="151"/>
      <c r="V16" s="151">
        <v>-682861</v>
      </c>
      <c r="W16" s="151"/>
      <c r="X16" s="151">
        <f>SUM(T16:V16)</f>
        <v>-6909861</v>
      </c>
      <c r="Y16" s="151"/>
      <c r="Z16" s="151">
        <f>SUM(F16:R16,X16)</f>
        <v>-7248418</v>
      </c>
      <c r="AA16" s="151"/>
      <c r="AB16" s="151">
        <v>-508</v>
      </c>
      <c r="AC16" s="151"/>
      <c r="AD16" s="151">
        <f t="shared" si="0"/>
        <v>-7248926</v>
      </c>
    </row>
    <row r="17" spans="1:30" ht="21" customHeight="1">
      <c r="A17" s="152" t="s">
        <v>184</v>
      </c>
      <c r="C17" s="34"/>
      <c r="D17" s="153">
        <v>24</v>
      </c>
      <c r="E17" s="34"/>
      <c r="F17" s="151">
        <v>0</v>
      </c>
      <c r="G17" s="151"/>
      <c r="H17" s="151">
        <v>0</v>
      </c>
      <c r="I17" s="151"/>
      <c r="J17" s="151">
        <v>0</v>
      </c>
      <c r="K17" s="151"/>
      <c r="L17" s="151">
        <v>0</v>
      </c>
      <c r="M17" s="151"/>
      <c r="N17" s="151">
        <v>0</v>
      </c>
      <c r="O17" s="151"/>
      <c r="P17" s="151">
        <v>-206000</v>
      </c>
      <c r="Q17" s="151"/>
      <c r="R17" s="151">
        <v>0</v>
      </c>
      <c r="S17" s="151"/>
      <c r="T17" s="151">
        <v>0</v>
      </c>
      <c r="U17" s="151"/>
      <c r="V17" s="151">
        <v>0</v>
      </c>
      <c r="W17" s="151"/>
      <c r="X17" s="151">
        <f>SUM(T17:V17)</f>
        <v>0</v>
      </c>
      <c r="Y17" s="151"/>
      <c r="Z17" s="151">
        <f>SUM(F17:R17,X17)</f>
        <v>-206000</v>
      </c>
      <c r="AA17" s="151"/>
      <c r="AB17" s="151">
        <v>0</v>
      </c>
      <c r="AC17" s="151"/>
      <c r="AD17" s="151">
        <f t="shared" si="0"/>
        <v>-206000</v>
      </c>
    </row>
    <row r="18" spans="1:30" ht="21" customHeight="1">
      <c r="A18" s="152" t="s">
        <v>196</v>
      </c>
      <c r="C18" s="34"/>
      <c r="D18" s="153"/>
      <c r="E18" s="34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</row>
    <row r="19" spans="1:30" ht="21" customHeight="1">
      <c r="A19" s="152" t="s">
        <v>164</v>
      </c>
      <c r="C19" s="34"/>
      <c r="D19" s="153"/>
      <c r="E19" s="34"/>
      <c r="F19" s="151">
        <v>0</v>
      </c>
      <c r="G19" s="151"/>
      <c r="H19" s="151">
        <v>0</v>
      </c>
      <c r="I19" s="151"/>
      <c r="J19" s="151">
        <v>0</v>
      </c>
      <c r="K19" s="151"/>
      <c r="L19" s="151">
        <v>0</v>
      </c>
      <c r="M19" s="151"/>
      <c r="N19" s="151">
        <v>0</v>
      </c>
      <c r="O19" s="151"/>
      <c r="P19" s="151">
        <v>0</v>
      </c>
      <c r="Q19" s="151"/>
      <c r="R19" s="151">
        <v>0</v>
      </c>
      <c r="S19" s="151"/>
      <c r="T19" s="151">
        <v>0</v>
      </c>
      <c r="U19" s="151"/>
      <c r="V19" s="151">
        <v>0</v>
      </c>
      <c r="W19" s="151"/>
      <c r="X19" s="151">
        <f>SUM(T19:V19)</f>
        <v>0</v>
      </c>
      <c r="Y19" s="151"/>
      <c r="Z19" s="151">
        <f>SUM(F19:R19,X19)</f>
        <v>0</v>
      </c>
      <c r="AA19" s="151"/>
      <c r="AB19" s="151">
        <v>2450</v>
      </c>
      <c r="AC19" s="151"/>
      <c r="AD19" s="151">
        <f>SUM(Z19:AB19)</f>
        <v>2450</v>
      </c>
    </row>
    <row r="20" spans="1:30" ht="21" customHeight="1">
      <c r="A20" s="156" t="s">
        <v>220</v>
      </c>
      <c r="C20" s="34"/>
      <c r="D20" s="153"/>
      <c r="E20" s="34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</row>
    <row r="21" spans="1:30" ht="21" customHeight="1">
      <c r="A21" s="156" t="s">
        <v>164</v>
      </c>
      <c r="C21" s="34"/>
      <c r="D21" s="153"/>
      <c r="E21" s="34"/>
      <c r="F21" s="151">
        <v>0</v>
      </c>
      <c r="G21" s="151"/>
      <c r="H21" s="151">
        <v>0</v>
      </c>
      <c r="I21" s="151"/>
      <c r="J21" s="151">
        <v>0</v>
      </c>
      <c r="K21" s="151"/>
      <c r="L21" s="151">
        <v>0</v>
      </c>
      <c r="M21" s="151"/>
      <c r="N21" s="151">
        <v>0</v>
      </c>
      <c r="O21" s="151"/>
      <c r="P21" s="151">
        <v>0</v>
      </c>
      <c r="Q21" s="151"/>
      <c r="R21" s="151">
        <v>0</v>
      </c>
      <c r="S21" s="151"/>
      <c r="T21" s="151">
        <v>0</v>
      </c>
      <c r="U21" s="151"/>
      <c r="V21" s="151">
        <v>0</v>
      </c>
      <c r="W21" s="151"/>
      <c r="X21" s="157">
        <f>SUM(T21:V21)</f>
        <v>0</v>
      </c>
      <c r="Y21" s="151"/>
      <c r="Z21" s="157">
        <f>SUM(F21:R21,X21)</f>
        <v>0</v>
      </c>
      <c r="AA21" s="151"/>
      <c r="AB21" s="151">
        <v>-753</v>
      </c>
      <c r="AC21" s="151"/>
      <c r="AD21" s="157">
        <f t="shared" ref="AD21:AD22" si="1">SUM(Z21:AB21)</f>
        <v>-753</v>
      </c>
    </row>
    <row r="22" spans="1:30" ht="21" customHeight="1" thickBot="1">
      <c r="A22" s="158" t="s">
        <v>168</v>
      </c>
      <c r="C22" s="34"/>
      <c r="E22" s="34"/>
      <c r="F22" s="159">
        <v>2100000</v>
      </c>
      <c r="G22" s="151"/>
      <c r="H22" s="159">
        <v>9319482</v>
      </c>
      <c r="I22" s="151"/>
      <c r="J22" s="159">
        <v>-211166</v>
      </c>
      <c r="K22" s="151"/>
      <c r="L22" s="159">
        <v>210000</v>
      </c>
      <c r="M22" s="151"/>
      <c r="N22" s="159">
        <v>491556</v>
      </c>
      <c r="O22" s="151"/>
      <c r="P22" s="159">
        <v>-1039312</v>
      </c>
      <c r="Q22" s="151"/>
      <c r="R22" s="159">
        <v>-491556</v>
      </c>
      <c r="S22" s="151"/>
      <c r="T22" s="159">
        <v>12707930</v>
      </c>
      <c r="U22" s="151"/>
      <c r="V22" s="159">
        <v>-801337</v>
      </c>
      <c r="W22" s="151"/>
      <c r="X22" s="159">
        <f>SUM(T22:V22)</f>
        <v>11906593</v>
      </c>
      <c r="Y22" s="151"/>
      <c r="Z22" s="159">
        <f>SUM(F22:R22,X22)</f>
        <v>22285597</v>
      </c>
      <c r="AA22" s="151"/>
      <c r="AB22" s="159">
        <v>56833</v>
      </c>
      <c r="AC22" s="151"/>
      <c r="AD22" s="159">
        <f t="shared" si="1"/>
        <v>22342430</v>
      </c>
    </row>
    <row r="23" spans="1:30" ht="21" customHeight="1" thickTop="1">
      <c r="A23" s="158"/>
      <c r="C23" s="34"/>
      <c r="E23" s="34"/>
      <c r="F23" s="160"/>
      <c r="G23" s="151"/>
      <c r="H23" s="160"/>
      <c r="I23" s="151"/>
      <c r="J23" s="160"/>
      <c r="K23" s="151"/>
      <c r="L23" s="160"/>
      <c r="M23" s="151"/>
      <c r="N23" s="160"/>
      <c r="O23" s="151"/>
      <c r="P23" s="160"/>
      <c r="Q23" s="151"/>
      <c r="R23" s="160"/>
      <c r="S23" s="151"/>
      <c r="T23" s="160"/>
      <c r="U23" s="151"/>
      <c r="V23" s="160"/>
      <c r="W23" s="151"/>
      <c r="X23" s="160"/>
      <c r="Y23" s="151"/>
      <c r="Z23" s="160"/>
      <c r="AA23" s="151"/>
      <c r="AB23" s="160"/>
      <c r="AC23" s="151"/>
      <c r="AD23" s="160"/>
    </row>
    <row r="24" spans="1:30" ht="21" customHeight="1">
      <c r="A24" s="150" t="s">
        <v>223</v>
      </c>
      <c r="C24" s="34"/>
      <c r="E24" s="34"/>
      <c r="F24" s="151">
        <v>2100000</v>
      </c>
      <c r="G24" s="151"/>
      <c r="H24" s="151">
        <v>9319482</v>
      </c>
      <c r="I24" s="151"/>
      <c r="J24" s="151">
        <v>-211166</v>
      </c>
      <c r="K24" s="151"/>
      <c r="L24" s="151">
        <v>210000</v>
      </c>
      <c r="M24" s="151"/>
      <c r="N24" s="151">
        <v>491556</v>
      </c>
      <c r="O24" s="151"/>
      <c r="P24" s="151">
        <v>-6091421</v>
      </c>
      <c r="Q24" s="151"/>
      <c r="R24" s="151">
        <v>-491556</v>
      </c>
      <c r="S24" s="151"/>
      <c r="T24" s="151">
        <v>14431418</v>
      </c>
      <c r="U24" s="151"/>
      <c r="V24" s="151">
        <v>-167005</v>
      </c>
      <c r="W24" s="151"/>
      <c r="X24" s="151">
        <f>SUM(T24:V24)</f>
        <v>14264413</v>
      </c>
      <c r="Y24" s="151"/>
      <c r="Z24" s="151">
        <f>SUM(F24:R24,X24)</f>
        <v>19591308</v>
      </c>
      <c r="AA24" s="151"/>
      <c r="AB24" s="151">
        <v>14285</v>
      </c>
      <c r="AC24" s="151"/>
      <c r="AD24" s="151">
        <f t="shared" ref="AD24:AD26" si="2">SUM(Z24:AB24)</f>
        <v>19605593</v>
      </c>
    </row>
    <row r="25" spans="1:30" ht="21" customHeight="1">
      <c r="A25" s="152" t="s">
        <v>192</v>
      </c>
      <c r="C25" s="34"/>
      <c r="D25" s="153"/>
      <c r="E25" s="34"/>
      <c r="F25" s="154">
        <v>0</v>
      </c>
      <c r="G25" s="151"/>
      <c r="H25" s="154">
        <v>0</v>
      </c>
      <c r="I25" s="151"/>
      <c r="J25" s="154">
        <v>0</v>
      </c>
      <c r="K25" s="151"/>
      <c r="L25" s="154">
        <v>0</v>
      </c>
      <c r="M25" s="151"/>
      <c r="N25" s="154">
        <v>0</v>
      </c>
      <c r="O25" s="151"/>
      <c r="P25" s="154">
        <f>PL!E62</f>
        <v>-745581</v>
      </c>
      <c r="Q25" s="151"/>
      <c r="R25" s="154">
        <v>0</v>
      </c>
      <c r="S25" s="151"/>
      <c r="T25" s="154">
        <v>0</v>
      </c>
      <c r="U25" s="151"/>
      <c r="V25" s="154">
        <v>0</v>
      </c>
      <c r="W25" s="151"/>
      <c r="X25" s="154">
        <f>SUM(T25:V25)</f>
        <v>0</v>
      </c>
      <c r="Y25" s="151"/>
      <c r="Z25" s="154">
        <f>SUM(F25:R25,X25)</f>
        <v>-745581</v>
      </c>
      <c r="AA25" s="151"/>
      <c r="AB25" s="154">
        <f>PL!E63</f>
        <v>-10873</v>
      </c>
      <c r="AC25" s="151"/>
      <c r="AD25" s="154">
        <f t="shared" si="2"/>
        <v>-756454</v>
      </c>
    </row>
    <row r="26" spans="1:30" ht="21" customHeight="1">
      <c r="A26" s="152" t="s">
        <v>159</v>
      </c>
      <c r="C26" s="34"/>
      <c r="D26" s="153"/>
      <c r="E26" s="34"/>
      <c r="F26" s="155">
        <v>0</v>
      </c>
      <c r="G26" s="151"/>
      <c r="H26" s="155">
        <v>0</v>
      </c>
      <c r="I26" s="151"/>
      <c r="J26" s="155">
        <v>0</v>
      </c>
      <c r="K26" s="151"/>
      <c r="L26" s="155">
        <v>0</v>
      </c>
      <c r="M26" s="151"/>
      <c r="N26" s="155">
        <v>0</v>
      </c>
      <c r="O26" s="151"/>
      <c r="P26" s="155">
        <v>0</v>
      </c>
      <c r="Q26" s="151"/>
      <c r="R26" s="155">
        <v>0</v>
      </c>
      <c r="S26" s="151"/>
      <c r="T26" s="155">
        <v>811938</v>
      </c>
      <c r="U26" s="151"/>
      <c r="V26" s="155">
        <v>47156</v>
      </c>
      <c r="W26" s="151"/>
      <c r="X26" s="155">
        <f>SUM(T26:V26)</f>
        <v>859094</v>
      </c>
      <c r="Y26" s="151"/>
      <c r="Z26" s="155">
        <f>SUM(F26:R26,X26)</f>
        <v>859094</v>
      </c>
      <c r="AA26" s="151"/>
      <c r="AB26" s="155">
        <f>PL!E67-PL!E63</f>
        <v>326</v>
      </c>
      <c r="AC26" s="151"/>
      <c r="AD26" s="155">
        <f t="shared" si="2"/>
        <v>859420</v>
      </c>
    </row>
    <row r="27" spans="1:30" ht="21" customHeight="1">
      <c r="A27" s="152" t="s">
        <v>160</v>
      </c>
      <c r="C27" s="34"/>
      <c r="D27" s="153"/>
      <c r="E27" s="34"/>
      <c r="F27" s="151">
        <f>SUM(F25:F26)</f>
        <v>0</v>
      </c>
      <c r="G27" s="151"/>
      <c r="H27" s="151">
        <f>SUM(H25:H26)</f>
        <v>0</v>
      </c>
      <c r="I27" s="151"/>
      <c r="J27" s="151">
        <f>SUM(J25:J26)</f>
        <v>0</v>
      </c>
      <c r="K27" s="151"/>
      <c r="L27" s="151">
        <f>SUM(L25:L26)</f>
        <v>0</v>
      </c>
      <c r="M27" s="151"/>
      <c r="N27" s="151">
        <f>SUM(N25:N26)</f>
        <v>0</v>
      </c>
      <c r="O27" s="151"/>
      <c r="P27" s="151">
        <f>SUM(P25:P26)</f>
        <v>-745581</v>
      </c>
      <c r="Q27" s="151"/>
      <c r="R27" s="151">
        <f>SUM(R25:R26)</f>
        <v>0</v>
      </c>
      <c r="S27" s="151"/>
      <c r="T27" s="151">
        <f>SUM(T25:T26)</f>
        <v>811938</v>
      </c>
      <c r="U27" s="151"/>
      <c r="V27" s="151">
        <f>SUM(V25:V26)</f>
        <v>47156</v>
      </c>
      <c r="W27" s="151"/>
      <c r="X27" s="151">
        <f>SUM(X25:X26)</f>
        <v>859094</v>
      </c>
      <c r="Y27" s="151"/>
      <c r="Z27" s="151">
        <f>SUM(Z25:Z26)</f>
        <v>113513</v>
      </c>
      <c r="AA27" s="151"/>
      <c r="AB27" s="151">
        <f>SUM(AB25:AB26)</f>
        <v>-10547</v>
      </c>
      <c r="AC27" s="151"/>
      <c r="AD27" s="151">
        <f>SUM(AD25:AD26)</f>
        <v>102966</v>
      </c>
    </row>
    <row r="28" spans="1:30" ht="21" customHeight="1" thickBot="1">
      <c r="A28" s="158" t="s">
        <v>233</v>
      </c>
      <c r="C28" s="34"/>
      <c r="E28" s="34"/>
      <c r="F28" s="159">
        <f>SUM(F24,F27)</f>
        <v>2100000</v>
      </c>
      <c r="G28" s="151"/>
      <c r="H28" s="159">
        <f>SUM(H24,H27)</f>
        <v>9319482</v>
      </c>
      <c r="I28" s="151"/>
      <c r="J28" s="159">
        <f>SUM(J24,J27)</f>
        <v>-211166</v>
      </c>
      <c r="K28" s="151"/>
      <c r="L28" s="159">
        <f>SUM(L24,L27)</f>
        <v>210000</v>
      </c>
      <c r="M28" s="151"/>
      <c r="N28" s="159">
        <f>SUM(N24,N27)</f>
        <v>491556</v>
      </c>
      <c r="O28" s="151"/>
      <c r="P28" s="159">
        <f>SUM(P24,P27)</f>
        <v>-6837002</v>
      </c>
      <c r="Q28" s="151"/>
      <c r="R28" s="159">
        <f>SUM(R24,R27)</f>
        <v>-491556</v>
      </c>
      <c r="S28" s="151"/>
      <c r="T28" s="159">
        <f>SUM(T24,T27)</f>
        <v>15243356</v>
      </c>
      <c r="U28" s="151"/>
      <c r="V28" s="159">
        <f>SUM(V24,V27)</f>
        <v>-119849</v>
      </c>
      <c r="W28" s="151"/>
      <c r="X28" s="159">
        <f>SUM(X24,X27)</f>
        <v>15123507</v>
      </c>
      <c r="Y28" s="151"/>
      <c r="Z28" s="159">
        <f>SUM(Z24,Z27)</f>
        <v>19704821</v>
      </c>
      <c r="AA28" s="151"/>
      <c r="AB28" s="159">
        <f>SUM(AB24,AB27)</f>
        <v>3738</v>
      </c>
      <c r="AC28" s="151"/>
      <c r="AD28" s="159">
        <f>SUM(AD24,AD27)</f>
        <v>19708559</v>
      </c>
    </row>
    <row r="29" spans="1:30" ht="21" customHeight="1" thickTop="1">
      <c r="A29" s="158"/>
      <c r="C29" s="34"/>
      <c r="E29" s="34"/>
      <c r="F29" s="160">
        <f>F28-BS!E95</f>
        <v>0</v>
      </c>
      <c r="G29" s="151"/>
      <c r="H29" s="160">
        <f>H28-BS!E96</f>
        <v>0</v>
      </c>
      <c r="I29" s="151"/>
      <c r="J29" s="160">
        <f>J28-BS!E98</f>
        <v>0</v>
      </c>
      <c r="K29" s="151"/>
      <c r="L29" s="160">
        <f>L28-BS!E101</f>
        <v>0</v>
      </c>
      <c r="M29" s="151"/>
      <c r="N29" s="160">
        <f>N28-BS!E102</f>
        <v>0</v>
      </c>
      <c r="O29" s="151"/>
      <c r="P29" s="160">
        <f>P28-BS!E103</f>
        <v>0</v>
      </c>
      <c r="Q29" s="151"/>
      <c r="R29" s="160">
        <f>R28-BS!E104</f>
        <v>0</v>
      </c>
      <c r="S29" s="151"/>
      <c r="T29" s="160"/>
      <c r="U29" s="151"/>
      <c r="V29" s="160"/>
      <c r="W29" s="151"/>
      <c r="X29" s="160">
        <f>X28-BS!E105</f>
        <v>0</v>
      </c>
      <c r="Y29" s="151"/>
      <c r="Z29" s="160">
        <f>Z28-BS!E106</f>
        <v>0</v>
      </c>
      <c r="AA29" s="151"/>
      <c r="AB29" s="160">
        <f>AB28-BS!E107</f>
        <v>0</v>
      </c>
      <c r="AC29" s="151"/>
      <c r="AD29" s="160">
        <f>AD28-BS!E108</f>
        <v>0</v>
      </c>
    </row>
    <row r="30" spans="1:30" ht="18" customHeight="1">
      <c r="A30" s="158"/>
      <c r="C30" s="34"/>
      <c r="D30" s="34"/>
      <c r="E30" s="34"/>
      <c r="F30" s="161">
        <v>0</v>
      </c>
      <c r="G30" s="161"/>
      <c r="H30" s="161">
        <v>0</v>
      </c>
      <c r="I30" s="161"/>
      <c r="J30" s="161">
        <v>0</v>
      </c>
      <c r="K30" s="161"/>
      <c r="L30" s="161">
        <v>0</v>
      </c>
      <c r="M30" s="161"/>
      <c r="N30" s="161">
        <v>0</v>
      </c>
      <c r="O30" s="161"/>
      <c r="P30" s="161">
        <v>0</v>
      </c>
      <c r="Q30" s="161"/>
      <c r="R30" s="161">
        <v>0</v>
      </c>
      <c r="S30" s="161"/>
      <c r="T30" s="161"/>
      <c r="U30" s="161"/>
      <c r="V30" s="161"/>
      <c r="W30" s="161"/>
      <c r="X30" s="161">
        <v>0</v>
      </c>
      <c r="Y30" s="161"/>
      <c r="Z30" s="161">
        <v>0</v>
      </c>
      <c r="AA30" s="161"/>
      <c r="AB30" s="161">
        <v>0</v>
      </c>
      <c r="AC30" s="161"/>
      <c r="AD30" s="161">
        <f>AD28-BS!E108</f>
        <v>0</v>
      </c>
    </row>
    <row r="31" spans="1:30" ht="18" customHeight="1"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</row>
    <row r="32" spans="1:30" ht="21" customHeight="1">
      <c r="A32" s="152" t="s">
        <v>169</v>
      </c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</row>
    <row r="33" spans="1:30" ht="21" customHeight="1">
      <c r="A33" s="152"/>
    </row>
    <row r="35" spans="1:30" ht="21" customHeight="1"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</row>
    <row r="36" spans="1:30" ht="21" customHeight="1"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AA36" s="161"/>
      <c r="AB36" s="161"/>
      <c r="AC36" s="161"/>
      <c r="AD36" s="161"/>
    </row>
    <row r="37" spans="1:30" ht="21" customHeight="1"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</row>
  </sheetData>
  <mergeCells count="6">
    <mergeCell ref="L11:N11"/>
    <mergeCell ref="F6:AD6"/>
    <mergeCell ref="F7:Z7"/>
    <mergeCell ref="T8:X8"/>
    <mergeCell ref="T9:V9"/>
    <mergeCell ref="L10:P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BB24-C107-4C8E-8070-EB1B80C4EF9C}">
  <sheetPr>
    <tabColor rgb="FF00B0F0"/>
  </sheetPr>
  <dimension ref="A1:AB33"/>
  <sheetViews>
    <sheetView showGridLines="0" view="pageBreakPreview" topLeftCell="A7" zoomScale="70" zoomScaleNormal="85" zoomScaleSheetLayoutView="70" workbookViewId="0">
      <selection sqref="A1:XFD1048576"/>
    </sheetView>
  </sheetViews>
  <sheetFormatPr defaultColWidth="9.28515625" defaultRowHeight="21" customHeight="1"/>
  <cols>
    <col min="1" max="1" width="12.7109375" style="11" customWidth="1"/>
    <col min="2" max="2" width="24.7109375" style="11" customWidth="1"/>
    <col min="3" max="3" width="4.5703125" style="11" customWidth="1"/>
    <col min="4" max="4" width="8.7109375" style="11" customWidth="1"/>
    <col min="5" max="5" width="1.28515625" style="11" customWidth="1"/>
    <col min="6" max="6" width="16.28515625" style="11" customWidth="1"/>
    <col min="7" max="7" width="1.7109375" style="11" customWidth="1"/>
    <col min="8" max="8" width="16.28515625" style="11" customWidth="1"/>
    <col min="9" max="9" width="2" style="11" customWidth="1"/>
    <col min="10" max="10" width="16.28515625" style="11" customWidth="1"/>
    <col min="11" max="11" width="1.7109375" style="11" customWidth="1"/>
    <col min="12" max="12" width="16.28515625" style="11" customWidth="1"/>
    <col min="13" max="13" width="1.7109375" style="11" customWidth="1"/>
    <col min="14" max="14" width="16.28515625" style="11" customWidth="1"/>
    <col min="15" max="15" width="1.7109375" style="11" customWidth="1"/>
    <col min="16" max="16" width="16.28515625" style="11" customWidth="1"/>
    <col min="17" max="17" width="1.7109375" style="11" customWidth="1"/>
    <col min="18" max="18" width="16.28515625" style="11" customWidth="1"/>
    <col min="19" max="19" width="2" style="11" customWidth="1"/>
    <col min="20" max="20" width="17" style="11" customWidth="1"/>
    <col min="21" max="21" width="1.7109375" style="11" customWidth="1"/>
    <col min="22" max="22" width="17.7109375" style="11" customWidth="1"/>
    <col min="23" max="23" width="1.7109375" style="11" customWidth="1"/>
    <col min="24" max="24" width="15" style="11" customWidth="1"/>
    <col min="25" max="25" width="1.7109375" style="11" customWidth="1"/>
    <col min="26" max="26" width="16.28515625" style="11" customWidth="1"/>
    <col min="27" max="27" width="1.7109375" style="11" customWidth="1"/>
    <col min="28" max="28" width="16.28515625" style="11" customWidth="1"/>
    <col min="29" max="29" width="0.7109375" style="11" customWidth="1"/>
    <col min="30" max="16384" width="9.28515625" style="11"/>
  </cols>
  <sheetData>
    <row r="1" spans="1:28" s="6" customFormat="1" ht="21" customHeight="1">
      <c r="B1" s="8"/>
      <c r="C1" s="4"/>
      <c r="D1" s="3"/>
      <c r="E1" s="3"/>
      <c r="F1" s="3"/>
      <c r="G1" s="3"/>
      <c r="H1" s="3"/>
      <c r="I1" s="3"/>
      <c r="J1" s="3"/>
      <c r="M1" s="84"/>
      <c r="AB1" s="24" t="s">
        <v>158</v>
      </c>
    </row>
    <row r="2" spans="1:28" s="6" customFormat="1" ht="21" customHeight="1">
      <c r="A2" s="2" t="s">
        <v>105</v>
      </c>
      <c r="B2" s="8"/>
      <c r="C2" s="4"/>
      <c r="D2" s="3"/>
      <c r="E2" s="3"/>
      <c r="F2" s="3"/>
      <c r="G2" s="3"/>
      <c r="H2" s="3"/>
      <c r="I2" s="3"/>
      <c r="J2" s="3"/>
      <c r="K2" s="5"/>
      <c r="M2" s="84"/>
    </row>
    <row r="3" spans="1:28" s="6" customFormat="1" ht="21" customHeight="1">
      <c r="A3" s="2" t="s">
        <v>83</v>
      </c>
      <c r="B3" s="8"/>
      <c r="C3" s="4"/>
      <c r="D3" s="3"/>
      <c r="E3" s="3"/>
      <c r="F3" s="3"/>
      <c r="G3" s="3"/>
      <c r="H3" s="3"/>
      <c r="I3" s="3"/>
      <c r="J3" s="3"/>
      <c r="K3" s="5"/>
      <c r="M3" s="84"/>
    </row>
    <row r="4" spans="1:28" s="6" customFormat="1" ht="21" customHeight="1">
      <c r="A4" s="2" t="s">
        <v>198</v>
      </c>
      <c r="B4" s="8"/>
      <c r="C4" s="4"/>
      <c r="D4" s="3"/>
      <c r="E4" s="3"/>
      <c r="F4" s="3"/>
      <c r="G4" s="3"/>
      <c r="H4" s="3"/>
      <c r="I4" s="3"/>
      <c r="J4" s="3"/>
      <c r="K4" s="5"/>
      <c r="M4" s="84"/>
    </row>
    <row r="5" spans="1:28" s="25" customFormat="1" ht="21" customHeight="1">
      <c r="A5" s="19"/>
      <c r="B5" s="19"/>
      <c r="C5" s="19"/>
      <c r="D5" s="162"/>
      <c r="E5" s="162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23" t="s">
        <v>153</v>
      </c>
    </row>
    <row r="6" spans="1:28" ht="21" customHeight="1">
      <c r="A6" s="5"/>
      <c r="B6" s="5"/>
      <c r="C6" s="5"/>
      <c r="D6" s="12"/>
      <c r="E6" s="12"/>
      <c r="F6" s="189" t="s">
        <v>2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</row>
    <row r="7" spans="1:28" ht="21" customHeight="1">
      <c r="A7" s="5"/>
      <c r="B7" s="5"/>
      <c r="C7" s="5"/>
      <c r="D7" s="12"/>
      <c r="E7" s="12"/>
      <c r="F7" s="164"/>
      <c r="G7" s="164"/>
      <c r="H7" s="164"/>
      <c r="I7" s="164"/>
      <c r="J7" s="165"/>
      <c r="K7" s="165"/>
      <c r="L7" s="164"/>
      <c r="M7" s="164"/>
      <c r="N7" s="164"/>
      <c r="O7" s="164"/>
      <c r="P7" s="164"/>
      <c r="Q7" s="164"/>
      <c r="R7" s="164"/>
      <c r="S7" s="164"/>
      <c r="T7" s="197" t="s">
        <v>32</v>
      </c>
      <c r="U7" s="197"/>
      <c r="V7" s="197"/>
      <c r="W7" s="197"/>
      <c r="X7" s="197"/>
      <c r="Y7" s="197"/>
      <c r="Z7" s="197"/>
      <c r="AA7" s="166"/>
      <c r="AB7" s="166"/>
    </row>
    <row r="8" spans="1:28" ht="21" customHeight="1">
      <c r="A8" s="5"/>
      <c r="B8" s="5"/>
      <c r="C8" s="5"/>
      <c r="D8" s="12"/>
      <c r="E8" s="12"/>
      <c r="F8" s="164"/>
      <c r="G8" s="164"/>
      <c r="H8" s="164"/>
      <c r="I8" s="164"/>
      <c r="J8" s="5"/>
      <c r="K8" s="5"/>
      <c r="L8" s="164"/>
      <c r="M8" s="164"/>
      <c r="N8" s="164"/>
      <c r="O8" s="164"/>
      <c r="P8" s="164"/>
      <c r="Q8" s="164"/>
      <c r="R8" s="164"/>
      <c r="S8" s="164"/>
      <c r="T8" s="197" t="s">
        <v>118</v>
      </c>
      <c r="U8" s="197"/>
      <c r="V8" s="197"/>
      <c r="W8" s="197"/>
      <c r="X8" s="197"/>
      <c r="Y8" s="5"/>
      <c r="Z8" s="5"/>
      <c r="AA8" s="5"/>
      <c r="AB8" s="5"/>
    </row>
    <row r="9" spans="1:28" s="5" customFormat="1" ht="21" customHeight="1">
      <c r="J9" s="5" t="s">
        <v>110</v>
      </c>
      <c r="T9" s="5" t="s">
        <v>142</v>
      </c>
      <c r="X9" s="5" t="s">
        <v>228</v>
      </c>
    </row>
    <row r="10" spans="1:28" s="5" customFormat="1" ht="21" customHeight="1">
      <c r="J10" s="5" t="s">
        <v>111</v>
      </c>
      <c r="L10" s="198" t="s">
        <v>165</v>
      </c>
      <c r="M10" s="198"/>
      <c r="N10" s="198"/>
      <c r="O10" s="198"/>
      <c r="P10" s="198"/>
      <c r="T10" s="5" t="s">
        <v>96</v>
      </c>
      <c r="X10" s="5" t="s">
        <v>234</v>
      </c>
      <c r="Z10" s="5" t="s">
        <v>66</v>
      </c>
      <c r="AB10" s="5" t="s">
        <v>66</v>
      </c>
    </row>
    <row r="11" spans="1:28" s="5" customFormat="1" ht="21" customHeight="1">
      <c r="F11" s="5" t="s">
        <v>29</v>
      </c>
      <c r="H11" s="5" t="s">
        <v>109</v>
      </c>
      <c r="J11" s="5" t="s">
        <v>140</v>
      </c>
      <c r="L11" s="197" t="s">
        <v>72</v>
      </c>
      <c r="M11" s="197"/>
      <c r="N11" s="197"/>
      <c r="T11" s="5" t="s">
        <v>143</v>
      </c>
      <c r="V11" s="5" t="s">
        <v>228</v>
      </c>
      <c r="X11" s="5" t="s">
        <v>235</v>
      </c>
      <c r="Z11" s="5" t="s">
        <v>68</v>
      </c>
      <c r="AB11" s="5" t="s">
        <v>70</v>
      </c>
    </row>
    <row r="12" spans="1:28" s="5" customFormat="1" ht="21" customHeight="1">
      <c r="D12" s="167" t="s">
        <v>3</v>
      </c>
      <c r="F12" s="167" t="s">
        <v>71</v>
      </c>
      <c r="H12" s="167" t="s">
        <v>108</v>
      </c>
      <c r="J12" s="167" t="s">
        <v>141</v>
      </c>
      <c r="L12" s="167" t="s">
        <v>150</v>
      </c>
      <c r="N12" s="167" t="s">
        <v>151</v>
      </c>
      <c r="P12" s="167" t="s">
        <v>73</v>
      </c>
      <c r="R12" s="167" t="s">
        <v>131</v>
      </c>
      <c r="T12" s="167" t="s">
        <v>141</v>
      </c>
      <c r="V12" s="167" t="s">
        <v>229</v>
      </c>
      <c r="X12" s="167" t="s">
        <v>236</v>
      </c>
      <c r="Z12" s="167" t="s">
        <v>74</v>
      </c>
      <c r="AB12" s="167" t="s">
        <v>76</v>
      </c>
    </row>
    <row r="13" spans="1:28" ht="21" customHeight="1">
      <c r="A13" s="168" t="s">
        <v>232</v>
      </c>
      <c r="D13" s="129"/>
      <c r="F13" s="26">
        <v>2100000</v>
      </c>
      <c r="G13" s="26"/>
      <c r="H13" s="26">
        <v>9319482</v>
      </c>
      <c r="I13" s="21"/>
      <c r="J13" s="26">
        <v>-211166</v>
      </c>
      <c r="K13" s="26"/>
      <c r="L13" s="26">
        <v>210000</v>
      </c>
      <c r="M13" s="26"/>
      <c r="N13" s="26">
        <v>491556</v>
      </c>
      <c r="O13" s="26"/>
      <c r="P13" s="26">
        <v>211437</v>
      </c>
      <c r="Q13" s="26"/>
      <c r="R13" s="26">
        <v>-491556</v>
      </c>
      <c r="S13" s="21"/>
      <c r="T13" s="26">
        <v>3697668</v>
      </c>
      <c r="U13" s="26"/>
      <c r="V13" s="26">
        <v>15229132</v>
      </c>
      <c r="W13" s="26"/>
      <c r="X13" s="26">
        <v>-110346</v>
      </c>
      <c r="Y13" s="26"/>
      <c r="Z13" s="26">
        <f>SUM(T13:X13)</f>
        <v>18816454</v>
      </c>
      <c r="AA13" s="26"/>
      <c r="AB13" s="26">
        <f>SUM(F13:R13,Z13)</f>
        <v>30446207</v>
      </c>
    </row>
    <row r="14" spans="1:28" ht="21" customHeight="1">
      <c r="A14" s="128" t="s">
        <v>192</v>
      </c>
      <c r="D14" s="129"/>
      <c r="F14" s="169">
        <v>0</v>
      </c>
      <c r="G14" s="26"/>
      <c r="H14" s="170">
        <v>0</v>
      </c>
      <c r="I14" s="21"/>
      <c r="J14" s="169">
        <v>0</v>
      </c>
      <c r="K14" s="26"/>
      <c r="L14" s="169">
        <v>0</v>
      </c>
      <c r="M14" s="26"/>
      <c r="N14" s="169">
        <v>0</v>
      </c>
      <c r="O14" s="26"/>
      <c r="P14" s="169">
        <v>-328020</v>
      </c>
      <c r="Q14" s="26"/>
      <c r="R14" s="170">
        <v>0</v>
      </c>
      <c r="S14" s="21"/>
      <c r="T14" s="170">
        <v>0</v>
      </c>
      <c r="U14" s="26"/>
      <c r="V14" s="169">
        <v>0</v>
      </c>
      <c r="W14" s="26"/>
      <c r="X14" s="169">
        <v>0</v>
      </c>
      <c r="Y14" s="26"/>
      <c r="Z14" s="169">
        <f>SUM(T14:X14)</f>
        <v>0</v>
      </c>
      <c r="AA14" s="26"/>
      <c r="AB14" s="169">
        <f>SUM(F14:R14,Z14)</f>
        <v>-328020</v>
      </c>
    </row>
    <row r="15" spans="1:28" ht="21" customHeight="1">
      <c r="A15" s="128" t="s">
        <v>159</v>
      </c>
      <c r="D15" s="129"/>
      <c r="F15" s="171">
        <v>0</v>
      </c>
      <c r="G15" s="26"/>
      <c r="H15" s="172">
        <v>0</v>
      </c>
      <c r="I15" s="21"/>
      <c r="J15" s="171">
        <v>0</v>
      </c>
      <c r="K15" s="26"/>
      <c r="L15" s="171">
        <v>0</v>
      </c>
      <c r="M15" s="26"/>
      <c r="N15" s="171">
        <v>0</v>
      </c>
      <c r="O15" s="26"/>
      <c r="P15" s="171">
        <v>0</v>
      </c>
      <c r="Q15" s="26"/>
      <c r="R15" s="172">
        <v>0</v>
      </c>
      <c r="S15" s="21"/>
      <c r="T15" s="172">
        <v>-1125666</v>
      </c>
      <c r="U15" s="26"/>
      <c r="V15" s="171">
        <v>-5103600</v>
      </c>
      <c r="W15" s="26"/>
      <c r="X15" s="171">
        <v>-680595</v>
      </c>
      <c r="Y15" s="26"/>
      <c r="Z15" s="171">
        <f>SUM(T15:X15)</f>
        <v>-6909861</v>
      </c>
      <c r="AA15" s="26"/>
      <c r="AB15" s="171">
        <f>SUM(F15:R15,Z15)</f>
        <v>-6909861</v>
      </c>
    </row>
    <row r="16" spans="1:28" ht="21" customHeight="1">
      <c r="A16" s="128" t="s">
        <v>160</v>
      </c>
      <c r="D16" s="129"/>
      <c r="E16" s="5"/>
      <c r="F16" s="21">
        <f>SUM(F14:F15)</f>
        <v>0</v>
      </c>
      <c r="G16" s="26"/>
      <c r="H16" s="21">
        <f>SUM(H14:H15)</f>
        <v>0</v>
      </c>
      <c r="I16" s="21"/>
      <c r="J16" s="21">
        <f>SUM(J14:J15)</f>
        <v>0</v>
      </c>
      <c r="K16" s="26"/>
      <c r="L16" s="21">
        <f>SUM(L14:L15)</f>
        <v>0</v>
      </c>
      <c r="M16" s="26"/>
      <c r="N16" s="21">
        <f>SUM(N14:N15)</f>
        <v>0</v>
      </c>
      <c r="O16" s="26"/>
      <c r="P16" s="21">
        <f>SUM(P14:P15)</f>
        <v>-328020</v>
      </c>
      <c r="Q16" s="26"/>
      <c r="R16" s="21">
        <f>SUM(R14:R15)</f>
        <v>0</v>
      </c>
      <c r="S16" s="21"/>
      <c r="T16" s="21">
        <f>SUM(T14:T15)</f>
        <v>-1125666</v>
      </c>
      <c r="U16" s="26"/>
      <c r="V16" s="21">
        <f>SUM(V14:V15)</f>
        <v>-5103600</v>
      </c>
      <c r="W16" s="26"/>
      <c r="X16" s="21">
        <f>SUM(X14:X15)</f>
        <v>-680595</v>
      </c>
      <c r="Y16" s="26"/>
      <c r="Z16" s="21">
        <f>SUM(Z14:Z15)</f>
        <v>-6909861</v>
      </c>
      <c r="AA16" s="26"/>
      <c r="AB16" s="21">
        <f>SUM(AB14:AB15)</f>
        <v>-7237881</v>
      </c>
    </row>
    <row r="17" spans="1:28" ht="21" customHeight="1">
      <c r="A17" s="128" t="s">
        <v>184</v>
      </c>
      <c r="D17" s="129">
        <v>24</v>
      </c>
      <c r="E17" s="5"/>
      <c r="F17" s="21">
        <v>0</v>
      </c>
      <c r="G17" s="26"/>
      <c r="H17" s="21">
        <v>0</v>
      </c>
      <c r="I17" s="21"/>
      <c r="J17" s="21">
        <v>0</v>
      </c>
      <c r="K17" s="26"/>
      <c r="L17" s="21">
        <v>0</v>
      </c>
      <c r="M17" s="26"/>
      <c r="N17" s="21">
        <v>0</v>
      </c>
      <c r="O17" s="26"/>
      <c r="P17" s="21">
        <v>-206000</v>
      </c>
      <c r="Q17" s="26"/>
      <c r="R17" s="21">
        <v>0</v>
      </c>
      <c r="S17" s="21"/>
      <c r="T17" s="21">
        <v>0</v>
      </c>
      <c r="U17" s="26"/>
      <c r="V17" s="21">
        <v>0</v>
      </c>
      <c r="W17" s="26"/>
      <c r="X17" s="21">
        <v>0</v>
      </c>
      <c r="Y17" s="26"/>
      <c r="Z17" s="21">
        <f>SUM(T17:X17)</f>
        <v>0</v>
      </c>
      <c r="AA17" s="26"/>
      <c r="AB17" s="137">
        <f>SUM(F17:R17,Z17)</f>
        <v>-206000</v>
      </c>
    </row>
    <row r="18" spans="1:28" ht="21" customHeight="1" thickBot="1">
      <c r="A18" s="127" t="s">
        <v>168</v>
      </c>
      <c r="D18" s="5"/>
      <c r="E18" s="5"/>
      <c r="F18" s="29">
        <f>SUM(F13,F16:F17)</f>
        <v>2100000</v>
      </c>
      <c r="G18" s="21"/>
      <c r="H18" s="29">
        <f>SUM(H13,H16:H17)</f>
        <v>9319482</v>
      </c>
      <c r="I18" s="21"/>
      <c r="J18" s="29">
        <f>SUM(J13,J16:J17)</f>
        <v>-211166</v>
      </c>
      <c r="K18" s="21"/>
      <c r="L18" s="29">
        <f>SUM(L13,L16:L17)</f>
        <v>210000</v>
      </c>
      <c r="M18" s="21"/>
      <c r="N18" s="29">
        <f>SUM(N13,N16:N17)</f>
        <v>491556</v>
      </c>
      <c r="O18" s="21"/>
      <c r="P18" s="29">
        <f>SUM(P13,P16:P17)</f>
        <v>-322583</v>
      </c>
      <c r="Q18" s="21"/>
      <c r="R18" s="29">
        <f>SUM(R13,R16:R17)</f>
        <v>-491556</v>
      </c>
      <c r="S18" s="21"/>
      <c r="T18" s="29">
        <f>SUM(T13,T16:T17)</f>
        <v>2572002</v>
      </c>
      <c r="U18" s="21"/>
      <c r="V18" s="29">
        <f>SUM(V13,V16:V17)</f>
        <v>10125532</v>
      </c>
      <c r="W18" s="21"/>
      <c r="X18" s="29">
        <f>SUM(X13,X16:X17)</f>
        <v>-790941</v>
      </c>
      <c r="Y18" s="21"/>
      <c r="Z18" s="29">
        <f>SUM(Z13,Z16:Z17)</f>
        <v>11906593</v>
      </c>
      <c r="AA18" s="21"/>
      <c r="AB18" s="29">
        <f>SUM(AB13,AB16:AB17)</f>
        <v>23002326</v>
      </c>
    </row>
    <row r="19" spans="1:28" ht="21" customHeight="1" thickTop="1">
      <c r="A19" s="127"/>
      <c r="D19" s="5"/>
      <c r="E19" s="5"/>
      <c r="F19" s="31"/>
      <c r="G19" s="21"/>
      <c r="H19" s="31"/>
      <c r="I19" s="21"/>
      <c r="J19" s="31"/>
      <c r="K19" s="21"/>
      <c r="L19" s="31"/>
      <c r="M19" s="21"/>
      <c r="N19" s="31"/>
      <c r="O19" s="21"/>
      <c r="P19" s="31"/>
      <c r="Q19" s="21"/>
      <c r="R19" s="31"/>
      <c r="S19" s="21"/>
      <c r="T19" s="31"/>
      <c r="U19" s="21"/>
      <c r="V19" s="31"/>
      <c r="W19" s="21"/>
      <c r="X19" s="31"/>
      <c r="Y19" s="21"/>
      <c r="Z19" s="31"/>
      <c r="AA19" s="21"/>
      <c r="AB19" s="31"/>
    </row>
    <row r="20" spans="1:28" ht="21" customHeight="1">
      <c r="A20" s="168" t="s">
        <v>223</v>
      </c>
      <c r="D20" s="129"/>
      <c r="F20" s="26">
        <v>2100000</v>
      </c>
      <c r="G20" s="26"/>
      <c r="H20" s="26">
        <v>9319482</v>
      </c>
      <c r="I20" s="21"/>
      <c r="J20" s="26">
        <v>-211166</v>
      </c>
      <c r="K20" s="26"/>
      <c r="L20" s="26">
        <v>210000</v>
      </c>
      <c r="M20" s="26"/>
      <c r="N20" s="26">
        <v>491556</v>
      </c>
      <c r="O20" s="26"/>
      <c r="P20" s="26">
        <v>-5322056</v>
      </c>
      <c r="Q20" s="26"/>
      <c r="R20" s="26">
        <v>-491556</v>
      </c>
      <c r="S20" s="21"/>
      <c r="T20" s="26">
        <v>2866928</v>
      </c>
      <c r="U20" s="26"/>
      <c r="V20" s="26">
        <v>11553821</v>
      </c>
      <c r="W20" s="26"/>
      <c r="X20" s="26">
        <v>-156336</v>
      </c>
      <c r="Y20" s="26"/>
      <c r="Z20" s="26">
        <f>SUM(T20:X20)</f>
        <v>14264413</v>
      </c>
      <c r="AA20" s="26"/>
      <c r="AB20" s="26">
        <f>SUM(F20:R20,Z20)</f>
        <v>20360673</v>
      </c>
    </row>
    <row r="21" spans="1:28" ht="21" customHeight="1">
      <c r="A21" s="128" t="s">
        <v>192</v>
      </c>
      <c r="D21" s="129"/>
      <c r="F21" s="169">
        <v>0</v>
      </c>
      <c r="G21" s="26"/>
      <c r="H21" s="170">
        <v>0</v>
      </c>
      <c r="I21" s="21"/>
      <c r="J21" s="169">
        <v>0</v>
      </c>
      <c r="K21" s="26"/>
      <c r="L21" s="169">
        <v>0</v>
      </c>
      <c r="M21" s="26"/>
      <c r="N21" s="169">
        <v>0</v>
      </c>
      <c r="O21" s="26"/>
      <c r="P21" s="169">
        <f>PL!I33</f>
        <v>-819018</v>
      </c>
      <c r="Q21" s="26"/>
      <c r="R21" s="170">
        <v>0</v>
      </c>
      <c r="S21" s="21"/>
      <c r="T21" s="170">
        <v>0</v>
      </c>
      <c r="U21" s="26"/>
      <c r="V21" s="169">
        <v>0</v>
      </c>
      <c r="W21" s="26"/>
      <c r="X21" s="169">
        <v>0</v>
      </c>
      <c r="Y21" s="26"/>
      <c r="Z21" s="169">
        <f>SUM(T21:X21)</f>
        <v>0</v>
      </c>
      <c r="AA21" s="26"/>
      <c r="AB21" s="169">
        <f>SUM(F21:R21,Z21)</f>
        <v>-819018</v>
      </c>
    </row>
    <row r="22" spans="1:28" ht="21" customHeight="1">
      <c r="A22" s="128" t="s">
        <v>159</v>
      </c>
      <c r="D22" s="129"/>
      <c r="F22" s="171">
        <v>0</v>
      </c>
      <c r="G22" s="26"/>
      <c r="H22" s="172">
        <v>0</v>
      </c>
      <c r="I22" s="21"/>
      <c r="J22" s="171">
        <v>0</v>
      </c>
      <c r="K22" s="26"/>
      <c r="L22" s="171">
        <v>0</v>
      </c>
      <c r="M22" s="26"/>
      <c r="N22" s="171">
        <v>0</v>
      </c>
      <c r="O22" s="26"/>
      <c r="P22" s="171">
        <v>0</v>
      </c>
      <c r="Q22" s="26"/>
      <c r="R22" s="172">
        <v>0</v>
      </c>
      <c r="S22" s="21"/>
      <c r="T22" s="172">
        <f>PL!I43+PL!I37</f>
        <v>134133</v>
      </c>
      <c r="U22" s="26"/>
      <c r="V22" s="171">
        <f>PL!I45+PL!I46</f>
        <v>680738</v>
      </c>
      <c r="W22" s="26"/>
      <c r="X22" s="171">
        <f>PL!I38+PL!I39</f>
        <v>44223</v>
      </c>
      <c r="Y22" s="26"/>
      <c r="Z22" s="171">
        <f>SUM(T22:X22)</f>
        <v>859094</v>
      </c>
      <c r="AA22" s="26"/>
      <c r="AB22" s="171">
        <f>SUM(F22:R22,Z22)</f>
        <v>859094</v>
      </c>
    </row>
    <row r="23" spans="1:28" ht="21" customHeight="1">
      <c r="A23" s="128" t="s">
        <v>160</v>
      </c>
      <c r="D23" s="129"/>
      <c r="E23" s="5"/>
      <c r="F23" s="21">
        <f>SUM(F21:F22)</f>
        <v>0</v>
      </c>
      <c r="G23" s="26"/>
      <c r="H23" s="21">
        <f>SUM(H21:H22)</f>
        <v>0</v>
      </c>
      <c r="I23" s="21"/>
      <c r="J23" s="21">
        <f>SUM(J21:J22)</f>
        <v>0</v>
      </c>
      <c r="K23" s="26"/>
      <c r="L23" s="21">
        <f>SUM(L21:L22)</f>
        <v>0</v>
      </c>
      <c r="M23" s="26"/>
      <c r="N23" s="21">
        <f>SUM(N21:N22)</f>
        <v>0</v>
      </c>
      <c r="O23" s="26"/>
      <c r="P23" s="21">
        <f>SUM(P21:P22)</f>
        <v>-819018</v>
      </c>
      <c r="Q23" s="26"/>
      <c r="R23" s="21">
        <f>SUM(R21:R22)</f>
        <v>0</v>
      </c>
      <c r="S23" s="21"/>
      <c r="T23" s="21">
        <f>SUM(T21:T22)</f>
        <v>134133</v>
      </c>
      <c r="U23" s="26"/>
      <c r="V23" s="21">
        <f>SUM(V21:V22)</f>
        <v>680738</v>
      </c>
      <c r="W23" s="26"/>
      <c r="X23" s="21">
        <f>SUM(X21:X22)</f>
        <v>44223</v>
      </c>
      <c r="Y23" s="26"/>
      <c r="Z23" s="21">
        <f>SUM(Z21:Z22)</f>
        <v>859094</v>
      </c>
      <c r="AA23" s="26"/>
      <c r="AB23" s="21">
        <f>SUM(AB21:AB22)</f>
        <v>40076</v>
      </c>
    </row>
    <row r="24" spans="1:28" ht="21" customHeight="1" thickBot="1">
      <c r="A24" s="127" t="s">
        <v>233</v>
      </c>
      <c r="D24" s="5"/>
      <c r="E24" s="5"/>
      <c r="F24" s="29">
        <f>SUM(F20,F23)</f>
        <v>2100000</v>
      </c>
      <c r="G24" s="21"/>
      <c r="H24" s="29">
        <f>SUM(H20,H23)</f>
        <v>9319482</v>
      </c>
      <c r="I24" s="21"/>
      <c r="J24" s="29">
        <f>SUM(J20,J23)</f>
        <v>-211166</v>
      </c>
      <c r="K24" s="21"/>
      <c r="L24" s="29">
        <f>SUM(L20,L23)</f>
        <v>210000</v>
      </c>
      <c r="M24" s="21"/>
      <c r="N24" s="29">
        <f>SUM(N20,N23)</f>
        <v>491556</v>
      </c>
      <c r="O24" s="21"/>
      <c r="P24" s="29">
        <f>SUM(P20,P23)</f>
        <v>-6141074</v>
      </c>
      <c r="Q24" s="21"/>
      <c r="R24" s="29">
        <f>SUM(R20,R23)</f>
        <v>-491556</v>
      </c>
      <c r="S24" s="21"/>
      <c r="T24" s="29">
        <f>SUM(T20,T23)</f>
        <v>3001061</v>
      </c>
      <c r="U24" s="21"/>
      <c r="V24" s="29">
        <f>SUM(V20,V23)</f>
        <v>12234559</v>
      </c>
      <c r="W24" s="21"/>
      <c r="X24" s="29">
        <f>SUM(X20,X23)</f>
        <v>-112113</v>
      </c>
      <c r="Y24" s="21"/>
      <c r="Z24" s="29">
        <f>SUM(Z20,Z23)</f>
        <v>15123507</v>
      </c>
      <c r="AA24" s="21"/>
      <c r="AB24" s="29">
        <f>SUM(AB20,AB23)</f>
        <v>20400749</v>
      </c>
    </row>
    <row r="25" spans="1:28" ht="21" customHeight="1" thickTop="1">
      <c r="A25" s="127"/>
      <c r="D25" s="5"/>
      <c r="E25" s="5"/>
      <c r="F25" s="26">
        <f>F24-BS!I95</f>
        <v>0</v>
      </c>
      <c r="G25" s="26"/>
      <c r="H25" s="26">
        <f>H24-BS!I96</f>
        <v>0</v>
      </c>
      <c r="I25" s="26"/>
      <c r="J25" s="26">
        <f>J24-BS!I98</f>
        <v>0</v>
      </c>
      <c r="K25" s="26"/>
      <c r="L25" s="26">
        <f>L24-BS!I101</f>
        <v>0</v>
      </c>
      <c r="M25" s="26"/>
      <c r="N25" s="26">
        <f>N24-BS!I102</f>
        <v>0</v>
      </c>
      <c r="O25" s="26"/>
      <c r="P25" s="26">
        <f>P24-BS!I103</f>
        <v>0</v>
      </c>
      <c r="Q25" s="26"/>
      <c r="R25" s="26">
        <f>R24-BS!I104</f>
        <v>0</v>
      </c>
      <c r="S25" s="26"/>
      <c r="T25" s="26"/>
      <c r="U25" s="26"/>
      <c r="V25" s="26"/>
      <c r="W25" s="26"/>
      <c r="X25" s="26"/>
      <c r="Y25" s="26"/>
      <c r="Z25" s="26">
        <f>Z24-BS!I105</f>
        <v>0</v>
      </c>
      <c r="AA25" s="26"/>
      <c r="AB25" s="26">
        <f>AB24-BS!I106</f>
        <v>0</v>
      </c>
    </row>
    <row r="26" spans="1:28" ht="21" customHeight="1">
      <c r="F26" s="26">
        <v>0</v>
      </c>
      <c r="G26" s="26"/>
      <c r="H26" s="26">
        <v>0</v>
      </c>
      <c r="I26" s="26"/>
      <c r="J26" s="26">
        <v>0</v>
      </c>
      <c r="K26" s="26"/>
      <c r="L26" s="26">
        <v>0</v>
      </c>
      <c r="M26" s="26"/>
      <c r="N26" s="26">
        <v>0</v>
      </c>
      <c r="O26" s="26"/>
      <c r="P26" s="26">
        <v>0</v>
      </c>
      <c r="Q26" s="26"/>
      <c r="R26" s="26">
        <v>0</v>
      </c>
      <c r="S26" s="26"/>
      <c r="T26" s="26"/>
      <c r="U26" s="26"/>
      <c r="V26" s="26"/>
      <c r="W26" s="26"/>
      <c r="X26" s="26"/>
      <c r="Y26" s="26"/>
      <c r="Z26" s="26">
        <v>0</v>
      </c>
      <c r="AA26" s="26"/>
      <c r="AB26" s="26">
        <v>0</v>
      </c>
    </row>
    <row r="27" spans="1:28" ht="21" customHeight="1">
      <c r="A27" s="128" t="s">
        <v>169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 t="s">
        <v>188</v>
      </c>
      <c r="U27" s="26"/>
      <c r="V27" s="26"/>
      <c r="W27" s="26"/>
      <c r="X27" s="26"/>
      <c r="Y27" s="26"/>
      <c r="Z27" s="113"/>
      <c r="AA27" s="26"/>
      <c r="AB27" s="26"/>
    </row>
    <row r="30" spans="1:28" ht="21" customHeight="1"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1:28" ht="21" customHeight="1"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1:28" ht="21" customHeight="1"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</row>
    <row r="33" spans="6:28" ht="21" customHeight="1"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</sheetData>
  <mergeCells count="5">
    <mergeCell ref="F6:AB6"/>
    <mergeCell ref="T7:Z7"/>
    <mergeCell ref="T8:X8"/>
    <mergeCell ref="L10:P10"/>
    <mergeCell ref="L11:N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CBA6D-359F-44C8-AE61-B72144107355}">
  <dimension ref="A1:M88"/>
  <sheetViews>
    <sheetView showGridLines="0" view="pageBreakPreview" topLeftCell="A64" zoomScale="85" zoomScaleNormal="120" zoomScaleSheetLayoutView="85" workbookViewId="0">
      <selection activeCell="K68" activeCellId="1" sqref="K70 K68"/>
    </sheetView>
  </sheetViews>
  <sheetFormatPr defaultColWidth="10.7109375" defaultRowHeight="21.75" customHeight="1"/>
  <cols>
    <col min="1" max="1" width="48" style="128" customWidth="1"/>
    <col min="2" max="2" width="3" style="11" customWidth="1"/>
    <col min="3" max="3" width="6.28515625" style="128" customWidth="1"/>
    <col min="4" max="4" width="2" style="11" customWidth="1"/>
    <col min="5" max="5" width="15.5703125" style="11" customWidth="1"/>
    <col min="6" max="6" width="1.7109375" style="11" customWidth="1"/>
    <col min="7" max="7" width="15.5703125" style="11" customWidth="1"/>
    <col min="8" max="8" width="1.7109375" style="11" customWidth="1"/>
    <col min="9" max="9" width="17.5703125" style="130" bestFit="1" customWidth="1"/>
    <col min="10" max="10" width="1.7109375" style="11" customWidth="1"/>
    <col min="11" max="11" width="16.5703125" style="5" bestFit="1" customWidth="1"/>
    <col min="12" max="12" width="0.7109375" style="11" customWidth="1"/>
    <col min="13" max="13" width="15" style="11" bestFit="1" customWidth="1"/>
    <col min="14" max="14" width="3.42578125" style="11" customWidth="1"/>
    <col min="15" max="15" width="12.28515625" style="11" bestFit="1" customWidth="1"/>
    <col min="16" max="16" width="3.42578125" style="11" customWidth="1"/>
    <col min="17" max="17" width="15" style="11" bestFit="1" customWidth="1"/>
    <col min="18" max="18" width="3.42578125" style="11" customWidth="1"/>
    <col min="19" max="16384" width="10.7109375" style="11"/>
  </cols>
  <sheetData>
    <row r="1" spans="1:11" s="6" customFormat="1" ht="21.6" customHeight="1">
      <c r="A1" s="173"/>
      <c r="B1" s="3"/>
      <c r="C1" s="174"/>
      <c r="D1" s="3"/>
      <c r="E1" s="3"/>
      <c r="F1" s="3"/>
      <c r="G1" s="3"/>
      <c r="H1" s="3"/>
      <c r="I1" s="175"/>
      <c r="J1" s="3"/>
      <c r="K1" s="24" t="s">
        <v>158</v>
      </c>
    </row>
    <row r="2" spans="1:11" s="6" customFormat="1" ht="21.6" customHeight="1">
      <c r="A2" s="173" t="s">
        <v>105</v>
      </c>
      <c r="B2" s="3"/>
      <c r="C2" s="174"/>
      <c r="D2" s="3"/>
      <c r="E2" s="3"/>
      <c r="F2" s="3"/>
      <c r="G2" s="3"/>
      <c r="H2" s="3"/>
      <c r="I2" s="175"/>
      <c r="J2" s="3"/>
      <c r="K2" s="5"/>
    </row>
    <row r="3" spans="1:11" s="6" customFormat="1" ht="21.6" customHeight="1">
      <c r="A3" s="176" t="s">
        <v>48</v>
      </c>
      <c r="B3" s="8"/>
      <c r="C3" s="174"/>
      <c r="D3" s="3"/>
      <c r="E3" s="3"/>
      <c r="F3" s="3"/>
      <c r="G3" s="3"/>
      <c r="H3" s="3"/>
      <c r="I3" s="175"/>
      <c r="J3" s="3"/>
      <c r="K3" s="5"/>
    </row>
    <row r="4" spans="1:11" s="6" customFormat="1" ht="21.6" customHeight="1">
      <c r="A4" s="177" t="s">
        <v>198</v>
      </c>
      <c r="B4" s="8"/>
      <c r="C4" s="174"/>
      <c r="D4" s="3"/>
      <c r="E4" s="3"/>
      <c r="F4" s="3"/>
      <c r="G4" s="3"/>
      <c r="H4" s="3"/>
      <c r="I4" s="175"/>
      <c r="J4" s="3"/>
      <c r="K4" s="5"/>
    </row>
    <row r="5" spans="1:11" s="6" customFormat="1" ht="21.6" customHeight="1">
      <c r="B5" s="8"/>
      <c r="C5" s="174"/>
      <c r="D5" s="3"/>
      <c r="E5" s="3"/>
      <c r="F5" s="3"/>
      <c r="G5" s="3"/>
      <c r="H5" s="3"/>
      <c r="I5" s="178"/>
      <c r="J5" s="3"/>
      <c r="K5" s="35" t="s">
        <v>153</v>
      </c>
    </row>
    <row r="6" spans="1:11" ht="21.6" customHeight="1">
      <c r="E6" s="126"/>
      <c r="F6" s="126" t="s">
        <v>1</v>
      </c>
      <c r="G6" s="126"/>
      <c r="H6" s="12"/>
      <c r="I6" s="179"/>
      <c r="J6" s="126" t="s">
        <v>2</v>
      </c>
      <c r="K6" s="126"/>
    </row>
    <row r="7" spans="1:11" ht="21.6" customHeight="1">
      <c r="C7" s="180"/>
      <c r="D7" s="14"/>
      <c r="E7" s="181">
        <v>2564</v>
      </c>
      <c r="F7" s="182"/>
      <c r="G7" s="181">
        <v>2563</v>
      </c>
      <c r="H7" s="17"/>
      <c r="I7" s="181">
        <v>2564</v>
      </c>
      <c r="J7" s="182"/>
      <c r="K7" s="181">
        <v>2563</v>
      </c>
    </row>
    <row r="8" spans="1:11" ht="21.6" customHeight="1">
      <c r="A8" s="127" t="s">
        <v>49</v>
      </c>
      <c r="B8" s="12"/>
      <c r="C8" s="183"/>
      <c r="E8" s="5"/>
      <c r="F8" s="5"/>
      <c r="G8" s="5"/>
      <c r="I8" s="184"/>
      <c r="J8" s="5"/>
    </row>
    <row r="9" spans="1:11" ht="21.6" customHeight="1">
      <c r="A9" s="128" t="s">
        <v>212</v>
      </c>
      <c r="C9" s="183"/>
      <c r="E9" s="21">
        <f>PL!E31</f>
        <v>-858561</v>
      </c>
      <c r="F9" s="21"/>
      <c r="G9" s="21">
        <f>PL!G31</f>
        <v>-547609</v>
      </c>
      <c r="H9" s="21"/>
      <c r="I9" s="21">
        <f>PL!I31</f>
        <v>-889465</v>
      </c>
      <c r="J9" s="21"/>
      <c r="K9" s="21">
        <f>PL!K31</f>
        <v>-566485</v>
      </c>
    </row>
    <row r="10" spans="1:11" ht="21.6" customHeight="1">
      <c r="A10" s="128" t="s">
        <v>237</v>
      </c>
      <c r="C10" s="183"/>
      <c r="E10" s="21"/>
      <c r="F10" s="21"/>
      <c r="G10" s="21"/>
      <c r="H10" s="21"/>
      <c r="I10" s="184"/>
      <c r="J10" s="21"/>
      <c r="K10" s="184"/>
    </row>
    <row r="11" spans="1:11" ht="21.6" customHeight="1">
      <c r="A11" s="128" t="s">
        <v>50</v>
      </c>
      <c r="C11" s="183"/>
      <c r="E11" s="21"/>
      <c r="F11" s="21"/>
      <c r="G11" s="21"/>
      <c r="H11" s="21"/>
      <c r="I11" s="184"/>
      <c r="J11" s="21"/>
      <c r="K11" s="184"/>
    </row>
    <row r="12" spans="1:11" ht="21.6" customHeight="1">
      <c r="A12" s="136" t="s">
        <v>51</v>
      </c>
      <c r="C12" s="183"/>
      <c r="E12" s="21">
        <v>612714</v>
      </c>
      <c r="F12" s="21"/>
      <c r="G12" s="21">
        <v>730284</v>
      </c>
      <c r="H12" s="21"/>
      <c r="I12" s="184">
        <v>494553</v>
      </c>
      <c r="J12" s="21"/>
      <c r="K12" s="184">
        <v>623178</v>
      </c>
    </row>
    <row r="13" spans="1:11" ht="21.6" customHeight="1">
      <c r="A13" s="136" t="s">
        <v>250</v>
      </c>
      <c r="C13" s="183"/>
      <c r="E13" s="21">
        <v>210</v>
      </c>
      <c r="F13" s="21"/>
      <c r="G13" s="21">
        <v>0</v>
      </c>
      <c r="H13" s="21"/>
      <c r="I13" s="21">
        <v>0</v>
      </c>
      <c r="J13" s="21"/>
      <c r="K13" s="21">
        <v>0</v>
      </c>
    </row>
    <row r="14" spans="1:11" ht="21.6" customHeight="1">
      <c r="A14" s="136" t="s">
        <v>238</v>
      </c>
      <c r="C14" s="183"/>
      <c r="E14" s="21">
        <v>3328</v>
      </c>
      <c r="F14" s="21"/>
      <c r="G14" s="21">
        <v>3320</v>
      </c>
      <c r="H14" s="21"/>
      <c r="I14" s="184">
        <v>4685</v>
      </c>
      <c r="J14" s="21"/>
      <c r="K14" s="184">
        <v>3319</v>
      </c>
    </row>
    <row r="15" spans="1:11" ht="21.6" customHeight="1">
      <c r="A15" s="136" t="s">
        <v>166</v>
      </c>
      <c r="C15" s="183"/>
      <c r="E15" s="21">
        <v>-1</v>
      </c>
      <c r="F15" s="21"/>
      <c r="G15" s="21">
        <v>-13</v>
      </c>
      <c r="H15" s="21"/>
      <c r="I15" s="184">
        <v>-1</v>
      </c>
      <c r="J15" s="21"/>
      <c r="K15" s="184">
        <v>-13</v>
      </c>
    </row>
    <row r="16" spans="1:11" ht="21.6" customHeight="1">
      <c r="A16" s="128" t="s">
        <v>193</v>
      </c>
      <c r="C16" s="183"/>
      <c r="E16" s="21">
        <v>-2476</v>
      </c>
      <c r="F16" s="21"/>
      <c r="G16" s="21">
        <v>-7490</v>
      </c>
      <c r="H16" s="21"/>
      <c r="I16" s="184">
        <v>-2358</v>
      </c>
      <c r="J16" s="21"/>
      <c r="K16" s="184">
        <v>-8374</v>
      </c>
    </row>
    <row r="17" spans="1:11" ht="21.6" customHeight="1">
      <c r="A17" s="128" t="s">
        <v>239</v>
      </c>
      <c r="C17" s="183"/>
      <c r="E17" s="21">
        <v>0</v>
      </c>
      <c r="F17" s="21"/>
      <c r="G17" s="21">
        <v>0</v>
      </c>
      <c r="H17" s="21"/>
      <c r="I17" s="184">
        <v>60623</v>
      </c>
      <c r="J17" s="21"/>
      <c r="K17" s="184">
        <v>-121414</v>
      </c>
    </row>
    <row r="18" spans="1:11" ht="21.6" customHeight="1">
      <c r="A18" s="136" t="s">
        <v>240</v>
      </c>
      <c r="B18" s="6"/>
      <c r="C18" s="183"/>
      <c r="E18" s="21">
        <v>-152444</v>
      </c>
      <c r="F18" s="21"/>
      <c r="G18" s="21">
        <v>-130175</v>
      </c>
      <c r="H18" s="21"/>
      <c r="I18" s="21">
        <v>0</v>
      </c>
      <c r="J18" s="21"/>
      <c r="K18" s="21">
        <v>0</v>
      </c>
    </row>
    <row r="19" spans="1:11" ht="21.6" customHeight="1">
      <c r="A19" s="128" t="s">
        <v>104</v>
      </c>
      <c r="B19" s="6"/>
      <c r="C19" s="183"/>
      <c r="E19" s="21">
        <v>27240</v>
      </c>
      <c r="F19" s="21"/>
      <c r="G19" s="21">
        <v>40442</v>
      </c>
      <c r="H19" s="21"/>
      <c r="I19" s="184">
        <v>20126</v>
      </c>
      <c r="J19" s="21"/>
      <c r="K19" s="184">
        <v>22648</v>
      </c>
    </row>
    <row r="20" spans="1:11" ht="21.6" customHeight="1">
      <c r="A20" s="128" t="s">
        <v>213</v>
      </c>
      <c r="B20" s="6"/>
      <c r="C20" s="183"/>
      <c r="E20" s="21">
        <v>197265</v>
      </c>
      <c r="F20" s="21"/>
      <c r="G20" s="21">
        <v>463179</v>
      </c>
      <c r="H20" s="21"/>
      <c r="I20" s="184">
        <v>197172</v>
      </c>
      <c r="J20" s="21"/>
      <c r="K20" s="184">
        <v>463118</v>
      </c>
    </row>
    <row r="21" spans="1:11" ht="21.6" customHeight="1">
      <c r="A21" s="128" t="s">
        <v>252</v>
      </c>
      <c r="B21" s="6"/>
      <c r="C21" s="183"/>
      <c r="E21" s="21">
        <v>-251551</v>
      </c>
      <c r="F21" s="21"/>
      <c r="G21" s="21">
        <v>730241</v>
      </c>
      <c r="H21" s="21"/>
      <c r="I21" s="184">
        <v>-251551</v>
      </c>
      <c r="J21" s="21"/>
      <c r="K21" s="184">
        <v>730241</v>
      </c>
    </row>
    <row r="22" spans="1:11" ht="21.6" customHeight="1">
      <c r="A22" s="128" t="s">
        <v>241</v>
      </c>
      <c r="B22" s="6"/>
      <c r="C22" s="183"/>
      <c r="E22" s="21">
        <v>-18</v>
      </c>
      <c r="F22" s="21"/>
      <c r="G22" s="21">
        <v>-310044</v>
      </c>
      <c r="H22" s="21"/>
      <c r="I22" s="184">
        <v>-80384</v>
      </c>
      <c r="J22" s="21"/>
      <c r="K22" s="184">
        <v>-389255</v>
      </c>
    </row>
    <row r="23" spans="1:11" ht="21.6" customHeight="1">
      <c r="A23" s="128" t="s">
        <v>242</v>
      </c>
      <c r="B23" s="6"/>
      <c r="C23" s="183"/>
      <c r="E23" s="21">
        <v>-694</v>
      </c>
      <c r="F23" s="21"/>
      <c r="G23" s="21">
        <v>-23165</v>
      </c>
      <c r="H23" s="21"/>
      <c r="I23" s="184">
        <v>-1270</v>
      </c>
      <c r="J23" s="21"/>
      <c r="K23" s="184">
        <v>-23241</v>
      </c>
    </row>
    <row r="24" spans="1:11" ht="21.6" customHeight="1">
      <c r="A24" s="128" t="s">
        <v>243</v>
      </c>
      <c r="B24" s="6"/>
      <c r="C24" s="183"/>
      <c r="E24" s="28">
        <v>335173</v>
      </c>
      <c r="F24" s="21"/>
      <c r="G24" s="28">
        <v>417378</v>
      </c>
      <c r="H24" s="21"/>
      <c r="I24" s="119">
        <v>316095</v>
      </c>
      <c r="J24" s="21"/>
      <c r="K24" s="119">
        <v>396764</v>
      </c>
    </row>
    <row r="25" spans="1:11" ht="21.6" customHeight="1">
      <c r="A25" s="128" t="s">
        <v>224</v>
      </c>
      <c r="C25" s="183"/>
      <c r="E25" s="21"/>
      <c r="F25" s="21"/>
      <c r="G25" s="21"/>
      <c r="H25" s="21"/>
      <c r="I25" s="184"/>
      <c r="J25" s="21"/>
      <c r="K25" s="184"/>
    </row>
    <row r="26" spans="1:11" ht="21.6" customHeight="1">
      <c r="A26" s="128" t="s">
        <v>52</v>
      </c>
      <c r="C26" s="183"/>
      <c r="E26" s="21">
        <f>SUM(E9:E25)</f>
        <v>-89815</v>
      </c>
      <c r="F26" s="21"/>
      <c r="G26" s="21">
        <f>SUM(G9:G25)</f>
        <v>1366348</v>
      </c>
      <c r="H26" s="21"/>
      <c r="I26" s="184">
        <f>SUM(I9:I24)</f>
        <v>-131775</v>
      </c>
      <c r="J26" s="21"/>
      <c r="K26" s="184">
        <f>SUM(K9:K24)</f>
        <v>1130486</v>
      </c>
    </row>
    <row r="27" spans="1:11" ht="21.6" customHeight="1">
      <c r="A27" s="128" t="s">
        <v>53</v>
      </c>
      <c r="C27" s="183"/>
      <c r="E27" s="21"/>
      <c r="F27" s="21"/>
      <c r="G27" s="21"/>
      <c r="H27" s="21"/>
      <c r="I27" s="184"/>
      <c r="J27" s="21"/>
      <c r="K27" s="184"/>
    </row>
    <row r="28" spans="1:11" ht="21.6" customHeight="1">
      <c r="A28" s="128" t="s">
        <v>86</v>
      </c>
      <c r="C28" s="183"/>
      <c r="E28" s="21">
        <v>102616</v>
      </c>
      <c r="F28" s="21"/>
      <c r="G28" s="21">
        <v>661744</v>
      </c>
      <c r="H28" s="21"/>
      <c r="I28" s="184">
        <v>55135</v>
      </c>
      <c r="J28" s="21"/>
      <c r="K28" s="184">
        <v>604229</v>
      </c>
    </row>
    <row r="29" spans="1:11" ht="21.6" customHeight="1">
      <c r="A29" s="128" t="s">
        <v>54</v>
      </c>
      <c r="C29" s="183"/>
      <c r="E29" s="21">
        <v>21264</v>
      </c>
      <c r="F29" s="21"/>
      <c r="G29" s="21">
        <v>6814</v>
      </c>
      <c r="H29" s="21"/>
      <c r="I29" s="130">
        <v>13336</v>
      </c>
      <c r="J29" s="21"/>
      <c r="K29" s="130">
        <v>-200</v>
      </c>
    </row>
    <row r="30" spans="1:11" ht="21.6" customHeight="1">
      <c r="A30" s="136" t="s">
        <v>55</v>
      </c>
      <c r="B30" s="22"/>
      <c r="C30" s="183"/>
      <c r="E30" s="21">
        <v>42766</v>
      </c>
      <c r="F30" s="21"/>
      <c r="G30" s="21">
        <v>-71476</v>
      </c>
      <c r="H30" s="21"/>
      <c r="I30" s="184">
        <v>38226</v>
      </c>
      <c r="J30" s="21"/>
      <c r="K30" s="184">
        <v>-132867</v>
      </c>
    </row>
    <row r="31" spans="1:11" ht="21.6" customHeight="1">
      <c r="A31" s="128" t="s">
        <v>194</v>
      </c>
      <c r="C31" s="183"/>
      <c r="E31" s="21">
        <v>35742</v>
      </c>
      <c r="F31" s="21"/>
      <c r="G31" s="21">
        <v>35091</v>
      </c>
      <c r="H31" s="21"/>
      <c r="I31" s="184">
        <v>32995</v>
      </c>
      <c r="J31" s="21"/>
      <c r="K31" s="184">
        <v>47995</v>
      </c>
    </row>
    <row r="32" spans="1:11" ht="21.6" customHeight="1">
      <c r="A32" s="128" t="s">
        <v>56</v>
      </c>
      <c r="C32" s="183"/>
      <c r="E32" s="26"/>
      <c r="F32" s="26"/>
      <c r="G32" s="26"/>
      <c r="H32" s="26"/>
      <c r="J32" s="26"/>
      <c r="K32" s="130"/>
    </row>
    <row r="33" spans="1:13" ht="21.6" customHeight="1">
      <c r="A33" s="136" t="s">
        <v>87</v>
      </c>
      <c r="B33" s="6"/>
      <c r="C33" s="183"/>
      <c r="E33" s="21">
        <v>-301226</v>
      </c>
      <c r="F33" s="21"/>
      <c r="G33" s="21">
        <v>-878044</v>
      </c>
      <c r="H33" s="21"/>
      <c r="I33" s="184">
        <v>-303146</v>
      </c>
      <c r="J33" s="21"/>
      <c r="K33" s="184">
        <v>-832441</v>
      </c>
    </row>
    <row r="34" spans="1:13" ht="21.6" customHeight="1">
      <c r="A34" s="136" t="s">
        <v>57</v>
      </c>
      <c r="B34" s="6"/>
      <c r="C34" s="183"/>
      <c r="E34" s="21">
        <v>-244523</v>
      </c>
      <c r="F34" s="21"/>
      <c r="G34" s="21">
        <v>-1112604</v>
      </c>
      <c r="H34" s="21"/>
      <c r="I34" s="184">
        <v>-253071</v>
      </c>
      <c r="J34" s="21"/>
      <c r="K34" s="184">
        <v>-1088328</v>
      </c>
    </row>
    <row r="35" spans="1:13" ht="21.6" customHeight="1">
      <c r="A35" s="136" t="s">
        <v>134</v>
      </c>
      <c r="B35" s="6"/>
      <c r="C35" s="183"/>
      <c r="E35" s="21">
        <v>-6154</v>
      </c>
      <c r="F35" s="21"/>
      <c r="G35" s="21">
        <v>-21944</v>
      </c>
      <c r="H35" s="21"/>
      <c r="I35" s="184">
        <v>-6154</v>
      </c>
      <c r="J35" s="21"/>
      <c r="K35" s="184">
        <v>-21944</v>
      </c>
    </row>
    <row r="36" spans="1:13" ht="21.6" customHeight="1">
      <c r="A36" s="128" t="s">
        <v>58</v>
      </c>
      <c r="B36" s="6"/>
      <c r="C36" s="183"/>
      <c r="E36" s="28">
        <v>-1018</v>
      </c>
      <c r="F36" s="21"/>
      <c r="G36" s="28">
        <v>-39049</v>
      </c>
      <c r="H36" s="21"/>
      <c r="I36" s="28">
        <v>0</v>
      </c>
      <c r="J36" s="21"/>
      <c r="K36" s="28">
        <v>0</v>
      </c>
    </row>
    <row r="37" spans="1:13" ht="21.6" customHeight="1">
      <c r="A37" s="136" t="s">
        <v>221</v>
      </c>
      <c r="B37" s="6"/>
      <c r="C37" s="183"/>
      <c r="E37" s="21">
        <f>SUM(E26:E36)</f>
        <v>-440348</v>
      </c>
      <c r="F37" s="21"/>
      <c r="G37" s="21">
        <f>SUM(G26:G36)</f>
        <v>-53120</v>
      </c>
      <c r="H37" s="21"/>
      <c r="I37" s="184">
        <f>SUM(I26:I36)</f>
        <v>-554454</v>
      </c>
      <c r="J37" s="21"/>
      <c r="K37" s="184">
        <f>SUM(K26:K36)</f>
        <v>-293070</v>
      </c>
    </row>
    <row r="38" spans="1:13" ht="21.6" customHeight="1">
      <c r="A38" s="136" t="s">
        <v>59</v>
      </c>
      <c r="C38" s="183"/>
      <c r="E38" s="28">
        <v>-14277</v>
      </c>
      <c r="F38" s="21"/>
      <c r="G38" s="28">
        <v>-37195</v>
      </c>
      <c r="H38" s="21"/>
      <c r="I38" s="119">
        <v>-5204</v>
      </c>
      <c r="J38" s="21"/>
      <c r="K38" s="119">
        <v>-5016</v>
      </c>
    </row>
    <row r="39" spans="1:13" ht="21.6" customHeight="1">
      <c r="A39" s="176" t="s">
        <v>214</v>
      </c>
      <c r="B39" s="22"/>
      <c r="C39" s="183"/>
      <c r="E39" s="28">
        <f>SUM(E37:E38)</f>
        <v>-454625</v>
      </c>
      <c r="F39" s="21"/>
      <c r="G39" s="28">
        <f>SUM(G37:G38)</f>
        <v>-90315</v>
      </c>
      <c r="H39" s="21"/>
      <c r="I39" s="119">
        <f>SUM(I37:I38)</f>
        <v>-559658</v>
      </c>
      <c r="J39" s="21"/>
      <c r="K39" s="119">
        <f>SUM(K37:K38)</f>
        <v>-298086</v>
      </c>
    </row>
    <row r="40" spans="1:13" ht="21.75" customHeight="1">
      <c r="C40" s="183"/>
      <c r="E40" s="24"/>
      <c r="F40" s="24"/>
      <c r="G40" s="24"/>
      <c r="I40" s="185"/>
      <c r="J40" s="24"/>
      <c r="K40" s="11"/>
    </row>
    <row r="41" spans="1:13" ht="21.75" customHeight="1">
      <c r="A41" s="128" t="s">
        <v>169</v>
      </c>
      <c r="B41" s="22"/>
      <c r="C41" s="183"/>
      <c r="F41" s="24"/>
    </row>
    <row r="42" spans="1:13" s="6" customFormat="1" ht="21.6" customHeight="1">
      <c r="A42" s="173"/>
      <c r="B42" s="3"/>
      <c r="C42" s="174"/>
      <c r="D42" s="3"/>
      <c r="E42" s="3"/>
      <c r="F42" s="3"/>
      <c r="G42" s="3"/>
      <c r="H42" s="3"/>
      <c r="I42" s="175"/>
      <c r="J42" s="3"/>
      <c r="K42" s="24" t="s">
        <v>158</v>
      </c>
      <c r="M42" s="11"/>
    </row>
    <row r="43" spans="1:13" s="6" customFormat="1" ht="21.6" customHeight="1">
      <c r="A43" s="173" t="s">
        <v>105</v>
      </c>
      <c r="B43" s="3"/>
      <c r="C43" s="174"/>
      <c r="D43" s="3"/>
      <c r="E43" s="3"/>
      <c r="F43" s="3"/>
      <c r="G43" s="3"/>
      <c r="H43" s="3"/>
      <c r="I43" s="175"/>
      <c r="J43" s="3"/>
      <c r="K43" s="5"/>
      <c r="M43" s="11"/>
    </row>
    <row r="44" spans="1:13" s="6" customFormat="1" ht="21.6" customHeight="1">
      <c r="A44" s="176" t="s">
        <v>60</v>
      </c>
      <c r="B44" s="8"/>
      <c r="C44" s="174"/>
      <c r="D44" s="3"/>
      <c r="E44" s="3"/>
      <c r="F44" s="3"/>
      <c r="G44" s="3"/>
      <c r="H44" s="3"/>
      <c r="I44" s="175"/>
      <c r="J44" s="3"/>
      <c r="K44" s="5"/>
      <c r="M44" s="11"/>
    </row>
    <row r="45" spans="1:13" s="6" customFormat="1" ht="21.6" customHeight="1">
      <c r="A45" s="177" t="s">
        <v>198</v>
      </c>
      <c r="B45" s="8"/>
      <c r="C45" s="174"/>
      <c r="D45" s="3"/>
      <c r="E45" s="3"/>
      <c r="F45" s="3"/>
      <c r="G45" s="3"/>
      <c r="H45" s="3"/>
      <c r="I45" s="175"/>
      <c r="J45" s="3"/>
      <c r="K45" s="5"/>
      <c r="M45" s="11"/>
    </row>
    <row r="46" spans="1:13" s="6" customFormat="1" ht="21" customHeight="1">
      <c r="B46" s="8"/>
      <c r="C46" s="174"/>
      <c r="D46" s="3"/>
      <c r="E46" s="3"/>
      <c r="F46" s="3"/>
      <c r="G46" s="3"/>
      <c r="H46" s="3"/>
      <c r="I46" s="178"/>
      <c r="J46" s="3"/>
      <c r="K46" s="35" t="s">
        <v>153</v>
      </c>
      <c r="M46" s="11"/>
    </row>
    <row r="47" spans="1:13" ht="21" customHeight="1">
      <c r="E47" s="126"/>
      <c r="F47" s="126" t="s">
        <v>1</v>
      </c>
      <c r="G47" s="126"/>
      <c r="H47" s="12"/>
      <c r="I47" s="179"/>
      <c r="J47" s="126" t="s">
        <v>2</v>
      </c>
      <c r="K47" s="126"/>
    </row>
    <row r="48" spans="1:13" ht="21" customHeight="1">
      <c r="C48" s="180"/>
      <c r="D48" s="14"/>
      <c r="E48" s="181">
        <v>2564</v>
      </c>
      <c r="F48" s="182"/>
      <c r="G48" s="181">
        <v>2563</v>
      </c>
      <c r="H48" s="17"/>
      <c r="I48" s="181">
        <v>2564</v>
      </c>
      <c r="J48" s="182"/>
      <c r="K48" s="181">
        <v>2563</v>
      </c>
    </row>
    <row r="49" spans="1:11" ht="21" customHeight="1">
      <c r="A49" s="127" t="s">
        <v>61</v>
      </c>
      <c r="B49" s="12"/>
      <c r="C49" s="183"/>
      <c r="E49" s="24"/>
      <c r="F49" s="24"/>
      <c r="G49" s="24"/>
      <c r="I49" s="185"/>
      <c r="J49" s="24"/>
    </row>
    <row r="50" spans="1:11" ht="21" hidden="1" customHeight="1">
      <c r="A50" s="128" t="s">
        <v>123</v>
      </c>
      <c r="C50" s="183"/>
      <c r="E50" s="21"/>
      <c r="F50" s="21"/>
      <c r="G50" s="21">
        <v>0</v>
      </c>
      <c r="H50" s="151"/>
      <c r="I50" s="186">
        <v>0</v>
      </c>
      <c r="J50" s="151"/>
      <c r="K50" s="151">
        <v>0</v>
      </c>
    </row>
    <row r="51" spans="1:11" ht="21" customHeight="1">
      <c r="A51" s="128" t="s">
        <v>185</v>
      </c>
      <c r="C51" s="183"/>
      <c r="E51" s="21">
        <v>3560</v>
      </c>
      <c r="F51" s="21"/>
      <c r="G51" s="21">
        <v>1109983</v>
      </c>
      <c r="H51" s="151"/>
      <c r="I51" s="21">
        <v>0</v>
      </c>
      <c r="J51" s="151"/>
      <c r="K51" s="186">
        <v>1100000</v>
      </c>
    </row>
    <row r="52" spans="1:11" ht="21" customHeight="1">
      <c r="A52" s="128" t="s">
        <v>189</v>
      </c>
      <c r="C52" s="183"/>
      <c r="E52" s="21">
        <v>0</v>
      </c>
      <c r="F52" s="21"/>
      <c r="G52" s="21">
        <v>-506250</v>
      </c>
      <c r="H52" s="151"/>
      <c r="I52" s="21">
        <v>0</v>
      </c>
      <c r="J52" s="151"/>
      <c r="K52" s="186">
        <v>-506250</v>
      </c>
    </row>
    <row r="53" spans="1:11" ht="21" customHeight="1">
      <c r="A53" s="128" t="s">
        <v>126</v>
      </c>
      <c r="C53" s="183"/>
      <c r="E53" s="21">
        <v>-9576</v>
      </c>
      <c r="F53" s="21"/>
      <c r="G53" s="21">
        <v>-370918</v>
      </c>
      <c r="H53" s="151"/>
      <c r="I53" s="186">
        <v>-5280</v>
      </c>
      <c r="J53" s="151"/>
      <c r="K53" s="186">
        <v>-286599</v>
      </c>
    </row>
    <row r="54" spans="1:11" ht="21" customHeight="1">
      <c r="A54" s="128" t="s">
        <v>127</v>
      </c>
      <c r="C54" s="183"/>
      <c r="E54" s="21">
        <v>-309</v>
      </c>
      <c r="F54" s="21"/>
      <c r="G54" s="21">
        <v>-7631</v>
      </c>
      <c r="H54" s="151"/>
      <c r="I54" s="21">
        <v>0</v>
      </c>
      <c r="J54" s="151"/>
      <c r="K54" s="186">
        <v>-3276</v>
      </c>
    </row>
    <row r="55" spans="1:11" ht="21" customHeight="1">
      <c r="A55" s="128" t="s">
        <v>253</v>
      </c>
      <c r="C55" s="183"/>
      <c r="E55" s="21">
        <v>603</v>
      </c>
      <c r="F55" s="21"/>
      <c r="G55" s="21">
        <v>28339</v>
      </c>
      <c r="H55" s="151"/>
      <c r="I55" s="186">
        <v>222</v>
      </c>
      <c r="J55" s="151"/>
      <c r="K55" s="186">
        <v>27782</v>
      </c>
    </row>
    <row r="56" spans="1:11" ht="21" customHeight="1">
      <c r="A56" s="128" t="s">
        <v>112</v>
      </c>
      <c r="C56" s="183"/>
      <c r="E56" s="21">
        <v>0</v>
      </c>
      <c r="F56" s="21"/>
      <c r="G56" s="21">
        <v>0</v>
      </c>
      <c r="H56" s="151"/>
      <c r="I56" s="186">
        <v>1000</v>
      </c>
      <c r="J56" s="151"/>
      <c r="K56" s="186">
        <v>66251</v>
      </c>
    </row>
    <row r="57" spans="1:11" ht="21" customHeight="1">
      <c r="A57" s="128" t="s">
        <v>102</v>
      </c>
      <c r="C57" s="183"/>
      <c r="E57" s="21">
        <v>80366</v>
      </c>
      <c r="F57" s="21"/>
      <c r="G57" s="21">
        <v>140712</v>
      </c>
      <c r="H57" s="151"/>
      <c r="I57" s="186">
        <v>80366</v>
      </c>
      <c r="J57" s="151"/>
      <c r="K57" s="186">
        <v>140712</v>
      </c>
    </row>
    <row r="58" spans="1:11" ht="21" customHeight="1">
      <c r="A58" s="128" t="s">
        <v>254</v>
      </c>
      <c r="C58" s="183"/>
      <c r="E58" s="21">
        <v>18</v>
      </c>
      <c r="F58" s="21"/>
      <c r="G58" s="21">
        <v>18</v>
      </c>
      <c r="H58" s="151"/>
      <c r="I58" s="186">
        <v>18</v>
      </c>
      <c r="J58" s="151"/>
      <c r="K58" s="186">
        <v>17</v>
      </c>
    </row>
    <row r="59" spans="1:11" ht="21" customHeight="1">
      <c r="A59" s="128" t="s">
        <v>162</v>
      </c>
      <c r="C59" s="183"/>
      <c r="E59" s="21">
        <v>2977</v>
      </c>
      <c r="F59" s="21"/>
      <c r="G59" s="21">
        <v>12540</v>
      </c>
      <c r="H59" s="151"/>
      <c r="I59" s="186">
        <v>2358</v>
      </c>
      <c r="J59" s="151"/>
      <c r="K59" s="186">
        <v>11626</v>
      </c>
    </row>
    <row r="60" spans="1:11" ht="21" customHeight="1">
      <c r="A60" s="127" t="s">
        <v>144</v>
      </c>
      <c r="C60" s="183"/>
      <c r="E60" s="30">
        <f>SUM(E50:E59)</f>
        <v>77639</v>
      </c>
      <c r="F60" s="21"/>
      <c r="G60" s="30">
        <f>SUM(G50:G59)</f>
        <v>406793</v>
      </c>
      <c r="H60" s="21"/>
      <c r="I60" s="187">
        <f>SUM(I50:I59)</f>
        <v>78684</v>
      </c>
      <c r="J60" s="21"/>
      <c r="K60" s="187">
        <f>SUM(K50:K59)</f>
        <v>550263</v>
      </c>
    </row>
    <row r="61" spans="1:11" ht="21" customHeight="1">
      <c r="A61" s="127" t="s">
        <v>62</v>
      </c>
      <c r="B61" s="12"/>
      <c r="C61" s="183"/>
      <c r="E61" s="21"/>
      <c r="F61" s="21"/>
      <c r="G61" s="21"/>
      <c r="H61" s="21"/>
      <c r="I61" s="184"/>
      <c r="J61" s="21"/>
      <c r="K61" s="184"/>
    </row>
    <row r="62" spans="1:11" ht="21" customHeight="1">
      <c r="A62" s="136" t="s">
        <v>135</v>
      </c>
      <c r="B62" s="22"/>
      <c r="C62" s="183"/>
      <c r="E62" s="21">
        <v>350000</v>
      </c>
      <c r="F62" s="21"/>
      <c r="G62" s="21">
        <v>15000</v>
      </c>
      <c r="H62" s="21"/>
      <c r="I62" s="21">
        <v>350000</v>
      </c>
      <c r="J62" s="21"/>
      <c r="K62" s="21">
        <v>0</v>
      </c>
    </row>
    <row r="63" spans="1:11" ht="21" customHeight="1">
      <c r="A63" s="136" t="s">
        <v>100</v>
      </c>
      <c r="B63" s="22"/>
      <c r="C63" s="183"/>
      <c r="E63" s="21">
        <v>50000</v>
      </c>
      <c r="F63" s="21"/>
      <c r="G63" s="21">
        <v>10000</v>
      </c>
      <c r="H63" s="21"/>
      <c r="I63" s="21">
        <v>0</v>
      </c>
      <c r="J63" s="21"/>
      <c r="K63" s="21">
        <v>0</v>
      </c>
    </row>
    <row r="64" spans="1:11" ht="21" customHeight="1">
      <c r="A64" s="128" t="s">
        <v>63</v>
      </c>
      <c r="C64" s="183"/>
      <c r="E64" s="21">
        <v>-11764</v>
      </c>
      <c r="F64" s="21"/>
      <c r="G64" s="21">
        <v>-69327</v>
      </c>
      <c r="H64" s="21"/>
      <c r="I64" s="184">
        <v>-11599</v>
      </c>
      <c r="J64" s="21"/>
      <c r="K64" s="184">
        <v>-43217</v>
      </c>
    </row>
    <row r="65" spans="1:11" ht="21" customHeight="1">
      <c r="A65" s="128" t="s">
        <v>136</v>
      </c>
      <c r="C65" s="183"/>
      <c r="E65" s="21">
        <v>0</v>
      </c>
      <c r="F65" s="21"/>
      <c r="G65" s="21">
        <v>-54094</v>
      </c>
      <c r="H65" s="21"/>
      <c r="I65" s="21">
        <v>0</v>
      </c>
      <c r="J65" s="21"/>
      <c r="K65" s="184">
        <v>-54094</v>
      </c>
    </row>
    <row r="66" spans="1:11" ht="21" customHeight="1">
      <c r="A66" s="128" t="s">
        <v>177</v>
      </c>
      <c r="B66" s="22"/>
      <c r="C66" s="183"/>
      <c r="E66" s="21">
        <v>-439904</v>
      </c>
      <c r="F66" s="21"/>
      <c r="G66" s="21">
        <v>-499452</v>
      </c>
      <c r="H66" s="21"/>
      <c r="I66" s="184">
        <v>-414172</v>
      </c>
      <c r="J66" s="21"/>
      <c r="K66" s="184">
        <v>-473055</v>
      </c>
    </row>
    <row r="67" spans="1:11" ht="21" customHeight="1">
      <c r="A67" s="136" t="s">
        <v>244</v>
      </c>
      <c r="C67" s="183"/>
      <c r="E67" s="21">
        <v>-231765</v>
      </c>
      <c r="F67" s="21"/>
      <c r="G67" s="21">
        <v>-448343</v>
      </c>
      <c r="H67" s="21"/>
      <c r="I67" s="184">
        <v>-212687</v>
      </c>
      <c r="J67" s="21"/>
      <c r="K67" s="184">
        <v>-427729</v>
      </c>
    </row>
    <row r="68" spans="1:11" ht="21" customHeight="1">
      <c r="A68" s="136" t="s">
        <v>245</v>
      </c>
      <c r="C68" s="183"/>
      <c r="E68" s="21">
        <v>-2</v>
      </c>
      <c r="F68" s="21"/>
      <c r="G68" s="21">
        <v>0</v>
      </c>
      <c r="H68" s="21"/>
      <c r="I68" s="184">
        <v>-2</v>
      </c>
      <c r="J68" s="21"/>
      <c r="K68" s="21">
        <v>0</v>
      </c>
    </row>
    <row r="69" spans="1:11" ht="21" customHeight="1">
      <c r="A69" s="136" t="s">
        <v>246</v>
      </c>
      <c r="C69" s="183"/>
      <c r="E69" s="21"/>
      <c r="F69" s="21"/>
      <c r="G69" s="21"/>
      <c r="H69" s="21"/>
      <c r="I69" s="184"/>
      <c r="J69" s="21"/>
      <c r="K69" s="184"/>
    </row>
    <row r="70" spans="1:11" ht="21" customHeight="1">
      <c r="A70" s="136" t="s">
        <v>187</v>
      </c>
      <c r="C70" s="183"/>
      <c r="E70" s="21">
        <v>0</v>
      </c>
      <c r="F70" s="21"/>
      <c r="G70" s="21">
        <v>2450</v>
      </c>
      <c r="H70" s="21"/>
      <c r="I70" s="21">
        <v>0</v>
      </c>
      <c r="J70" s="21"/>
      <c r="K70" s="21">
        <v>0</v>
      </c>
    </row>
    <row r="71" spans="1:11" ht="21" customHeight="1">
      <c r="A71" s="128" t="s">
        <v>139</v>
      </c>
      <c r="C71" s="183"/>
      <c r="E71" s="21">
        <v>0</v>
      </c>
      <c r="F71" s="21"/>
      <c r="G71" s="21">
        <v>-753</v>
      </c>
      <c r="H71" s="21"/>
      <c r="I71" s="21">
        <v>0</v>
      </c>
      <c r="J71" s="21"/>
      <c r="K71" s="21">
        <v>0</v>
      </c>
    </row>
    <row r="72" spans="1:11" ht="21" customHeight="1">
      <c r="A72" s="127" t="s">
        <v>122</v>
      </c>
      <c r="C72" s="183"/>
      <c r="E72" s="30">
        <f>SUM(E62:E71)</f>
        <v>-283435</v>
      </c>
      <c r="F72" s="21"/>
      <c r="G72" s="30">
        <f>SUM(G62:G71)</f>
        <v>-1044519</v>
      </c>
      <c r="H72" s="21"/>
      <c r="I72" s="187">
        <f>SUM(I62:I71)</f>
        <v>-288460</v>
      </c>
      <c r="J72" s="21"/>
      <c r="K72" s="187">
        <f>SUM(K62:K71)</f>
        <v>-998095</v>
      </c>
    </row>
    <row r="73" spans="1:11" ht="21" customHeight="1">
      <c r="A73" s="127" t="s">
        <v>215</v>
      </c>
      <c r="C73" s="183"/>
      <c r="E73" s="21">
        <f>SUM(E39,E60,E72)</f>
        <v>-660421</v>
      </c>
      <c r="F73" s="21"/>
      <c r="G73" s="21">
        <f>SUM(G39,G60,G72)</f>
        <v>-728041</v>
      </c>
      <c r="H73" s="21"/>
      <c r="I73" s="184">
        <f>SUM(I39,I60,I72)</f>
        <v>-769434</v>
      </c>
      <c r="J73" s="21"/>
      <c r="K73" s="184">
        <f>SUM(K39,K60,K72)</f>
        <v>-745918</v>
      </c>
    </row>
    <row r="74" spans="1:11" ht="21" customHeight="1">
      <c r="A74" s="136" t="s">
        <v>163</v>
      </c>
      <c r="B74" s="6"/>
      <c r="C74" s="183"/>
      <c r="E74" s="28">
        <v>2181117</v>
      </c>
      <c r="F74" s="21"/>
      <c r="G74" s="28">
        <v>5273124</v>
      </c>
      <c r="H74" s="21"/>
      <c r="I74" s="119">
        <v>1694254</v>
      </c>
      <c r="J74" s="21"/>
      <c r="K74" s="119">
        <v>4718139</v>
      </c>
    </row>
    <row r="75" spans="1:11" ht="21" customHeight="1" thickBot="1">
      <c r="A75" s="177" t="s">
        <v>216</v>
      </c>
      <c r="B75" s="22"/>
      <c r="C75" s="183"/>
      <c r="E75" s="32">
        <f>SUM(E73:E74)</f>
        <v>1520696</v>
      </c>
      <c r="F75" s="21"/>
      <c r="G75" s="32">
        <f>SUM(G73:G74)</f>
        <v>4545083</v>
      </c>
      <c r="H75" s="21"/>
      <c r="I75" s="188">
        <f>SUM(I73:I74)</f>
        <v>924820</v>
      </c>
      <c r="J75" s="21"/>
      <c r="K75" s="188">
        <f>SUM(K73:K74)</f>
        <v>3972221</v>
      </c>
    </row>
    <row r="76" spans="1:11" ht="24" thickTop="1">
      <c r="C76" s="183"/>
      <c r="D76" s="5"/>
      <c r="E76" s="11">
        <f>E75-BS!E12</f>
        <v>0</v>
      </c>
      <c r="F76" s="21"/>
      <c r="H76" s="21"/>
      <c r="I76" s="11">
        <f>I75-BS!I12</f>
        <v>0</v>
      </c>
      <c r="J76" s="21"/>
      <c r="K76" s="184"/>
    </row>
    <row r="77" spans="1:11" ht="21" customHeight="1">
      <c r="A77" s="127" t="s">
        <v>97</v>
      </c>
      <c r="C77" s="183"/>
      <c r="D77" s="5"/>
      <c r="E77" s="5"/>
      <c r="F77" s="5"/>
      <c r="G77" s="5"/>
      <c r="H77" s="5"/>
      <c r="J77" s="5"/>
      <c r="K77" s="130"/>
    </row>
    <row r="78" spans="1:11" ht="21" customHeight="1">
      <c r="A78" s="128" t="s">
        <v>98</v>
      </c>
      <c r="C78" s="183"/>
      <c r="D78" s="5"/>
      <c r="E78" s="5"/>
      <c r="F78" s="5"/>
      <c r="G78" s="5"/>
      <c r="H78" s="5"/>
      <c r="J78" s="5"/>
      <c r="K78" s="130"/>
    </row>
    <row r="79" spans="1:11" ht="21" customHeight="1">
      <c r="A79" s="128" t="s">
        <v>190</v>
      </c>
      <c r="C79" s="183"/>
      <c r="D79" s="5"/>
      <c r="E79" s="21">
        <v>0</v>
      </c>
      <c r="F79" s="5"/>
      <c r="G79" s="5">
        <v>310026</v>
      </c>
      <c r="H79" s="5"/>
      <c r="I79" s="21">
        <v>0</v>
      </c>
      <c r="J79" s="5"/>
      <c r="K79" s="130">
        <v>358522</v>
      </c>
    </row>
    <row r="80" spans="1:11" ht="21" customHeight="1">
      <c r="A80" s="128" t="s">
        <v>178</v>
      </c>
      <c r="C80" s="183"/>
      <c r="D80" s="5"/>
      <c r="E80" s="21">
        <v>0</v>
      </c>
      <c r="F80" s="21"/>
      <c r="G80" s="11">
        <v>206000</v>
      </c>
      <c r="H80" s="21"/>
      <c r="I80" s="21">
        <v>0</v>
      </c>
      <c r="J80" s="21"/>
      <c r="K80" s="11">
        <v>206000</v>
      </c>
    </row>
    <row r="81" spans="1:11" ht="21" customHeight="1">
      <c r="A81" s="128" t="s">
        <v>222</v>
      </c>
      <c r="C81" s="183"/>
      <c r="D81" s="5"/>
      <c r="E81" s="11">
        <v>-97</v>
      </c>
      <c r="F81" s="21"/>
      <c r="G81" s="11">
        <v>-38371</v>
      </c>
      <c r="H81" s="21"/>
      <c r="I81" s="130">
        <v>-31</v>
      </c>
      <c r="J81" s="21"/>
      <c r="K81" s="130">
        <v>618</v>
      </c>
    </row>
    <row r="82" spans="1:11" ht="21" customHeight="1">
      <c r="A82" s="128" t="s">
        <v>191</v>
      </c>
      <c r="C82" s="183"/>
      <c r="D82" s="5"/>
      <c r="E82" s="21">
        <v>0</v>
      </c>
      <c r="F82" s="21"/>
      <c r="G82" s="11">
        <v>340</v>
      </c>
      <c r="H82" s="21"/>
      <c r="I82" s="21">
        <v>0</v>
      </c>
      <c r="J82" s="21"/>
      <c r="K82" s="21">
        <v>0</v>
      </c>
    </row>
    <row r="83" spans="1:11" ht="21" customHeight="1">
      <c r="A83" s="128" t="s">
        <v>247</v>
      </c>
      <c r="C83" s="183"/>
      <c r="D83" s="5"/>
      <c r="E83" s="11">
        <v>1231</v>
      </c>
      <c r="F83" s="21"/>
      <c r="G83" s="11">
        <v>2052</v>
      </c>
      <c r="H83" s="21"/>
      <c r="I83" s="21">
        <v>0</v>
      </c>
      <c r="J83" s="21"/>
      <c r="K83" s="11">
        <v>2052</v>
      </c>
    </row>
    <row r="84" spans="1:11" ht="21" customHeight="1">
      <c r="A84" s="128" t="s">
        <v>217</v>
      </c>
      <c r="C84" s="183"/>
      <c r="D84" s="5"/>
      <c r="F84" s="21"/>
      <c r="H84" s="21"/>
      <c r="I84" s="11"/>
      <c r="J84" s="21"/>
      <c r="K84" s="11"/>
    </row>
    <row r="85" spans="1:11" ht="21" customHeight="1">
      <c r="A85" s="128" t="s">
        <v>197</v>
      </c>
      <c r="C85" s="183"/>
      <c r="D85" s="5"/>
      <c r="E85" s="11">
        <v>811938</v>
      </c>
      <c r="F85" s="21"/>
      <c r="G85" s="11">
        <v>-6227000</v>
      </c>
      <c r="H85" s="21"/>
      <c r="I85" s="11">
        <v>680738</v>
      </c>
      <c r="J85" s="21"/>
      <c r="K85" s="11">
        <v>-6229266</v>
      </c>
    </row>
    <row r="86" spans="1:11" ht="21" customHeight="1">
      <c r="C86" s="183"/>
      <c r="D86" s="5"/>
      <c r="F86" s="21"/>
      <c r="H86" s="21"/>
      <c r="I86" s="11"/>
      <c r="J86" s="21"/>
      <c r="K86" s="11"/>
    </row>
    <row r="87" spans="1:11" ht="21" customHeight="1">
      <c r="C87" s="183"/>
      <c r="D87" s="5"/>
      <c r="F87" s="21"/>
      <c r="G87" s="21"/>
      <c r="H87" s="21"/>
      <c r="J87" s="21"/>
      <c r="K87" s="21"/>
    </row>
    <row r="88" spans="1:11" ht="21" customHeight="1">
      <c r="A88" s="128" t="s">
        <v>169</v>
      </c>
      <c r="B88" s="22"/>
      <c r="C88" s="183"/>
      <c r="E88" s="24"/>
      <c r="F88" s="24"/>
      <c r="G88" s="24"/>
      <c r="K88" s="11"/>
    </row>
  </sheetData>
  <pageMargins left="0.75" right="0.19685039370078741" top="0.78740157480314965" bottom="0.31496062992125984" header="0.19685039370078741" footer="0.19685039370078741"/>
  <pageSetup paperSize="9" scale="70" orientation="portrait" r:id="rId1"/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2021-05-12T12:22:33Z</cp:lastPrinted>
  <dcterms:created xsi:type="dcterms:W3CDTF">2011-03-08T09:02:15Z</dcterms:created>
  <dcterms:modified xsi:type="dcterms:W3CDTF">2021-05-12T12:22:35Z</dcterms:modified>
</cp:coreProperties>
</file>