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O:\General Accounting\Closing Year\Closing Year 2021-2564\2021Q1\0.Conso\FS\Convert file\"/>
    </mc:Choice>
  </mc:AlternateContent>
  <xr:revisionPtr revIDLastSave="0" documentId="13_ncr:1_{ED042A22-2762-4E1F-952E-02EF53DB66B2}" xr6:coauthVersionLast="46" xr6:coauthVersionMax="46" xr10:uidLastSave="{00000000-0000-0000-0000-000000000000}"/>
  <bookViews>
    <workbookView xWindow="-120" yWindow="-120" windowWidth="38640" windowHeight="21390" activeTab="4" xr2:uid="{00000000-000D-0000-FFFF-FFFF00000000}"/>
  </bookViews>
  <sheets>
    <sheet name="BS" sheetId="1" r:id="rId1"/>
    <sheet name="PL" sheetId="5" r:id="rId2"/>
    <sheet name="Consolidated" sheetId="7" r:id="rId3"/>
    <sheet name="The Company Only" sheetId="8" r:id="rId4"/>
    <sheet name="CF" sheetId="6" r:id="rId5"/>
  </sheets>
  <externalReferences>
    <externalReference r:id="rId6"/>
  </externalReferences>
  <definedNames>
    <definedName name="_xlnm.Print_Area" localSheetId="0">BS!$A$1:$K$111</definedName>
    <definedName name="_xlnm.Print_Area" localSheetId="4">CF!$A$1:$K$87</definedName>
    <definedName name="_xlnm.Print_Area" localSheetId="2">Consolidated!$A$1:$AD$31</definedName>
    <definedName name="_xlnm.Print_Area" localSheetId="1">PL!$A$1:$K$85</definedName>
    <definedName name="_xlnm.Print_Area" localSheetId="3">'The Company Only'!$A$1:$AB$28</definedName>
  </definedNames>
  <calcPr calcId="191029"/>
  <fileRecoveryPr repair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76" i="6" l="1"/>
  <c r="E76" i="6"/>
  <c r="R29" i="8"/>
  <c r="P29" i="8"/>
  <c r="N29" i="8"/>
  <c r="L29" i="8"/>
  <c r="J29" i="8"/>
  <c r="H29" i="8"/>
  <c r="F29" i="8"/>
  <c r="X24" i="8"/>
  <c r="V24" i="8"/>
  <c r="T24" i="8"/>
  <c r="X17" i="8"/>
  <c r="V17" i="8"/>
  <c r="T17" i="8"/>
  <c r="P16" i="8"/>
  <c r="AB27" i="7"/>
  <c r="AB26" i="7"/>
  <c r="P26" i="7"/>
  <c r="V23" i="7"/>
  <c r="P23" i="8" l="1"/>
  <c r="K72" i="6" l="1"/>
  <c r="I72" i="6"/>
  <c r="G72" i="6"/>
  <c r="E72" i="6"/>
  <c r="K60" i="6"/>
  <c r="K73" i="6" s="1"/>
  <c r="K75" i="6" s="1"/>
  <c r="I60" i="6"/>
  <c r="G60" i="6"/>
  <c r="G73" i="6" s="1"/>
  <c r="G75" i="6" s="1"/>
  <c r="E60" i="6"/>
  <c r="R25" i="8" l="1"/>
  <c r="R26" i="8" s="1"/>
  <c r="P25" i="8"/>
  <c r="P26" i="8" s="1"/>
  <c r="N25" i="8"/>
  <c r="N26" i="8" s="1"/>
  <c r="L25" i="8"/>
  <c r="L26" i="8" s="1"/>
  <c r="J25" i="8"/>
  <c r="J26" i="8" s="1"/>
  <c r="H25" i="8"/>
  <c r="F25" i="8"/>
  <c r="F26" i="8" s="1"/>
  <c r="Z24" i="8"/>
  <c r="AB24" i="8" s="1"/>
  <c r="V25" i="8"/>
  <c r="V26" i="8" s="1"/>
  <c r="T25" i="8"/>
  <c r="Z23" i="8"/>
  <c r="AB23" i="8" s="1"/>
  <c r="Z22" i="8"/>
  <c r="AB22" i="8" s="1"/>
  <c r="N20" i="8"/>
  <c r="L20" i="8"/>
  <c r="F20" i="8"/>
  <c r="AB19" i="8"/>
  <c r="Z19" i="8"/>
  <c r="R18" i="8"/>
  <c r="R20" i="8" s="1"/>
  <c r="P18" i="8"/>
  <c r="P20" i="8" s="1"/>
  <c r="N18" i="8"/>
  <c r="L18" i="8"/>
  <c r="J18" i="8"/>
  <c r="J20" i="8" s="1"/>
  <c r="H18" i="8"/>
  <c r="F18" i="8"/>
  <c r="Z17" i="8"/>
  <c r="AB17" i="8" s="1"/>
  <c r="V18" i="8"/>
  <c r="V20" i="8" s="1"/>
  <c r="T18" i="8"/>
  <c r="Z16" i="8"/>
  <c r="AB16" i="8" s="1"/>
  <c r="Z15" i="8"/>
  <c r="AB15" i="8" s="1"/>
  <c r="J32" i="7"/>
  <c r="AB29" i="7"/>
  <c r="AB32" i="7" s="1"/>
  <c r="T29" i="7"/>
  <c r="L29" i="7"/>
  <c r="L32" i="7" s="1"/>
  <c r="V28" i="7"/>
  <c r="T28" i="7"/>
  <c r="R28" i="7"/>
  <c r="R29" i="7" s="1"/>
  <c r="R32" i="7" s="1"/>
  <c r="P28" i="7"/>
  <c r="P29" i="7" s="1"/>
  <c r="P32" i="7" s="1"/>
  <c r="N28" i="7"/>
  <c r="N29" i="7" s="1"/>
  <c r="N32" i="7" s="1"/>
  <c r="L28" i="7"/>
  <c r="J28" i="7"/>
  <c r="J29" i="7" s="1"/>
  <c r="H28" i="7"/>
  <c r="H29" i="7" s="1"/>
  <c r="H32" i="7" s="1"/>
  <c r="F28" i="7"/>
  <c r="X27" i="7"/>
  <c r="Z27" i="7" s="1"/>
  <c r="AD27" i="7" s="1"/>
  <c r="AB28" i="7"/>
  <c r="X26" i="7"/>
  <c r="Z26" i="7" s="1"/>
  <c r="AD26" i="7" s="1"/>
  <c r="V26" i="7"/>
  <c r="Z25" i="7"/>
  <c r="AD25" i="7" s="1"/>
  <c r="X25" i="7"/>
  <c r="T23" i="7"/>
  <c r="X23" i="7" s="1"/>
  <c r="R23" i="7"/>
  <c r="L23" i="7"/>
  <c r="J23" i="7"/>
  <c r="AD22" i="7"/>
  <c r="X22" i="7"/>
  <c r="V22" i="7"/>
  <c r="X20" i="7"/>
  <c r="Z20" i="7" s="1"/>
  <c r="AD20" i="7" s="1"/>
  <c r="X18" i="7"/>
  <c r="Z18" i="7" s="1"/>
  <c r="AD18" i="7" s="1"/>
  <c r="V17" i="7"/>
  <c r="X17" i="7" s="1"/>
  <c r="T17" i="7"/>
  <c r="R17" i="7"/>
  <c r="P17" i="7"/>
  <c r="P23" i="7" s="1"/>
  <c r="N17" i="7"/>
  <c r="N23" i="7" s="1"/>
  <c r="L17" i="7"/>
  <c r="J17" i="7"/>
  <c r="H17" i="7"/>
  <c r="H23" i="7" s="1"/>
  <c r="F17" i="7"/>
  <c r="F23" i="7" s="1"/>
  <c r="AB16" i="7"/>
  <c r="X16" i="7"/>
  <c r="Z16" i="7" s="1"/>
  <c r="AD16" i="7" s="1"/>
  <c r="AB15" i="7"/>
  <c r="AB17" i="7" s="1"/>
  <c r="AB23" i="7" s="1"/>
  <c r="X15" i="7"/>
  <c r="Z15" i="7" s="1"/>
  <c r="P15" i="7"/>
  <c r="X14" i="7"/>
  <c r="Z14" i="7" s="1"/>
  <c r="AD14" i="7" s="1"/>
  <c r="AD28" i="7" l="1"/>
  <c r="AD29" i="7"/>
  <c r="AD32" i="7" s="1"/>
  <c r="X18" i="8"/>
  <c r="X20" i="8" s="1"/>
  <c r="Z28" i="7"/>
  <c r="F29" i="7"/>
  <c r="V29" i="7"/>
  <c r="X28" i="7"/>
  <c r="X29" i="7" s="1"/>
  <c r="X32" i="7" s="1"/>
  <c r="T26" i="8"/>
  <c r="Z26" i="8" s="1"/>
  <c r="Z29" i="8" s="1"/>
  <c r="X25" i="8"/>
  <c r="X26" i="8" s="1"/>
  <c r="AD15" i="7"/>
  <c r="AD17" i="7" s="1"/>
  <c r="AD23" i="7" s="1"/>
  <c r="Z17" i="7"/>
  <c r="Z23" i="7"/>
  <c r="Z18" i="8"/>
  <c r="AB18" i="8" s="1"/>
  <c r="H20" i="8"/>
  <c r="T20" i="8"/>
  <c r="Z20" i="8" s="1"/>
  <c r="H26" i="8"/>
  <c r="AB26" i="8" l="1"/>
  <c r="AB29" i="8" s="1"/>
  <c r="AB20" i="8"/>
  <c r="Z25" i="8"/>
  <c r="AB25" i="8" s="1"/>
  <c r="Z29" i="7"/>
  <c r="Z32" i="7" s="1"/>
  <c r="F32" i="7"/>
  <c r="G75" i="5" l="1"/>
  <c r="E75" i="5"/>
  <c r="K73" i="5"/>
  <c r="K54" i="5"/>
  <c r="I54" i="5"/>
  <c r="G54" i="5"/>
  <c r="E54" i="5"/>
  <c r="K43" i="5"/>
  <c r="K55" i="5" s="1"/>
  <c r="I43" i="5"/>
  <c r="I55" i="5" s="1"/>
  <c r="G43" i="5"/>
  <c r="G55" i="5" s="1"/>
  <c r="E43" i="5"/>
  <c r="E55" i="5" s="1"/>
  <c r="K25" i="5"/>
  <c r="I25" i="5"/>
  <c r="G25" i="5"/>
  <c r="E25" i="5"/>
  <c r="K17" i="5"/>
  <c r="K26" i="5" s="1"/>
  <c r="K31" i="5" s="1"/>
  <c r="K33" i="5" s="1"/>
  <c r="K57" i="5" s="1"/>
  <c r="I17" i="5"/>
  <c r="I26" i="5" s="1"/>
  <c r="I31" i="5" s="1"/>
  <c r="I33" i="5" s="1"/>
  <c r="I57" i="5" s="1"/>
  <c r="I73" i="5" s="1"/>
  <c r="G17" i="5"/>
  <c r="G26" i="5" s="1"/>
  <c r="G31" i="5" s="1"/>
  <c r="G33" i="5" s="1"/>
  <c r="G57" i="5" s="1"/>
  <c r="E17" i="5"/>
  <c r="E26" i="5" s="1"/>
  <c r="E31" i="5" s="1"/>
  <c r="E33" i="5" s="1"/>
  <c r="K100" i="1"/>
  <c r="K102" i="1" s="1"/>
  <c r="I100" i="1"/>
  <c r="I102" i="1" s="1"/>
  <c r="G100" i="1"/>
  <c r="G102" i="1" s="1"/>
  <c r="E100" i="1"/>
  <c r="E102" i="1" s="1"/>
  <c r="K72" i="1"/>
  <c r="I72" i="1"/>
  <c r="G72" i="1"/>
  <c r="E72" i="1"/>
  <c r="K59" i="1"/>
  <c r="K73" i="1" s="1"/>
  <c r="I59" i="1"/>
  <c r="I73" i="1" s="1"/>
  <c r="G59" i="1"/>
  <c r="E59" i="1"/>
  <c r="K32" i="1"/>
  <c r="I32" i="1"/>
  <c r="G32" i="1"/>
  <c r="E32" i="1"/>
  <c r="K18" i="1"/>
  <c r="K33" i="1" s="1"/>
  <c r="I18" i="1"/>
  <c r="I33" i="1" s="1"/>
  <c r="G18" i="1"/>
  <c r="G33" i="1" s="1"/>
  <c r="E18" i="1"/>
  <c r="E33" i="1" s="1"/>
  <c r="E73" i="1" l="1"/>
  <c r="E103" i="1"/>
  <c r="E104" i="1" s="1"/>
  <c r="E57" i="5"/>
  <c r="I103" i="1"/>
  <c r="I104" i="1" s="1"/>
  <c r="K103" i="1"/>
  <c r="K104" i="1" s="1"/>
  <c r="G73" i="1"/>
  <c r="G103" i="1" s="1"/>
  <c r="G104" i="1" s="1"/>
  <c r="G70" i="5" l="1"/>
  <c r="G79" i="5" s="1"/>
  <c r="G73" i="5" l="1"/>
  <c r="G9" i="6"/>
  <c r="K68" i="5"/>
  <c r="G68" i="5"/>
  <c r="G26" i="6" l="1"/>
  <c r="G37" i="6" s="1"/>
  <c r="G39" i="6" s="1"/>
  <c r="K9" i="6"/>
  <c r="K26" i="6" l="1"/>
  <c r="K37" i="6" s="1"/>
  <c r="K39" i="6" s="1"/>
  <c r="I68" i="5" l="1"/>
  <c r="E9" i="6"/>
  <c r="I9" i="6"/>
  <c r="I26" i="6" l="1"/>
  <c r="I37" i="6" s="1"/>
  <c r="I39" i="6" s="1"/>
  <c r="I73" i="6" s="1"/>
  <c r="I75" i="6" s="1"/>
  <c r="E26" i="6"/>
  <c r="E37" i="6" s="1"/>
  <c r="E39" i="6" s="1"/>
  <c r="E73" i="6" s="1"/>
  <c r="E75" i="6" s="1"/>
  <c r="E70" i="5"/>
  <c r="E73" i="5" l="1"/>
  <c r="E68" i="5" l="1"/>
</calcChain>
</file>

<file path=xl/sharedStrings.xml><?xml version="1.0" encoding="utf-8"?>
<sst xmlns="http://schemas.openxmlformats.org/spreadsheetml/2006/main" count="414" uniqueCount="257">
  <si>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</si>
  <si>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</si>
  <si>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</si>
  <si>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</si>
  <si>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</si>
  <si>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</si>
  <si>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</si>
  <si>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</si>
  <si>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</si>
  <si>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</si>
  <si>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</si>
  <si>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</si>
  <si>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</si>
  <si>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</si>
  <si>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Current portion of long-term loans</t>
  </si>
  <si>
    <t>Income tax payable</t>
  </si>
  <si>
    <t>Other current liabilities</t>
  </si>
  <si>
    <t>Total current liabilities</t>
  </si>
  <si>
    <t>Non-current liabilities</t>
  </si>
  <si>
    <t xml:space="preserve">Other non-current liabilities 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</si>
  <si>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</si>
  <si>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</si>
  <si>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</si>
  <si>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</si>
  <si>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</si>
  <si>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Unappropriated</t>
  </si>
  <si>
    <t>Total shareholders' equity</t>
  </si>
  <si>
    <t>Total liabilities and shareholders' equity</t>
  </si>
  <si>
    <t>Directors</t>
  </si>
  <si>
    <t>Revenues</t>
  </si>
  <si>
    <t>Sales and service income</t>
  </si>
  <si>
    <t>Other income</t>
  </si>
  <si>
    <t>Total revenues</t>
  </si>
  <si>
    <t>Expenses</t>
  </si>
  <si>
    <t xml:space="preserve">Cost of sales and services </t>
  </si>
  <si>
    <t>Administrative expenses</t>
  </si>
  <si>
    <t>Other expenses</t>
  </si>
  <si>
    <t>Total expenses</t>
  </si>
  <si>
    <t>Finance cost</t>
  </si>
  <si>
    <t>Non-controlling interests of the subsidiaries</t>
  </si>
  <si>
    <t>Earnings per share</t>
  </si>
  <si>
    <t>Basic earnings per share</t>
  </si>
  <si>
    <t>Other comprehensive income</t>
  </si>
  <si>
    <t>Total</t>
  </si>
  <si>
    <t>Issued and</t>
  </si>
  <si>
    <t>Total other</t>
  </si>
  <si>
    <t>share capital</t>
  </si>
  <si>
    <t>Appropriated</t>
  </si>
  <si>
    <t>Unappropriated</t>
  </si>
  <si>
    <t>Total comprehensive income attributable to:</t>
  </si>
  <si>
    <t>Other components of shareholders' equity</t>
  </si>
  <si>
    <t>Equity attributable to owners of the Company</t>
  </si>
  <si>
    <t>Equity holders of the Company</t>
  </si>
  <si>
    <t>components of</t>
  </si>
  <si>
    <t>Equity attributable</t>
  </si>
  <si>
    <t xml:space="preserve"> to non-controlling</t>
  </si>
  <si>
    <t>Other comprehensive income:</t>
  </si>
  <si>
    <t>shareholders'</t>
  </si>
  <si>
    <t>equity</t>
  </si>
  <si>
    <t>attributable to</t>
  </si>
  <si>
    <t>Total equity</t>
  </si>
  <si>
    <t>the Company</t>
  </si>
  <si>
    <t xml:space="preserve"> interests of</t>
  </si>
  <si>
    <t>the subsidiaries</t>
  </si>
  <si>
    <t>Profit or loss:</t>
  </si>
  <si>
    <t>Provision for long-term employee benefits</t>
  </si>
  <si>
    <t>owners of</t>
  </si>
  <si>
    <t>Trade and other receivables</t>
  </si>
  <si>
    <t>Trade and other payables</t>
  </si>
  <si>
    <t xml:space="preserve">Inventories </t>
  </si>
  <si>
    <t xml:space="preserve">Investment properties </t>
  </si>
  <si>
    <t xml:space="preserve">Property, plant and equipment </t>
  </si>
  <si>
    <t>Prepaid expenses</t>
  </si>
  <si>
    <t>Unearned income</t>
  </si>
  <si>
    <t>Freight</t>
  </si>
  <si>
    <t>Passenger service charge</t>
  </si>
  <si>
    <t>Dividend income</t>
  </si>
  <si>
    <t>Statement of comprehensive income</t>
  </si>
  <si>
    <t>Statement of financial position</t>
  </si>
  <si>
    <t>Statement of financial position (continued)</t>
  </si>
  <si>
    <t>comprehensive income</t>
  </si>
  <si>
    <t>Cash flows from operating activities</t>
  </si>
  <si>
    <t xml:space="preserve">   net cash provided by (paid from) operating activities:</t>
  </si>
  <si>
    <t xml:space="preserve">   Depreciation and amortisation</t>
  </si>
  <si>
    <t xml:space="preserve">   Provision for long-term employee benefits</t>
  </si>
  <si>
    <t xml:space="preserve">   changes in operating assets and liabilities</t>
  </si>
  <si>
    <t>Operating assets (increase) decrease</t>
  </si>
  <si>
    <t xml:space="preserve">   Trade and other receivables</t>
  </si>
  <si>
    <t xml:space="preserve">   Inventories</t>
  </si>
  <si>
    <t xml:space="preserve">   Other current assets</t>
  </si>
  <si>
    <t>Operating liabilities increase (decrease)</t>
  </si>
  <si>
    <t xml:space="preserve">   Trade and other payables</t>
  </si>
  <si>
    <t xml:space="preserve">   Other current liabilities</t>
  </si>
  <si>
    <t xml:space="preserve">   Other non-current liabilities</t>
  </si>
  <si>
    <t>Cash flows from investing activities</t>
  </si>
  <si>
    <t>Cash flows from financing activities</t>
  </si>
  <si>
    <t>Repayment of long-term loans</t>
  </si>
  <si>
    <t>Statement of changes in shareholders' equity</t>
  </si>
  <si>
    <t xml:space="preserve">   - net of current portion</t>
  </si>
  <si>
    <t>paid-up</t>
  </si>
  <si>
    <t>Cash received from long-term loans</t>
  </si>
  <si>
    <t>Non-cash items</t>
  </si>
  <si>
    <t xml:space="preserve">Intangible assets </t>
  </si>
  <si>
    <t xml:space="preserve">   Dividend income</t>
  </si>
  <si>
    <t>Bangkok Airways Public Company Limited and its subsidiaries</t>
  </si>
  <si>
    <t>Premium on</t>
  </si>
  <si>
    <t>ordinary shares</t>
  </si>
  <si>
    <t>Deferred tax liabilities</t>
  </si>
  <si>
    <t>Long-term loans - net of current portion</t>
  </si>
  <si>
    <t>Statement of comprehensive income (continued)</t>
  </si>
  <si>
    <t>Statement of changes in shareholders' equity (continued)</t>
  </si>
  <si>
    <t>Deferred tax assets</t>
  </si>
  <si>
    <t>changes in</t>
  </si>
  <si>
    <t>shareholding in</t>
  </si>
  <si>
    <t>subsidiaries</t>
  </si>
  <si>
    <t xml:space="preserve">   Long-term employee benefits paid  </t>
  </si>
  <si>
    <t xml:space="preserve">   </t>
  </si>
  <si>
    <t xml:space="preserve"> paid-up</t>
  </si>
  <si>
    <t>Premium on ordinary shares</t>
  </si>
  <si>
    <t>Less: Income tax effect</t>
  </si>
  <si>
    <t>Other comprehensive income to be reclassified</t>
  </si>
  <si>
    <t xml:space="preserve">   to profit or loss in subsequent periods:</t>
  </si>
  <si>
    <t xml:space="preserve">   to profit or loss in subsequent periods - net of income tax</t>
  </si>
  <si>
    <t xml:space="preserve">   Finance cost</t>
  </si>
  <si>
    <t xml:space="preserve">   Increase (decrease) in payable from acquisition of assets</t>
  </si>
  <si>
    <t>Net cash flows used in financing activities</t>
  </si>
  <si>
    <t>Long-term lease liabilities from related party</t>
  </si>
  <si>
    <t>Passenger fare</t>
  </si>
  <si>
    <t xml:space="preserve">Supplemental cash flow information: </t>
  </si>
  <si>
    <t xml:space="preserve">   from related party</t>
  </si>
  <si>
    <t>Current portion of long-term lease liabilities</t>
  </si>
  <si>
    <t>Cash paid for acquisition of property, plant and equipment</t>
  </si>
  <si>
    <t>Cash paid for acquisition of intangible assets</t>
  </si>
  <si>
    <t>Cash received from interest income</t>
  </si>
  <si>
    <t>Share of profit from investments in associates</t>
  </si>
  <si>
    <t xml:space="preserve">   Share of profit from investments in associates</t>
  </si>
  <si>
    <t xml:space="preserve">Investments in associates </t>
  </si>
  <si>
    <t>Reimbursable maintenance expenses</t>
  </si>
  <si>
    <t>Deposits</t>
  </si>
  <si>
    <t xml:space="preserve">   Issued and paid-up</t>
  </si>
  <si>
    <t>Treasury stocks</t>
  </si>
  <si>
    <t>Selling and distribution expenses</t>
  </si>
  <si>
    <t>Discount on</t>
  </si>
  <si>
    <t>Share of other</t>
  </si>
  <si>
    <t xml:space="preserve">from investments </t>
  </si>
  <si>
    <t>in subsidiaries</t>
  </si>
  <si>
    <t>Dividend paid to non-controlling interests of the subsidiaries</t>
  </si>
  <si>
    <t>Repayment of long-term lease liabilities from related party</t>
  </si>
  <si>
    <t>31 December</t>
  </si>
  <si>
    <t xml:space="preserve">Investments in subsidiaries </t>
  </si>
  <si>
    <t>Net cash flows from investing activities</t>
  </si>
  <si>
    <t>Discount on changes in shareholding in subsidiaries</t>
  </si>
  <si>
    <t>Statement of cash flows</t>
  </si>
  <si>
    <t>Statement of cash flows (continued)</t>
  </si>
  <si>
    <t xml:space="preserve">   Cash paid for corporate income tax </t>
  </si>
  <si>
    <t>Dividend income from investments in subsidiaries</t>
  </si>
  <si>
    <t>Dividend income from investments in associates</t>
  </si>
  <si>
    <t xml:space="preserve">   Appropriated</t>
  </si>
  <si>
    <t>Statutory reserve</t>
  </si>
  <si>
    <t>Others</t>
  </si>
  <si>
    <t>(Unit: Thousand Baht)</t>
  </si>
  <si>
    <t>31 March</t>
  </si>
  <si>
    <t>Loss on exchange rate</t>
  </si>
  <si>
    <t>(Unaudited</t>
  </si>
  <si>
    <t>but reviewed)</t>
  </si>
  <si>
    <t>(Audited)</t>
  </si>
  <si>
    <t>(Unaudited but reviewed)</t>
  </si>
  <si>
    <t xml:space="preserve">   investments in subsidiaries</t>
  </si>
  <si>
    <t xml:space="preserve">Share of other comprehensive income from </t>
  </si>
  <si>
    <t>Other comprehensive income for the period</t>
  </si>
  <si>
    <t>Total comprehensive income for the period</t>
  </si>
  <si>
    <t>Cash and cash equivalents at beginning of the period</t>
  </si>
  <si>
    <t>Retained earnings (Deficit)</t>
  </si>
  <si>
    <t>Weighted average number of ordinary shares (thousand shares)</t>
  </si>
  <si>
    <t xml:space="preserve">   of Baht 1 each</t>
  </si>
  <si>
    <t xml:space="preserve">   Reversal of reduction of inventory to net realisable value</t>
  </si>
  <si>
    <t>Balance as at 1 January 2020</t>
  </si>
  <si>
    <t>Balance as at 31 March 2020</t>
  </si>
  <si>
    <t>2020</t>
  </si>
  <si>
    <t>Other non-current financial assets</t>
  </si>
  <si>
    <t>Right-of-use assets</t>
  </si>
  <si>
    <t>The accompanying notes to interim consolidated financial statements are an integral part of the financial statements.</t>
  </si>
  <si>
    <t>Dividend payables</t>
  </si>
  <si>
    <t>Other current financial liabilities</t>
  </si>
  <si>
    <t>Other non-current financial liabilities</t>
  </si>
  <si>
    <t>Dividend paid</t>
  </si>
  <si>
    <t xml:space="preserve">Dividend paid to non-controlling interests </t>
  </si>
  <si>
    <t xml:space="preserve">   of the subsidiaries</t>
  </si>
  <si>
    <t xml:space="preserve">Other comprehensive income for the period </t>
  </si>
  <si>
    <t>Decrease in fixed deposits</t>
  </si>
  <si>
    <t xml:space="preserve">   Increase in dividend payables</t>
  </si>
  <si>
    <t>Cash paid for acquisition of investments in associates</t>
  </si>
  <si>
    <t xml:space="preserve">      through other comprehensive income - net of income taxes</t>
  </si>
  <si>
    <t>Loss for the period</t>
  </si>
  <si>
    <t>Share capital - non-controlling interests</t>
  </si>
  <si>
    <t xml:space="preserve">   Gain on sales of equipment</t>
  </si>
  <si>
    <t xml:space="preserve">   Other non-current assets</t>
  </si>
  <si>
    <t xml:space="preserve">   Increase in accrued dividend income</t>
  </si>
  <si>
    <t xml:space="preserve">   Increase in other receivable from sales of assets</t>
  </si>
  <si>
    <t xml:space="preserve">Cash received from share capital - non-controlling interests </t>
  </si>
  <si>
    <t>As at 31 March 2021</t>
  </si>
  <si>
    <t>2021</t>
  </si>
  <si>
    <t xml:space="preserve">Long-term loan to and interest receivable </t>
  </si>
  <si>
    <t>Short-term loans from financial institutions</t>
  </si>
  <si>
    <t>Current portion of lease liabitities</t>
  </si>
  <si>
    <t>Long-term loan from related party</t>
  </si>
  <si>
    <t>Lease liabilities - net of current portion</t>
  </si>
  <si>
    <t xml:space="preserve">      2,100,000,000 ordinary shares of Baht 1 each</t>
  </si>
  <si>
    <t xml:space="preserve">      Statutory reserve</t>
  </si>
  <si>
    <t xml:space="preserve">      Others</t>
  </si>
  <si>
    <t>For the three-month period ended 31 March 2021</t>
  </si>
  <si>
    <t>Balance as at 1 January 2021</t>
  </si>
  <si>
    <t>Balance as at 31 March 2021</t>
  </si>
  <si>
    <t>Current portion of long-term loan from related party</t>
  </si>
  <si>
    <t>2, 4</t>
  </si>
  <si>
    <t>2, 13</t>
  </si>
  <si>
    <t>2, 18</t>
  </si>
  <si>
    <t>Finance income</t>
  </si>
  <si>
    <t>Gain on derivatives</t>
  </si>
  <si>
    <t>Loss on derivatives</t>
  </si>
  <si>
    <t>Operating loss</t>
  </si>
  <si>
    <t>Share of profit (loss) from investments in subsidiaries</t>
  </si>
  <si>
    <t>Loss before income tax revenues</t>
  </si>
  <si>
    <t>Income tax revenues</t>
  </si>
  <si>
    <t>Gain (loss) on cash flow hedges</t>
  </si>
  <si>
    <t xml:space="preserve">Other comprehensive income not to be reclassified </t>
  </si>
  <si>
    <t>Gain (loss) on changes in value of equity investments</t>
  </si>
  <si>
    <t xml:space="preserve">   designated at fair value through other</t>
  </si>
  <si>
    <t xml:space="preserve">   comprehensive income</t>
  </si>
  <si>
    <t>Loss attributable to:</t>
  </si>
  <si>
    <t xml:space="preserve">   Loss attributable to equity holders of the Company (Baht)</t>
  </si>
  <si>
    <t>Fair value</t>
  </si>
  <si>
    <t>Cash flow hedge</t>
  </si>
  <si>
    <t>reserve</t>
  </si>
  <si>
    <t>Cash flow hedges</t>
  </si>
  <si>
    <t>Loss before tax</t>
  </si>
  <si>
    <t xml:space="preserve">Adjustments to reconcile loss before tax to </t>
  </si>
  <si>
    <t xml:space="preserve">   Loss on terminated lease contracts</t>
  </si>
  <si>
    <t xml:space="preserve">   Allowance for expected credit losses</t>
  </si>
  <si>
    <t xml:space="preserve">   Share of loss (profit) from investments in subsidiaries</t>
  </si>
  <si>
    <t xml:space="preserve">   Unrealised loss on exchange rate</t>
  </si>
  <si>
    <t xml:space="preserve">   Unrealised loss (gain) on derivatives</t>
  </si>
  <si>
    <t xml:space="preserve">   Finance income</t>
  </si>
  <si>
    <t xml:space="preserve">Profit (loss) from operating activities before  </t>
  </si>
  <si>
    <t>Cash flows used in operating activities</t>
  </si>
  <si>
    <t>Net cash flows used in operating activities</t>
  </si>
  <si>
    <t>Dividend income from investments in equity instruments</t>
  </si>
  <si>
    <t>Cash received from sales of equipment</t>
  </si>
  <si>
    <t>Increase in short-term loans from financial institutions</t>
  </si>
  <si>
    <t>Cash paid for lease liabilities</t>
  </si>
  <si>
    <t>Cash paid for finance cost</t>
  </si>
  <si>
    <t>Net decrease in cash and cash equivalents</t>
  </si>
  <si>
    <t>Cash and cash equivalents at end of the period (Note 3)</t>
  </si>
  <si>
    <t xml:space="preserve">  Increase in right-of-use assets from lease liabilities</t>
  </si>
  <si>
    <t xml:space="preserve">   Gain (loss) on changes in value of equity instruments designated at fair value</t>
  </si>
  <si>
    <t>Provision for transaction under equity method</t>
  </si>
  <si>
    <t xml:space="preserve">   of investment in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</si>
</sst>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0.0"/>
  </numFmts>
  <fonts count="8">
    <font>
      <sz val="10"/>
      <color theme="1"/>
      <name val="Arial"/>
      <family val="2"/>
    </font>
    <font>
      <sz val="10"/>
      <color theme="1"/>
      <name val="Arial"/>
      <family val="2"/>
    </font>
    <font>
      <sz val="10"/>
      <name val="ApFont"/>
    </font>
    <font>
      <b/>
      <sz val="10"/>
      <name val="Arial"/>
      <family val="2"/>
    </font>
    <font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dotted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1" fillId="0" borderId="0"/>
  </cellStyleXfs>
  <cellXfs count="170">
    <xf numFmtId="0" fontId="0" fillId="0" borderId="0" xfId="0"/>
    <xf numFmtId="164" fontId="4" fillId="0" borderId="0" xfId="0" quotePrefix="1" applyNumberFormat="1" applyFont="1" applyFill="1" applyAlignment="1">
      <alignment horizontal="centerContinuous" vertical="center"/>
    </xf>
    <xf numFmtId="0" fontId="4" fillId="0" borderId="0" xfId="0" applyNumberFormat="1" applyFont="1" applyFill="1" applyAlignment="1">
      <alignment horizontal="centerContinuous" vertical="center"/>
    </xf>
    <xf numFmtId="164" fontId="4" fillId="0" borderId="0" xfId="0" applyNumberFormat="1" applyFont="1" applyFill="1" applyAlignment="1">
      <alignment horizontal="centerContinuous" vertical="center"/>
    </xf>
    <xf numFmtId="0" fontId="4" fillId="0" borderId="0" xfId="0" applyNumberFormat="1" applyFont="1" applyFill="1" applyAlignment="1">
      <alignment horizontal="right" vertical="center"/>
    </xf>
    <xf numFmtId="164" fontId="3" fillId="0" borderId="0" xfId="0" applyNumberFormat="1" applyFont="1" applyFill="1" applyAlignment="1">
      <alignment vertical="center"/>
    </xf>
    <xf numFmtId="164" fontId="4" fillId="0" borderId="0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Alignment="1">
      <alignment horizontal="center" vertical="center"/>
    </xf>
    <xf numFmtId="164" fontId="4" fillId="0" borderId="0" xfId="0" quotePrefix="1" applyNumberFormat="1" applyFont="1" applyFill="1" applyAlignment="1">
      <alignment horizontal="left" vertical="center"/>
    </xf>
    <xf numFmtId="41" fontId="4" fillId="0" borderId="0" xfId="0" applyNumberFormat="1" applyFont="1" applyFill="1" applyAlignment="1">
      <alignment horizontal="right" vertical="center"/>
    </xf>
    <xf numFmtId="164" fontId="4" fillId="0" borderId="0" xfId="0" applyNumberFormat="1" applyFont="1" applyFill="1" applyAlignment="1">
      <alignment horizontal="right" vertical="center"/>
    </xf>
    <xf numFmtId="164" fontId="4" fillId="0" borderId="0" xfId="0" applyNumberFormat="1" applyFont="1" applyFill="1" applyBorder="1" applyAlignment="1">
      <alignment vertical="center"/>
    </xf>
    <xf numFmtId="164" fontId="4" fillId="0" borderId="0" xfId="0" applyNumberFormat="1" applyFont="1" applyFill="1" applyBorder="1" applyAlignment="1">
      <alignment horizontal="right" vertical="center"/>
    </xf>
    <xf numFmtId="0" fontId="4" fillId="0" borderId="0" xfId="0" quotePrefix="1" applyNumberFormat="1" applyFont="1" applyFill="1" applyAlignment="1">
      <alignment horizontal="center" vertical="center"/>
    </xf>
    <xf numFmtId="0" fontId="4" fillId="0" borderId="0" xfId="0" applyNumberFormat="1" applyFont="1" applyFill="1" applyAlignment="1">
      <alignment horizontal="left" vertical="center"/>
    </xf>
    <xf numFmtId="0" fontId="4" fillId="0" borderId="0" xfId="0" applyNumberFormat="1" applyFont="1" applyFill="1" applyBorder="1" applyAlignment="1">
      <alignment vertical="center"/>
    </xf>
    <xf numFmtId="0" fontId="5" fillId="0" borderId="0" xfId="0" applyNumberFormat="1" applyFont="1" applyFill="1" applyAlignment="1">
      <alignment horizontal="center" vertical="center"/>
    </xf>
    <xf numFmtId="0" fontId="5" fillId="0" borderId="0" xfId="0" applyNumberFormat="1" applyFont="1" applyFill="1" applyAlignment="1">
      <alignment horizontal="right" vertical="center"/>
    </xf>
    <xf numFmtId="39" fontId="5" fillId="0" borderId="0" xfId="0" applyNumberFormat="1" applyFont="1" applyFill="1" applyAlignment="1" applyProtection="1">
      <alignment horizontal="center" vertical="center"/>
    </xf>
    <xf numFmtId="39" fontId="4" fillId="0" borderId="0" xfId="0" applyNumberFormat="1" applyFont="1" applyFill="1" applyAlignment="1">
      <alignment vertical="center"/>
    </xf>
    <xf numFmtId="0" fontId="4" fillId="0" borderId="0" xfId="1" quotePrefix="1" applyNumberFormat="1" applyFont="1" applyFill="1" applyAlignment="1" applyProtection="1">
      <alignment horizontal="center" vertical="center"/>
    </xf>
    <xf numFmtId="39" fontId="3" fillId="0" borderId="0" xfId="0" applyNumberFormat="1" applyFont="1" applyFill="1" applyAlignment="1" applyProtection="1">
      <alignment horizontal="left" vertical="center"/>
    </xf>
    <xf numFmtId="164" fontId="5" fillId="0" borderId="0" xfId="0" applyNumberFormat="1" applyFont="1" applyFill="1" applyAlignment="1">
      <alignment horizontal="right" vertical="center"/>
    </xf>
    <xf numFmtId="49" fontId="3" fillId="0" borderId="0" xfId="0" applyNumberFormat="1" applyFont="1" applyFill="1" applyAlignment="1">
      <alignment vertical="center"/>
    </xf>
    <xf numFmtId="49" fontId="4" fillId="0" borderId="0" xfId="0" applyNumberFormat="1" applyFont="1" applyFill="1" applyAlignment="1">
      <alignment vertical="center"/>
    </xf>
    <xf numFmtId="1" fontId="4" fillId="0" borderId="0" xfId="0" applyNumberFormat="1" applyFont="1" applyFill="1" applyAlignment="1">
      <alignment horizontal="center" vertical="center"/>
    </xf>
    <xf numFmtId="41" fontId="4" fillId="0" borderId="4" xfId="0" applyNumberFormat="1" applyFont="1" applyFill="1" applyBorder="1" applyAlignment="1">
      <alignment horizontal="right" vertical="center"/>
    </xf>
    <xf numFmtId="43" fontId="4" fillId="0" borderId="0" xfId="0" applyNumberFormat="1" applyFont="1" applyFill="1" applyAlignment="1">
      <alignment vertical="center"/>
    </xf>
    <xf numFmtId="43" fontId="4" fillId="0" borderId="0" xfId="0" applyNumberFormat="1" applyFont="1" applyFill="1" applyAlignment="1">
      <alignment horizontal="right" vertical="center"/>
    </xf>
    <xf numFmtId="43" fontId="4" fillId="0" borderId="0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right" vertical="center"/>
    </xf>
    <xf numFmtId="0" fontId="3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horizontal="left" vertical="center"/>
    </xf>
    <xf numFmtId="0" fontId="4" fillId="0" borderId="0" xfId="0" applyNumberFormat="1" applyFont="1" applyFill="1" applyBorder="1" applyAlignment="1">
      <alignment horizontal="center" vertical="center"/>
    </xf>
    <xf numFmtId="41" fontId="4" fillId="0" borderId="1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vertical="center"/>
    </xf>
    <xf numFmtId="41" fontId="4" fillId="0" borderId="0" xfId="0" applyNumberFormat="1" applyFont="1" applyFill="1" applyBorder="1" applyAlignment="1">
      <alignment horizontal="center" vertical="center"/>
    </xf>
    <xf numFmtId="41" fontId="4" fillId="0" borderId="0" xfId="0" applyNumberFormat="1" applyFont="1" applyFill="1" applyBorder="1" applyAlignment="1">
      <alignment horizontal="right" vertical="center"/>
    </xf>
    <xf numFmtId="41" fontId="4" fillId="0" borderId="3" xfId="0" applyNumberFormat="1" applyFont="1" applyFill="1" applyBorder="1" applyAlignment="1">
      <alignment horizontal="center" vertical="center"/>
    </xf>
    <xf numFmtId="41" fontId="4" fillId="0" borderId="4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164" fontId="4" fillId="0" borderId="0" xfId="0" applyNumberFormat="1" applyFont="1" applyFill="1" applyAlignment="1">
      <alignment horizontal="left" vertical="center"/>
    </xf>
    <xf numFmtId="0" fontId="4" fillId="0" borderId="0" xfId="0" applyNumberFormat="1" applyFont="1" applyFill="1" applyAlignment="1">
      <alignment vertical="center"/>
    </xf>
    <xf numFmtId="164" fontId="4" fillId="0" borderId="0" xfId="0" applyNumberFormat="1" applyFont="1" applyFill="1" applyAlignment="1">
      <alignment vertical="center"/>
    </xf>
    <xf numFmtId="41" fontId="4" fillId="0" borderId="0" xfId="0" applyNumberFormat="1" applyFont="1" applyFill="1" applyAlignment="1">
      <alignment vertical="center"/>
    </xf>
    <xf numFmtId="41" fontId="4" fillId="0" borderId="0" xfId="0" applyNumberFormat="1" applyFont="1" applyFill="1" applyAlignment="1">
      <alignment horizontal="center" vertical="center"/>
    </xf>
    <xf numFmtId="0" fontId="4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39" fontId="6" fillId="0" borderId="0" xfId="0" applyNumberFormat="1" applyFont="1" applyFill="1" applyAlignment="1" applyProtection="1">
      <alignment horizontal="center" vertical="center"/>
    </xf>
    <xf numFmtId="0" fontId="6" fillId="0" borderId="0" xfId="0" applyNumberFormat="1" applyFont="1" applyFill="1" applyAlignment="1">
      <alignment vertical="center"/>
    </xf>
    <xf numFmtId="165" fontId="6" fillId="0" borderId="0" xfId="0" applyNumberFormat="1" applyFont="1" applyFill="1" applyAlignment="1">
      <alignment vertical="center"/>
    </xf>
    <xf numFmtId="49" fontId="6" fillId="0" borderId="0" xfId="0" applyNumberFormat="1" applyFont="1" applyFill="1" applyAlignment="1">
      <alignment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/>
    </xf>
    <xf numFmtId="41" fontId="4" fillId="0" borderId="0" xfId="0" applyNumberFormat="1" applyFont="1" applyAlignment="1">
      <alignment horizontal="center" vertical="center"/>
    </xf>
    <xf numFmtId="41" fontId="4" fillId="0" borderId="1" xfId="0" applyNumberFormat="1" applyFont="1" applyBorder="1" applyAlignment="1">
      <alignment horizontal="center" vertical="center"/>
    </xf>
    <xf numFmtId="41" fontId="4" fillId="0" borderId="7" xfId="0" applyNumberFormat="1" applyFont="1" applyBorder="1" applyAlignment="1">
      <alignment horizontal="center" vertical="center"/>
    </xf>
    <xf numFmtId="41" fontId="4" fillId="0" borderId="8" xfId="0" applyNumberFormat="1" applyFont="1" applyBorder="1" applyAlignment="1">
      <alignment horizontal="center" vertical="center"/>
    </xf>
    <xf numFmtId="41" fontId="4" fillId="0" borderId="3" xfId="0" applyNumberFormat="1" applyFont="1" applyBorder="1" applyAlignment="1">
      <alignment horizontal="center" vertical="center"/>
    </xf>
    <xf numFmtId="164" fontId="4" fillId="0" borderId="0" xfId="0" applyNumberFormat="1" applyFont="1" applyAlignment="1">
      <alignment horizontal="center" vertical="top"/>
    </xf>
    <xf numFmtId="41" fontId="4" fillId="0" borderId="0" xfId="1" applyNumberFormat="1" applyFont="1" applyFill="1" applyBorder="1" applyAlignment="1">
      <alignment horizontal="center" vertical="center"/>
    </xf>
    <xf numFmtId="41" fontId="4" fillId="0" borderId="1" xfId="1" applyNumberFormat="1" applyFont="1" applyFill="1" applyBorder="1" applyAlignment="1">
      <alignment horizontal="center" vertical="center"/>
    </xf>
    <xf numFmtId="164" fontId="4" fillId="0" borderId="1" xfId="1" applyNumberFormat="1" applyFont="1" applyFill="1" applyBorder="1" applyAlignment="1">
      <alignment horizontal="center" vertical="center"/>
    </xf>
    <xf numFmtId="164" fontId="4" fillId="0" borderId="0" xfId="1" applyNumberFormat="1" applyFont="1" applyFill="1" applyBorder="1" applyAlignment="1">
      <alignment horizontal="center" vertical="center"/>
    </xf>
    <xf numFmtId="43" fontId="4" fillId="0" borderId="0" xfId="1" applyFont="1" applyFill="1" applyBorder="1" applyAlignment="1">
      <alignment horizontal="center" vertical="center"/>
    </xf>
    <xf numFmtId="41" fontId="0" fillId="0" borderId="0" xfId="0" applyNumberFormat="1" applyFont="1" applyFill="1" applyBorder="1" applyAlignment="1">
      <alignment vertical="center"/>
    </xf>
    <xf numFmtId="41" fontId="0" fillId="0" borderId="0" xfId="0" applyNumberFormat="1" applyFont="1" applyFill="1" applyBorder="1" applyAlignment="1">
      <alignment horizontal="right" vertical="center"/>
    </xf>
    <xf numFmtId="43" fontId="4" fillId="0" borderId="4" xfId="0" applyNumberFormat="1" applyFont="1" applyFill="1" applyBorder="1" applyAlignment="1">
      <alignment horizontal="center" vertical="center"/>
    </xf>
    <xf numFmtId="41" fontId="4" fillId="0" borderId="0" xfId="0" applyNumberFormat="1" applyFont="1" applyFill="1" applyBorder="1" applyAlignment="1">
      <alignment vertical="center"/>
    </xf>
    <xf numFmtId="164" fontId="4" fillId="0" borderId="0" xfId="1" applyNumberFormat="1" applyFont="1" applyFill="1" applyAlignment="1">
      <alignment horizontal="center" vertical="center"/>
    </xf>
    <xf numFmtId="164" fontId="4" fillId="0" borderId="0" xfId="1" applyNumberFormat="1" applyFont="1" applyFill="1" applyAlignment="1">
      <alignment vertical="center"/>
    </xf>
    <xf numFmtId="164" fontId="4" fillId="0" borderId="2" xfId="1" applyNumberFormat="1" applyFont="1" applyFill="1" applyBorder="1" applyAlignment="1">
      <alignment horizontal="center" vertical="center"/>
    </xf>
    <xf numFmtId="164" fontId="4" fillId="0" borderId="4" xfId="1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164" fontId="4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164" fontId="4" fillId="0" borderId="0" xfId="0" quotePrefix="1" applyNumberFormat="1" applyFont="1" applyAlignment="1">
      <alignment horizontal="left" vertical="center"/>
    </xf>
    <xf numFmtId="41" fontId="4" fillId="0" borderId="0" xfId="0" applyNumberFormat="1" applyFont="1" applyAlignment="1">
      <alignment vertical="center"/>
    </xf>
    <xf numFmtId="41" fontId="4" fillId="0" borderId="0" xfId="0" applyNumberFormat="1" applyFont="1" applyAlignment="1">
      <alignment horizontal="right" vertical="center"/>
    </xf>
    <xf numFmtId="164" fontId="6" fillId="0" borderId="0" xfId="0" applyNumberFormat="1" applyFont="1" applyAlignment="1">
      <alignment horizontal="center" vertical="center"/>
    </xf>
    <xf numFmtId="41" fontId="6" fillId="0" borderId="0" xfId="0" applyNumberFormat="1" applyFont="1" applyAlignment="1">
      <alignment horizontal="right" vertical="center"/>
    </xf>
    <xf numFmtId="164" fontId="4" fillId="0" borderId="0" xfId="0" applyNumberFormat="1" applyFont="1" applyAlignment="1">
      <alignment horizontal="left" vertical="center"/>
    </xf>
    <xf numFmtId="164" fontId="4" fillId="0" borderId="2" xfId="0" applyNumberFormat="1" applyFont="1" applyBorder="1" applyAlignment="1">
      <alignment horizontal="right" vertical="center"/>
    </xf>
    <xf numFmtId="41" fontId="4" fillId="0" borderId="2" xfId="0" applyNumberFormat="1" applyFont="1" applyBorder="1" applyAlignment="1">
      <alignment horizontal="right" vertical="center"/>
    </xf>
    <xf numFmtId="41" fontId="4" fillId="0" borderId="1" xfId="0" applyNumberFormat="1" applyFont="1" applyBorder="1" applyAlignment="1">
      <alignment vertical="center"/>
    </xf>
    <xf numFmtId="41" fontId="4" fillId="0" borderId="2" xfId="0" applyNumberFormat="1" applyFont="1" applyBorder="1" applyAlignment="1">
      <alignment horizontal="center" vertical="center"/>
    </xf>
    <xf numFmtId="166" fontId="6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horizontal="right" vertical="center"/>
    </xf>
    <xf numFmtId="41" fontId="4" fillId="0" borderId="4" xfId="0" applyNumberFormat="1" applyFont="1" applyBorder="1" applyAlignment="1">
      <alignment horizontal="right" vertical="center"/>
    </xf>
    <xf numFmtId="41" fontId="4" fillId="0" borderId="1" xfId="0" applyNumberFormat="1" applyFont="1" applyBorder="1" applyAlignment="1">
      <alignment horizontal="right" vertical="center"/>
    </xf>
    <xf numFmtId="43" fontId="4" fillId="0" borderId="0" xfId="0" applyNumberFormat="1" applyFont="1" applyFill="1" applyBorder="1" applyAlignment="1">
      <alignment horizontal="center" vertical="center"/>
    </xf>
    <xf numFmtId="41" fontId="4" fillId="0" borderId="0" xfId="0" quotePrefix="1" applyNumberFormat="1" applyFont="1" applyFill="1" applyAlignment="1">
      <alignment horizontal="centerContinuous" vertical="center"/>
    </xf>
    <xf numFmtId="41" fontId="4" fillId="0" borderId="0" xfId="0" applyNumberFormat="1" applyFont="1" applyFill="1" applyAlignment="1">
      <alignment horizontal="centerContinuous" vertical="center"/>
    </xf>
    <xf numFmtId="41" fontId="4" fillId="0" borderId="0" xfId="0" applyNumberFormat="1" applyFont="1" applyFill="1" applyAlignment="1">
      <alignment horizontal="left" vertical="center"/>
    </xf>
    <xf numFmtId="41" fontId="3" fillId="0" borderId="0" xfId="0" applyNumberFormat="1" applyFont="1" applyFill="1" applyAlignment="1">
      <alignment vertical="center"/>
    </xf>
    <xf numFmtId="41" fontId="5" fillId="0" borderId="0" xfId="0" applyNumberFormat="1" applyFont="1" applyFill="1" applyBorder="1" applyAlignment="1">
      <alignment horizontal="center" vertical="center"/>
    </xf>
    <xf numFmtId="41" fontId="4" fillId="0" borderId="0" xfId="0" quotePrefix="1" applyNumberFormat="1" applyFont="1" applyFill="1" applyBorder="1" applyAlignment="1">
      <alignment horizontal="center" vertical="center"/>
    </xf>
    <xf numFmtId="41" fontId="4" fillId="0" borderId="1" xfId="0" quotePrefix="1" applyNumberFormat="1" applyFont="1" applyFill="1" applyBorder="1" applyAlignment="1">
      <alignment horizontal="center" vertical="center"/>
    </xf>
    <xf numFmtId="41" fontId="5" fillId="0" borderId="0" xfId="0" quotePrefix="1" applyNumberFormat="1" applyFont="1" applyFill="1" applyBorder="1" applyAlignment="1">
      <alignment horizontal="center" vertical="center"/>
    </xf>
    <xf numFmtId="41" fontId="4" fillId="0" borderId="0" xfId="0" quotePrefix="1" applyNumberFormat="1" applyFont="1" applyFill="1" applyAlignment="1">
      <alignment horizontal="left" vertical="center"/>
    </xf>
    <xf numFmtId="0" fontId="6" fillId="0" borderId="0" xfId="0" applyFont="1" applyAlignment="1">
      <alignment horizontal="center" vertical="top"/>
    </xf>
    <xf numFmtId="164" fontId="4" fillId="0" borderId="0" xfId="0" applyNumberFormat="1" applyFont="1" applyAlignment="1">
      <alignment vertical="top"/>
    </xf>
    <xf numFmtId="0" fontId="4" fillId="0" borderId="0" xfId="0" applyFont="1" applyAlignment="1">
      <alignment vertical="top"/>
    </xf>
    <xf numFmtId="0" fontId="4" fillId="0" borderId="0" xfId="0" quotePrefix="1" applyFont="1" applyAlignment="1">
      <alignment horizontal="center" vertical="top"/>
    </xf>
    <xf numFmtId="41" fontId="4" fillId="0" borderId="0" xfId="0" applyNumberFormat="1" applyFont="1" applyAlignment="1">
      <alignment horizontal="right" vertical="top"/>
    </xf>
    <xf numFmtId="41" fontId="4" fillId="0" borderId="0" xfId="0" applyNumberFormat="1" applyFont="1" applyAlignment="1">
      <alignment vertical="top"/>
    </xf>
    <xf numFmtId="41" fontId="4" fillId="0" borderId="0" xfId="0" quotePrefix="1" applyNumberFormat="1" applyFont="1" applyFill="1" applyAlignment="1">
      <alignment horizontal="center" vertical="center"/>
    </xf>
    <xf numFmtId="41" fontId="4" fillId="0" borderId="5" xfId="0" applyNumberFormat="1" applyFont="1" applyFill="1" applyBorder="1" applyAlignment="1">
      <alignment vertical="center"/>
    </xf>
    <xf numFmtId="165" fontId="7" fillId="0" borderId="0" xfId="0" applyNumberFormat="1" applyFont="1" applyAlignment="1">
      <alignment horizontal="right" vertical="center"/>
    </xf>
    <xf numFmtId="1" fontId="7" fillId="0" borderId="0" xfId="0" applyNumberFormat="1" applyFont="1" applyAlignment="1">
      <alignment horizontal="center" vertical="center"/>
    </xf>
    <xf numFmtId="41" fontId="7" fillId="0" borderId="0" xfId="0" applyNumberFormat="1" applyFont="1" applyAlignment="1">
      <alignment vertical="center"/>
    </xf>
    <xf numFmtId="41" fontId="7" fillId="0" borderId="0" xfId="0" applyNumberFormat="1" applyFont="1" applyAlignment="1">
      <alignment horizontal="right" vertical="center"/>
    </xf>
    <xf numFmtId="41" fontId="0" fillId="0" borderId="0" xfId="0" applyNumberFormat="1" applyFont="1" applyAlignment="1">
      <alignment vertical="center"/>
    </xf>
    <xf numFmtId="41" fontId="0" fillId="0" borderId="0" xfId="0" applyNumberFormat="1" applyFont="1" applyAlignment="1">
      <alignment horizontal="right" vertical="center"/>
    </xf>
    <xf numFmtId="41" fontId="0" fillId="0" borderId="1" xfId="0" applyNumberFormat="1" applyFont="1" applyBorder="1" applyAlignment="1">
      <alignment horizontal="right" vertical="center"/>
    </xf>
    <xf numFmtId="37" fontId="4" fillId="0" borderId="0" xfId="0" applyNumberFormat="1" applyFont="1" applyAlignment="1">
      <alignment vertical="center"/>
    </xf>
    <xf numFmtId="41" fontId="0" fillId="0" borderId="1" xfId="0" applyNumberFormat="1" applyFont="1" applyBorder="1" applyAlignment="1">
      <alignment vertical="center"/>
    </xf>
    <xf numFmtId="165" fontId="7" fillId="0" borderId="0" xfId="0" applyNumberFormat="1" applyFont="1" applyAlignment="1">
      <alignment vertical="center"/>
    </xf>
    <xf numFmtId="41" fontId="0" fillId="0" borderId="1" xfId="0" applyNumberFormat="1" applyFont="1" applyBorder="1" applyAlignment="1">
      <alignment horizontal="center" vertical="center"/>
    </xf>
    <xf numFmtId="41" fontId="0" fillId="0" borderId="4" xfId="0" applyNumberFormat="1" applyFont="1" applyBorder="1" applyAlignment="1">
      <alignment horizontal="center" vertical="center"/>
    </xf>
    <xf numFmtId="43" fontId="4" fillId="0" borderId="0" xfId="0" applyNumberFormat="1" applyFont="1" applyAlignment="1">
      <alignment vertical="center"/>
    </xf>
    <xf numFmtId="43" fontId="4" fillId="0" borderId="0" xfId="0" applyNumberFormat="1" applyFont="1" applyAlignment="1">
      <alignment horizontal="center" vertical="center"/>
    </xf>
    <xf numFmtId="38" fontId="3" fillId="0" borderId="0" xfId="0" applyNumberFormat="1" applyFont="1" applyAlignment="1">
      <alignment vertical="center"/>
    </xf>
    <xf numFmtId="43" fontId="4" fillId="0" borderId="0" xfId="0" applyNumberFormat="1" applyFont="1" applyAlignment="1">
      <alignment horizontal="centerContinuous" vertical="center"/>
    </xf>
    <xf numFmtId="43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43" fontId="3" fillId="0" borderId="0" xfId="0" applyNumberFormat="1" applyFont="1" applyAlignment="1">
      <alignment horizontal="center" vertical="center"/>
    </xf>
    <xf numFmtId="43" fontId="3" fillId="0" borderId="0" xfId="0" applyNumberFormat="1" applyFont="1" applyAlignment="1">
      <alignment vertical="center"/>
    </xf>
    <xf numFmtId="43" fontId="4" fillId="0" borderId="6" xfId="0" applyNumberFormat="1" applyFont="1" applyBorder="1" applyAlignment="1">
      <alignment vertical="center"/>
    </xf>
    <xf numFmtId="43" fontId="4" fillId="0" borderId="0" xfId="0" applyNumberFormat="1" applyFont="1" applyAlignment="1">
      <alignment horizontal="center" vertical="center" wrapText="1"/>
    </xf>
    <xf numFmtId="0" fontId="4" fillId="0" borderId="0" xfId="2" applyFont="1" applyAlignment="1">
      <alignment horizontal="center" vertical="center"/>
    </xf>
    <xf numFmtId="43" fontId="4" fillId="0" borderId="1" xfId="0" applyNumberFormat="1" applyFont="1" applyBorder="1" applyAlignment="1">
      <alignment horizontal="center" vertical="center"/>
    </xf>
    <xf numFmtId="0" fontId="4" fillId="0" borderId="1" xfId="2" applyFont="1" applyBorder="1" applyAlignment="1">
      <alignment horizontal="center" vertical="center"/>
    </xf>
    <xf numFmtId="1" fontId="3" fillId="0" borderId="0" xfId="0" applyNumberFormat="1" applyFont="1" applyAlignment="1">
      <alignment horizontal="center" vertical="center"/>
    </xf>
    <xf numFmtId="1" fontId="4" fillId="0" borderId="0" xfId="0" applyNumberFormat="1" applyFont="1" applyAlignment="1">
      <alignment horizontal="center" vertical="center"/>
    </xf>
    <xf numFmtId="38" fontId="4" fillId="0" borderId="0" xfId="0" applyNumberFormat="1" applyFont="1" applyAlignment="1">
      <alignment vertical="center"/>
    </xf>
    <xf numFmtId="1" fontId="6" fillId="0" borderId="0" xfId="0" applyNumberFormat="1" applyFont="1" applyAlignment="1">
      <alignment horizontal="center" vertical="center"/>
    </xf>
    <xf numFmtId="43" fontId="4" fillId="0" borderId="0" xfId="0" quotePrefix="1" applyNumberFormat="1" applyFont="1" applyAlignment="1">
      <alignment vertical="center"/>
    </xf>
    <xf numFmtId="37" fontId="4" fillId="0" borderId="0" xfId="0" applyNumberFormat="1" applyFont="1" applyAlignment="1">
      <alignment horizontal="centerContinuous" vertical="center"/>
    </xf>
    <xf numFmtId="38" fontId="4" fillId="0" borderId="0" xfId="0" applyNumberFormat="1" applyFont="1" applyAlignment="1">
      <alignment horizontal="centerContinuous" vertical="center"/>
    </xf>
    <xf numFmtId="37" fontId="4" fillId="0" borderId="0" xfId="0" applyNumberFormat="1" applyFont="1" applyAlignment="1">
      <alignment horizontal="right" vertical="center"/>
    </xf>
    <xf numFmtId="164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vertical="center"/>
    </xf>
    <xf numFmtId="164" fontId="4" fillId="0" borderId="6" xfId="0" applyNumberFormat="1" applyFont="1" applyBorder="1" applyAlignment="1">
      <alignment vertical="center"/>
    </xf>
    <xf numFmtId="164" fontId="4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/>
    </xf>
    <xf numFmtId="41" fontId="4" fillId="0" borderId="7" xfId="0" applyNumberFormat="1" applyFont="1" applyBorder="1" applyAlignment="1">
      <alignment vertical="center"/>
    </xf>
    <xf numFmtId="164" fontId="4" fillId="0" borderId="7" xfId="0" applyNumberFormat="1" applyFont="1" applyBorder="1" applyAlignment="1">
      <alignment horizontal="center" vertical="center"/>
    </xf>
    <xf numFmtId="41" fontId="4" fillId="0" borderId="8" xfId="0" applyNumberFormat="1" applyFont="1" applyBorder="1" applyAlignment="1">
      <alignment vertical="center"/>
    </xf>
    <xf numFmtId="164" fontId="4" fillId="0" borderId="8" xfId="0" applyNumberFormat="1" applyFont="1" applyBorder="1" applyAlignment="1">
      <alignment horizontal="center" vertical="center"/>
    </xf>
    <xf numFmtId="41" fontId="4" fillId="0" borderId="3" xfId="0" applyNumberFormat="1" applyFont="1" applyBorder="1" applyAlignment="1">
      <alignment vertical="center"/>
    </xf>
    <xf numFmtId="164" fontId="4" fillId="0" borderId="3" xfId="0" applyNumberFormat="1" applyFont="1" applyBorder="1" applyAlignment="1">
      <alignment horizontal="center" vertical="center"/>
    </xf>
    <xf numFmtId="41" fontId="4" fillId="0" borderId="4" xfId="0" applyNumberFormat="1" applyFont="1" applyBorder="1" applyAlignment="1">
      <alignment horizontal="center" vertical="center"/>
    </xf>
    <xf numFmtId="41" fontId="4" fillId="0" borderId="9" xfId="0" applyNumberFormat="1" applyFont="1" applyFill="1" applyBorder="1" applyAlignment="1">
      <alignment horizontal="center" vertical="center"/>
    </xf>
    <xf numFmtId="41" fontId="3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43" fontId="4" fillId="0" borderId="2" xfId="0" applyNumberFormat="1" applyFont="1" applyBorder="1" applyAlignment="1">
      <alignment horizontal="center" vertical="center"/>
    </xf>
    <xf numFmtId="43" fontId="3" fillId="0" borderId="1" xfId="0" applyNumberFormat="1" applyFont="1" applyBorder="1" applyAlignment="1">
      <alignment horizontal="center" vertical="center"/>
    </xf>
    <xf numFmtId="43" fontId="4" fillId="0" borderId="2" xfId="0" applyNumberFormat="1" applyFont="1" applyBorder="1" applyAlignment="1">
      <alignment horizontal="center" vertical="center" wrapText="1"/>
    </xf>
    <xf numFmtId="43" fontId="4" fillId="0" borderId="1" xfId="0" applyNumberFormat="1" applyFont="1" applyBorder="1" applyAlignment="1">
      <alignment horizontal="center" vertical="center"/>
    </xf>
    <xf numFmtId="164" fontId="4" fillId="0" borderId="2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</cellXfs>
  <cellStyles count="4">
    <cellStyle name="Comma" xfId="1" builtinId="3"/>
    <cellStyle name="Normal" xfId="0" builtinId="0"/>
    <cellStyle name="Normal 17" xfId="3" xr:uid="{00000000-0005-0000-0000-000002000000}"/>
    <cellStyle name="Normal_bs&amp;pl-2001 T217" xfId="2" xr:uid="{00000000-0005-0000-0000-000004000000}"/>
  </cellStyles>
  <dxfs count="0"/>
  <tableStyles count="0" defaultTableStyle="TableStyleMedium9" defaultPivotStyle="PivotStyleLight16"/>
  <colors>
    <mruColors>
      <color rgb="FF99FF99"/>
      <color rgb="FFFF66CC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amolwan.Theeravetch\OneDrive%20-%20EY\Desktop\-BSPLe-Q1'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onsolidated"/>
      <sheetName val="The Company Only"/>
      <sheetName val="CF"/>
    </sheetNames>
    <sheetDataSet>
      <sheetData sheetId="0">
        <row r="88">
          <cell r="E88">
            <v>2100000</v>
          </cell>
        </row>
        <row r="89">
          <cell r="E89">
            <v>9319482</v>
          </cell>
        </row>
        <row r="90">
          <cell r="E90">
            <v>-211166</v>
          </cell>
        </row>
        <row r="93">
          <cell r="E93">
            <v>210000</v>
          </cell>
        </row>
        <row r="94">
          <cell r="E94">
            <v>491556</v>
          </cell>
        </row>
        <row r="95">
          <cell r="E95">
            <v>-6837002</v>
          </cell>
        </row>
        <row r="96">
          <cell r="E96">
            <v>-491556</v>
          </cell>
        </row>
        <row r="97">
          <cell r="E97">
            <v>15123507</v>
          </cell>
        </row>
        <row r="98">
          <cell r="E98">
            <v>19704821</v>
          </cell>
        </row>
        <row r="99">
          <cell r="E99">
            <v>3738</v>
          </cell>
        </row>
        <row r="100">
          <cell r="E100">
            <v>19708559</v>
          </cell>
        </row>
      </sheetData>
      <sheetData sheetId="1">
        <row r="39">
          <cell r="I39">
            <v>2933</v>
          </cell>
        </row>
        <row r="68">
          <cell r="G68">
            <v>-338557</v>
          </cell>
        </row>
        <row r="69">
          <cell r="G69">
            <v>-256</v>
          </cell>
        </row>
        <row r="74">
          <cell r="G74">
            <v>-508</v>
          </cell>
        </row>
      </sheetData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1:K111"/>
  <sheetViews>
    <sheetView showGridLines="0" view="pageBreakPreview" topLeftCell="A79" zoomScale="70" zoomScaleNormal="100" zoomScaleSheetLayoutView="70" workbookViewId="0">
      <selection activeCell="E1" sqref="E1:K1048576"/>
    </sheetView>
  </sheetViews>
  <sheetFormatPr defaultColWidth="10.7109375" defaultRowHeight="21" customHeight="1"/>
  <cols>
    <col min="1" max="1" width="41.140625" style="47" customWidth="1"/>
    <col min="2" max="2" width="1.7109375" style="47" customWidth="1"/>
    <col min="3" max="3" width="7.42578125" style="47" customWidth="1"/>
    <col min="4" max="4" width="1.7109375" style="47" customWidth="1"/>
    <col min="5" max="5" width="15.7109375" style="47" customWidth="1"/>
    <col min="6" max="6" width="1.7109375" style="47" customWidth="1"/>
    <col min="7" max="7" width="15.7109375" style="47" customWidth="1"/>
    <col min="8" max="8" width="1.7109375" style="47" customWidth="1"/>
    <col min="9" max="9" width="15.7109375" style="47" customWidth="1"/>
    <col min="10" max="10" width="1.7109375" style="47" customWidth="1"/>
    <col min="11" max="11" width="15.7109375" style="47" customWidth="1"/>
    <col min="12" max="12" width="12" style="47" bestFit="1" customWidth="1"/>
    <col min="13" max="13" width="11.5703125" style="47" bestFit="1" customWidth="1"/>
    <col min="14" max="16384" width="10.7109375" style="47"/>
  </cols>
  <sheetData>
    <row r="1" spans="1:11" s="97" customFormat="1" ht="21" customHeight="1">
      <c r="A1" s="76" t="s">
        <v>104</v>
      </c>
      <c r="B1" s="95"/>
      <c r="C1" s="96"/>
      <c r="D1" s="96"/>
      <c r="E1" s="96"/>
      <c r="F1" s="96"/>
      <c r="G1" s="96"/>
      <c r="H1" s="96"/>
      <c r="I1" s="96"/>
      <c r="J1" s="96"/>
      <c r="K1" s="96"/>
    </row>
    <row r="2" spans="1:11" s="97" customFormat="1" ht="21" customHeight="1">
      <c r="A2" s="76" t="s">
        <v>78</v>
      </c>
      <c r="B2" s="96"/>
      <c r="C2" s="96"/>
      <c r="D2" s="96"/>
      <c r="E2" s="96"/>
      <c r="F2" s="96"/>
      <c r="G2" s="96"/>
      <c r="H2" s="96"/>
      <c r="I2" s="96"/>
      <c r="J2" s="96"/>
      <c r="K2" s="96"/>
    </row>
    <row r="3" spans="1:11" s="97" customFormat="1" ht="21" customHeight="1">
      <c r="A3" s="76" t="s">
        <v>200</v>
      </c>
      <c r="B3" s="96"/>
      <c r="C3" s="96"/>
      <c r="D3" s="96"/>
      <c r="E3" s="96"/>
      <c r="F3" s="96"/>
      <c r="G3" s="96"/>
      <c r="H3" s="96"/>
      <c r="I3" s="96"/>
      <c r="J3" s="96"/>
      <c r="K3" s="96"/>
    </row>
    <row r="4" spans="1:11" s="97" customFormat="1" ht="21" customHeight="1">
      <c r="B4" s="96"/>
      <c r="C4" s="96"/>
      <c r="D4" s="96"/>
      <c r="E4" s="96"/>
      <c r="F4" s="96"/>
      <c r="G4" s="96"/>
      <c r="H4" s="96"/>
      <c r="I4" s="96"/>
      <c r="J4" s="96"/>
      <c r="K4" s="9" t="s">
        <v>160</v>
      </c>
    </row>
    <row r="5" spans="1:11" ht="21" customHeight="1">
      <c r="E5" s="160" t="s">
        <v>0</v>
      </c>
      <c r="F5" s="160"/>
      <c r="G5" s="160"/>
      <c r="H5" s="98"/>
      <c r="I5" s="160" t="s">
        <v>1</v>
      </c>
      <c r="J5" s="160"/>
      <c r="K5" s="160"/>
    </row>
    <row r="6" spans="1:11" ht="21" customHeight="1">
      <c r="C6" s="99"/>
      <c r="E6" s="100" t="s">
        <v>161</v>
      </c>
      <c r="F6" s="9"/>
      <c r="G6" s="100" t="s">
        <v>148</v>
      </c>
      <c r="H6" s="9"/>
      <c r="I6" s="100" t="s">
        <v>161</v>
      </c>
      <c r="J6" s="9"/>
      <c r="K6" s="100" t="s">
        <v>148</v>
      </c>
    </row>
    <row r="7" spans="1:11" ht="21" customHeight="1">
      <c r="C7" s="36" t="s">
        <v>2</v>
      </c>
      <c r="E7" s="101" t="s">
        <v>201</v>
      </c>
      <c r="F7" s="9"/>
      <c r="G7" s="101" t="s">
        <v>178</v>
      </c>
      <c r="H7" s="9"/>
      <c r="I7" s="101" t="s">
        <v>201</v>
      </c>
      <c r="J7" s="9"/>
      <c r="K7" s="101" t="s">
        <v>178</v>
      </c>
    </row>
    <row r="8" spans="1:11" ht="21" customHeight="1">
      <c r="C8" s="99"/>
      <c r="E8" s="100" t="s">
        <v>163</v>
      </c>
      <c r="F8" s="9"/>
      <c r="G8" s="100" t="s">
        <v>165</v>
      </c>
      <c r="H8" s="9"/>
      <c r="I8" s="100" t="s">
        <v>163</v>
      </c>
      <c r="J8" s="9"/>
      <c r="K8" s="100" t="s">
        <v>165</v>
      </c>
    </row>
    <row r="9" spans="1:11" ht="21" customHeight="1">
      <c r="C9" s="99"/>
      <c r="E9" s="100" t="s">
        <v>164</v>
      </c>
      <c r="F9" s="9"/>
      <c r="G9" s="102"/>
      <c r="H9" s="9"/>
      <c r="I9" s="100" t="s">
        <v>164</v>
      </c>
      <c r="J9" s="9"/>
      <c r="K9" s="102"/>
    </row>
    <row r="10" spans="1:11" s="77" customFormat="1" ht="21" customHeight="1">
      <c r="A10" s="76" t="s">
        <v>3</v>
      </c>
      <c r="C10" s="78"/>
    </row>
    <row r="11" spans="1:11" s="77" customFormat="1" ht="21" customHeight="1">
      <c r="A11" s="76" t="s">
        <v>4</v>
      </c>
      <c r="C11" s="78"/>
    </row>
    <row r="12" spans="1:11" s="77" customFormat="1" ht="21" customHeight="1">
      <c r="A12" s="79" t="s">
        <v>5</v>
      </c>
      <c r="B12" s="80"/>
      <c r="C12" s="78">
        <v>3</v>
      </c>
      <c r="E12" s="73">
        <v>1520696</v>
      </c>
      <c r="F12" s="81"/>
      <c r="G12" s="73">
        <v>2181117</v>
      </c>
      <c r="H12" s="82"/>
      <c r="I12" s="81">
        <v>924820</v>
      </c>
      <c r="J12" s="81"/>
      <c r="K12" s="81">
        <v>1694254</v>
      </c>
    </row>
    <row r="13" spans="1:11" s="77" customFormat="1" ht="21" customHeight="1">
      <c r="A13" s="79" t="s">
        <v>67</v>
      </c>
      <c r="C13" s="78" t="s">
        <v>214</v>
      </c>
      <c r="D13" s="83"/>
      <c r="E13" s="73">
        <v>295659</v>
      </c>
      <c r="F13" s="81"/>
      <c r="G13" s="73">
        <v>400707</v>
      </c>
      <c r="H13" s="84"/>
      <c r="I13" s="81">
        <v>85060</v>
      </c>
      <c r="J13" s="81"/>
      <c r="K13" s="81">
        <v>144019</v>
      </c>
    </row>
    <row r="14" spans="1:11" s="77" customFormat="1" ht="21" customHeight="1">
      <c r="A14" s="79" t="s">
        <v>69</v>
      </c>
      <c r="B14" s="85"/>
      <c r="C14" s="78"/>
      <c r="E14" s="73">
        <v>455355</v>
      </c>
      <c r="F14" s="81"/>
      <c r="G14" s="73">
        <v>476618</v>
      </c>
      <c r="H14" s="82"/>
      <c r="I14" s="81">
        <v>365250</v>
      </c>
      <c r="J14" s="81"/>
      <c r="K14" s="81">
        <v>378585</v>
      </c>
    </row>
    <row r="15" spans="1:11" s="77" customFormat="1" ht="21" customHeight="1">
      <c r="A15" s="79" t="s">
        <v>72</v>
      </c>
      <c r="C15" s="78"/>
      <c r="D15" s="83"/>
      <c r="E15" s="73">
        <v>76848</v>
      </c>
      <c r="F15" s="81"/>
      <c r="G15" s="73">
        <v>95734</v>
      </c>
      <c r="H15" s="84"/>
      <c r="I15" s="81">
        <v>64648</v>
      </c>
      <c r="J15" s="81"/>
      <c r="K15" s="81">
        <v>78458</v>
      </c>
    </row>
    <row r="16" spans="1:11" s="77" customFormat="1" ht="21" customHeight="1">
      <c r="A16" s="79" t="s">
        <v>137</v>
      </c>
      <c r="B16" s="85"/>
      <c r="C16" s="78"/>
      <c r="E16" s="81">
        <v>0</v>
      </c>
      <c r="F16" s="81"/>
      <c r="G16" s="73">
        <v>15558</v>
      </c>
      <c r="H16" s="82"/>
      <c r="I16" s="81">
        <v>0</v>
      </c>
      <c r="J16" s="81"/>
      <c r="K16" s="81">
        <v>15558</v>
      </c>
    </row>
    <row r="17" spans="1:11" s="77" customFormat="1" ht="21" customHeight="1">
      <c r="A17" s="79" t="s">
        <v>6</v>
      </c>
      <c r="C17" s="78"/>
      <c r="E17" s="73">
        <v>85863</v>
      </c>
      <c r="F17" s="81"/>
      <c r="G17" s="73">
        <v>87051</v>
      </c>
      <c r="H17" s="82"/>
      <c r="I17" s="81">
        <v>36779</v>
      </c>
      <c r="J17" s="81"/>
      <c r="K17" s="81">
        <v>38592</v>
      </c>
    </row>
    <row r="18" spans="1:11" s="77" customFormat="1" ht="21" customHeight="1">
      <c r="A18" s="76" t="s">
        <v>7</v>
      </c>
      <c r="C18" s="78"/>
      <c r="E18" s="86">
        <f>SUM(E12:F17)</f>
        <v>2434421</v>
      </c>
      <c r="F18" s="82"/>
      <c r="G18" s="86">
        <f>SUM(G12:H17)</f>
        <v>3256785</v>
      </c>
      <c r="H18" s="82"/>
      <c r="I18" s="87">
        <f>SUM(I12:I17)</f>
        <v>1476557</v>
      </c>
      <c r="J18" s="82"/>
      <c r="K18" s="87">
        <f>SUM(K12:K17)</f>
        <v>2349466</v>
      </c>
    </row>
    <row r="19" spans="1:11" s="77" customFormat="1" ht="21" customHeight="1">
      <c r="A19" s="76" t="s">
        <v>8</v>
      </c>
      <c r="C19" s="78"/>
      <c r="E19" s="82"/>
      <c r="F19" s="82"/>
      <c r="G19" s="82"/>
      <c r="H19" s="82"/>
      <c r="I19" s="82"/>
      <c r="J19" s="82"/>
      <c r="K19" s="82"/>
    </row>
    <row r="20" spans="1:11" s="77" customFormat="1" ht="21" customHeight="1">
      <c r="A20" s="79" t="s">
        <v>179</v>
      </c>
      <c r="C20" s="78">
        <v>5</v>
      </c>
      <c r="E20" s="81">
        <v>24435481</v>
      </c>
      <c r="F20" s="82"/>
      <c r="G20" s="81">
        <v>23424119</v>
      </c>
      <c r="H20" s="82"/>
      <c r="I20" s="81">
        <v>20027981</v>
      </c>
      <c r="J20" s="82"/>
      <c r="K20" s="81">
        <v>19177059</v>
      </c>
    </row>
    <row r="21" spans="1:11" s="77" customFormat="1" ht="21" customHeight="1">
      <c r="A21" s="79" t="s">
        <v>149</v>
      </c>
      <c r="C21" s="78">
        <v>6</v>
      </c>
      <c r="E21" s="81">
        <v>0</v>
      </c>
      <c r="F21" s="82"/>
      <c r="G21" s="81">
        <v>0</v>
      </c>
      <c r="H21" s="82"/>
      <c r="I21" s="81">
        <v>4462623</v>
      </c>
      <c r="J21" s="82"/>
      <c r="K21" s="81">
        <v>4336046</v>
      </c>
    </row>
    <row r="22" spans="1:11" s="77" customFormat="1" ht="21" customHeight="1">
      <c r="A22" s="79" t="s">
        <v>136</v>
      </c>
      <c r="C22" s="78">
        <v>7</v>
      </c>
      <c r="E22" s="81">
        <v>4953294</v>
      </c>
      <c r="F22" s="82"/>
      <c r="G22" s="81">
        <v>4881216</v>
      </c>
      <c r="H22" s="82"/>
      <c r="I22" s="81">
        <v>5651409</v>
      </c>
      <c r="J22" s="82"/>
      <c r="K22" s="81">
        <v>5651409</v>
      </c>
    </row>
    <row r="23" spans="1:11" s="77" customFormat="1" ht="21" customHeight="1">
      <c r="A23" s="79" t="s">
        <v>202</v>
      </c>
      <c r="C23" s="78"/>
      <c r="E23" s="81"/>
      <c r="F23" s="82"/>
      <c r="G23" s="81"/>
      <c r="H23" s="82"/>
      <c r="I23" s="81"/>
      <c r="J23" s="82"/>
      <c r="K23" s="81"/>
    </row>
    <row r="24" spans="1:11" s="77" customFormat="1" ht="21" customHeight="1">
      <c r="A24" s="79" t="s">
        <v>129</v>
      </c>
      <c r="C24" s="78">
        <v>2</v>
      </c>
      <c r="E24" s="81">
        <v>0</v>
      </c>
      <c r="F24" s="82"/>
      <c r="G24" s="81">
        <v>0</v>
      </c>
      <c r="H24" s="82"/>
      <c r="I24" s="81">
        <v>106377</v>
      </c>
      <c r="J24" s="82"/>
      <c r="K24" s="81">
        <v>105329</v>
      </c>
    </row>
    <row r="25" spans="1:11" s="77" customFormat="1" ht="21" customHeight="1">
      <c r="A25" s="79" t="s">
        <v>70</v>
      </c>
      <c r="C25" s="78">
        <v>8</v>
      </c>
      <c r="E25" s="81">
        <v>233359</v>
      </c>
      <c r="F25" s="82"/>
      <c r="G25" s="81">
        <v>238345</v>
      </c>
      <c r="H25" s="82"/>
      <c r="I25" s="81">
        <v>481637</v>
      </c>
      <c r="J25" s="82"/>
      <c r="K25" s="81">
        <v>487879</v>
      </c>
    </row>
    <row r="26" spans="1:11" s="77" customFormat="1" ht="21" customHeight="1">
      <c r="A26" s="79" t="s">
        <v>71</v>
      </c>
      <c r="B26" s="85"/>
      <c r="C26" s="78">
        <v>9</v>
      </c>
      <c r="E26" s="81">
        <v>9573168</v>
      </c>
      <c r="F26" s="82"/>
      <c r="G26" s="81">
        <v>9776846</v>
      </c>
      <c r="H26" s="82"/>
      <c r="I26" s="81">
        <v>7627529</v>
      </c>
      <c r="J26" s="82"/>
      <c r="K26" s="81">
        <v>7769936</v>
      </c>
    </row>
    <row r="27" spans="1:11" s="77" customFormat="1" ht="21" customHeight="1">
      <c r="A27" s="79" t="s">
        <v>180</v>
      </c>
      <c r="B27" s="85"/>
      <c r="C27" s="78">
        <v>10</v>
      </c>
      <c r="E27" s="81">
        <v>7355452</v>
      </c>
      <c r="F27" s="82"/>
      <c r="G27" s="81">
        <v>7762521</v>
      </c>
      <c r="H27" s="82"/>
      <c r="I27" s="81">
        <v>6863495</v>
      </c>
      <c r="J27" s="82"/>
      <c r="K27" s="81">
        <v>7199302</v>
      </c>
    </row>
    <row r="28" spans="1:11" s="77" customFormat="1" ht="21" customHeight="1">
      <c r="A28" s="79" t="s">
        <v>102</v>
      </c>
      <c r="B28" s="85"/>
      <c r="C28" s="78">
        <v>11</v>
      </c>
      <c r="E28" s="81">
        <v>457825</v>
      </c>
      <c r="F28" s="82"/>
      <c r="G28" s="81">
        <v>482761</v>
      </c>
      <c r="H28" s="82"/>
      <c r="I28" s="81">
        <v>184084</v>
      </c>
      <c r="J28" s="82"/>
      <c r="K28" s="81">
        <v>196940</v>
      </c>
    </row>
    <row r="29" spans="1:11" s="77" customFormat="1" ht="21" customHeight="1">
      <c r="A29" s="79" t="s">
        <v>111</v>
      </c>
      <c r="B29" s="85"/>
      <c r="C29" s="78"/>
      <c r="E29" s="81">
        <v>64467</v>
      </c>
      <c r="F29" s="82"/>
      <c r="G29" s="81">
        <v>33375</v>
      </c>
      <c r="H29" s="82"/>
      <c r="I29" s="81">
        <v>0</v>
      </c>
      <c r="J29" s="82"/>
      <c r="K29" s="81">
        <v>0</v>
      </c>
    </row>
    <row r="30" spans="1:11" s="77" customFormat="1" ht="21" customHeight="1">
      <c r="A30" s="79" t="s">
        <v>138</v>
      </c>
      <c r="B30" s="85"/>
      <c r="C30" s="78">
        <v>2</v>
      </c>
      <c r="E30" s="81">
        <v>514635</v>
      </c>
      <c r="F30" s="82"/>
      <c r="G30" s="81">
        <v>529010</v>
      </c>
      <c r="H30" s="82"/>
      <c r="I30" s="81">
        <v>505513</v>
      </c>
      <c r="J30" s="82"/>
      <c r="K30" s="81">
        <v>517142</v>
      </c>
    </row>
    <row r="31" spans="1:11" s="77" customFormat="1" ht="21" customHeight="1">
      <c r="A31" s="79" t="s">
        <v>9</v>
      </c>
      <c r="B31" s="85"/>
      <c r="C31" s="78"/>
      <c r="E31" s="88">
        <v>230629</v>
      </c>
      <c r="F31" s="82"/>
      <c r="G31" s="88">
        <v>216598</v>
      </c>
      <c r="H31" s="82"/>
      <c r="I31" s="88">
        <v>177035</v>
      </c>
      <c r="J31" s="82"/>
      <c r="K31" s="88">
        <v>171830</v>
      </c>
    </row>
    <row r="32" spans="1:11" s="77" customFormat="1" ht="21" customHeight="1">
      <c r="A32" s="76" t="s">
        <v>10</v>
      </c>
      <c r="C32" s="78"/>
      <c r="E32" s="57">
        <f>SUM(E20:E31)</f>
        <v>47818310</v>
      </c>
      <c r="F32" s="82"/>
      <c r="G32" s="57">
        <f>SUM(G20:G31)</f>
        <v>47344791</v>
      </c>
      <c r="H32" s="82"/>
      <c r="I32" s="57">
        <f>SUM(I20:I31)</f>
        <v>46087683</v>
      </c>
      <c r="J32" s="82"/>
      <c r="K32" s="57">
        <f>SUM(K20:K31)</f>
        <v>45612872</v>
      </c>
    </row>
    <row r="33" spans="1:11" s="77" customFormat="1" ht="21" customHeight="1" thickBot="1">
      <c r="A33" s="76" t="s">
        <v>11</v>
      </c>
      <c r="C33" s="79"/>
      <c r="E33" s="61">
        <f>E18+E32</f>
        <v>50252731</v>
      </c>
      <c r="F33" s="82"/>
      <c r="G33" s="61">
        <f>G18+G32</f>
        <v>50601576</v>
      </c>
      <c r="H33" s="82"/>
      <c r="I33" s="61">
        <f>I18+I32</f>
        <v>47564240</v>
      </c>
      <c r="J33" s="82"/>
      <c r="K33" s="61">
        <f>K18+K32</f>
        <v>47962338</v>
      </c>
    </row>
    <row r="34" spans="1:11" ht="21" customHeight="1" thickTop="1">
      <c r="A34" s="98"/>
      <c r="E34" s="38"/>
      <c r="F34" s="9"/>
      <c r="G34" s="38"/>
      <c r="H34" s="9"/>
      <c r="I34" s="38"/>
      <c r="J34" s="39"/>
      <c r="K34" s="38"/>
    </row>
    <row r="35" spans="1:11" ht="21" customHeight="1">
      <c r="A35" s="79" t="s">
        <v>181</v>
      </c>
      <c r="B35" s="103"/>
    </row>
    <row r="36" spans="1:11" s="97" customFormat="1" ht="21" customHeight="1">
      <c r="A36" s="76" t="s">
        <v>104</v>
      </c>
      <c r="B36" s="95"/>
    </row>
    <row r="37" spans="1:11" s="97" customFormat="1" ht="21" customHeight="1">
      <c r="A37" s="76" t="s">
        <v>79</v>
      </c>
      <c r="B37" s="96"/>
    </row>
    <row r="38" spans="1:11" s="97" customFormat="1" ht="21" customHeight="1">
      <c r="A38" s="76" t="s">
        <v>200</v>
      </c>
      <c r="B38" s="96"/>
    </row>
    <row r="39" spans="1:11" s="97" customFormat="1" ht="21" customHeight="1">
      <c r="B39" s="96"/>
      <c r="C39" s="96"/>
      <c r="D39" s="96"/>
      <c r="E39" s="96"/>
      <c r="F39" s="96"/>
      <c r="G39" s="96"/>
      <c r="H39" s="96"/>
      <c r="I39" s="96"/>
      <c r="J39" s="96"/>
      <c r="K39" s="9" t="s">
        <v>160</v>
      </c>
    </row>
    <row r="40" spans="1:11" ht="21" customHeight="1">
      <c r="E40" s="160" t="s">
        <v>0</v>
      </c>
      <c r="F40" s="160"/>
      <c r="G40" s="160"/>
      <c r="H40" s="98"/>
      <c r="I40" s="160" t="s">
        <v>1</v>
      </c>
      <c r="J40" s="160"/>
      <c r="K40" s="160"/>
    </row>
    <row r="41" spans="1:11" ht="21" customHeight="1">
      <c r="C41" s="99"/>
      <c r="E41" s="100" t="s">
        <v>161</v>
      </c>
      <c r="F41" s="9"/>
      <c r="G41" s="100" t="s">
        <v>148</v>
      </c>
      <c r="H41" s="9"/>
      <c r="I41" s="100" t="s">
        <v>161</v>
      </c>
      <c r="J41" s="9"/>
      <c r="K41" s="100" t="s">
        <v>148</v>
      </c>
    </row>
    <row r="42" spans="1:11" ht="21" customHeight="1">
      <c r="C42" s="36" t="s">
        <v>2</v>
      </c>
      <c r="E42" s="101" t="s">
        <v>201</v>
      </c>
      <c r="F42" s="9"/>
      <c r="G42" s="101" t="s">
        <v>178</v>
      </c>
      <c r="H42" s="9"/>
      <c r="I42" s="101" t="s">
        <v>201</v>
      </c>
      <c r="J42" s="9"/>
      <c r="K42" s="101" t="s">
        <v>178</v>
      </c>
    </row>
    <row r="43" spans="1:11" ht="21" customHeight="1">
      <c r="C43" s="99"/>
      <c r="E43" s="100" t="s">
        <v>163</v>
      </c>
      <c r="F43" s="9"/>
      <c r="G43" s="100" t="s">
        <v>165</v>
      </c>
      <c r="H43" s="9"/>
      <c r="I43" s="100" t="s">
        <v>163</v>
      </c>
      <c r="J43" s="9"/>
      <c r="K43" s="100" t="s">
        <v>165</v>
      </c>
    </row>
    <row r="44" spans="1:11" ht="21" customHeight="1">
      <c r="C44" s="99"/>
      <c r="E44" s="100" t="s">
        <v>164</v>
      </c>
      <c r="F44" s="9"/>
      <c r="G44" s="102"/>
      <c r="H44" s="9"/>
      <c r="I44" s="100" t="s">
        <v>164</v>
      </c>
      <c r="J44" s="9"/>
      <c r="K44" s="102"/>
    </row>
    <row r="45" spans="1:11" s="77" customFormat="1" ht="21" customHeight="1">
      <c r="A45" s="76" t="s">
        <v>12</v>
      </c>
      <c r="C45" s="78"/>
    </row>
    <row r="46" spans="1:11" s="77" customFormat="1" ht="21" customHeight="1">
      <c r="A46" s="76" t="s">
        <v>13</v>
      </c>
      <c r="C46" s="78"/>
    </row>
    <row r="47" spans="1:11" s="77" customFormat="1" ht="21" customHeight="1">
      <c r="A47" s="79" t="s">
        <v>203</v>
      </c>
      <c r="C47" s="78">
        <v>12</v>
      </c>
      <c r="E47" s="77">
        <v>1455000</v>
      </c>
      <c r="G47" s="77">
        <v>1105000</v>
      </c>
      <c r="I47" s="81">
        <v>1020000</v>
      </c>
      <c r="K47" s="81">
        <v>670000</v>
      </c>
    </row>
    <row r="48" spans="1:11" s="77" customFormat="1" ht="21" customHeight="1">
      <c r="A48" s="79" t="s">
        <v>68</v>
      </c>
      <c r="C48" s="78" t="s">
        <v>215</v>
      </c>
      <c r="E48" s="81">
        <v>827179</v>
      </c>
      <c r="F48" s="57"/>
      <c r="G48" s="81">
        <v>1119048</v>
      </c>
      <c r="H48" s="57"/>
      <c r="I48" s="81">
        <v>639946</v>
      </c>
      <c r="J48" s="57"/>
      <c r="K48" s="81">
        <v>933796</v>
      </c>
    </row>
    <row r="49" spans="1:11" s="77" customFormat="1" ht="21" customHeight="1">
      <c r="A49" s="79" t="s">
        <v>182</v>
      </c>
      <c r="C49" s="78"/>
      <c r="E49" s="81">
        <v>2599</v>
      </c>
      <c r="F49" s="57"/>
      <c r="G49" s="81">
        <v>2601</v>
      </c>
      <c r="H49" s="57"/>
      <c r="I49" s="81">
        <v>2599</v>
      </c>
      <c r="J49" s="57"/>
      <c r="K49" s="81">
        <v>2601</v>
      </c>
    </row>
    <row r="50" spans="1:11" s="77" customFormat="1" ht="21" customHeight="1">
      <c r="A50" s="79" t="s">
        <v>14</v>
      </c>
      <c r="B50" s="85"/>
      <c r="C50" s="78">
        <v>14</v>
      </c>
      <c r="E50" s="81">
        <v>451326</v>
      </c>
      <c r="F50" s="57"/>
      <c r="G50" s="81">
        <v>916856</v>
      </c>
      <c r="H50" s="57"/>
      <c r="I50" s="81">
        <v>146162</v>
      </c>
      <c r="J50" s="57"/>
      <c r="K50" s="81">
        <v>108619</v>
      </c>
    </row>
    <row r="51" spans="1:11" s="77" customFormat="1" ht="21" customHeight="1">
      <c r="A51" s="79" t="s">
        <v>213</v>
      </c>
      <c r="B51" s="85"/>
      <c r="C51" s="78">
        <v>2</v>
      </c>
      <c r="E51" s="81">
        <v>1000000</v>
      </c>
      <c r="F51" s="57"/>
      <c r="G51" s="81">
        <v>0</v>
      </c>
      <c r="H51" s="57"/>
      <c r="I51" s="81">
        <v>1000000</v>
      </c>
      <c r="J51" s="57"/>
      <c r="K51" s="81">
        <v>0</v>
      </c>
    </row>
    <row r="52" spans="1:11" s="77" customFormat="1" ht="21" customHeight="1">
      <c r="A52" s="79" t="s">
        <v>204</v>
      </c>
      <c r="B52" s="78"/>
      <c r="C52" s="78">
        <v>15</v>
      </c>
      <c r="E52" s="81">
        <v>2072764</v>
      </c>
      <c r="F52" s="57"/>
      <c r="G52" s="81">
        <v>4240686</v>
      </c>
      <c r="H52" s="57"/>
      <c r="I52" s="81">
        <v>1976621</v>
      </c>
      <c r="J52" s="57"/>
      <c r="K52" s="81">
        <v>4119659</v>
      </c>
    </row>
    <row r="53" spans="1:11" s="77" customFormat="1" ht="21" customHeight="1">
      <c r="A53" s="79" t="s">
        <v>15</v>
      </c>
      <c r="B53" s="85"/>
      <c r="C53" s="78"/>
      <c r="E53" s="81">
        <v>66</v>
      </c>
      <c r="F53" s="57"/>
      <c r="G53" s="81">
        <v>0</v>
      </c>
      <c r="H53" s="57"/>
      <c r="I53" s="81">
        <v>0</v>
      </c>
      <c r="J53" s="57"/>
      <c r="K53" s="81">
        <v>0</v>
      </c>
    </row>
    <row r="54" spans="1:11" s="77" customFormat="1" ht="21" customHeight="1">
      <c r="A54" s="79" t="s">
        <v>130</v>
      </c>
    </row>
    <row r="55" spans="1:11" s="77" customFormat="1" ht="21" customHeight="1">
      <c r="A55" s="79" t="s">
        <v>129</v>
      </c>
      <c r="C55" s="78">
        <v>16</v>
      </c>
      <c r="E55" s="77">
        <v>47500</v>
      </c>
      <c r="F55" s="57"/>
      <c r="G55" s="77">
        <v>47500</v>
      </c>
      <c r="H55" s="57"/>
      <c r="I55" s="77">
        <v>47500</v>
      </c>
      <c r="J55" s="57"/>
      <c r="K55" s="77">
        <v>47500</v>
      </c>
    </row>
    <row r="56" spans="1:11" s="77" customFormat="1" ht="21" customHeight="1">
      <c r="A56" s="79" t="s">
        <v>73</v>
      </c>
      <c r="C56" s="78"/>
      <c r="E56" s="81">
        <v>427981</v>
      </c>
      <c r="F56" s="57"/>
      <c r="G56" s="81">
        <v>571602</v>
      </c>
      <c r="H56" s="57"/>
      <c r="I56" s="81">
        <v>426484</v>
      </c>
      <c r="J56" s="57"/>
      <c r="K56" s="81">
        <v>570287</v>
      </c>
    </row>
    <row r="57" spans="1:11" s="77" customFormat="1" ht="21" customHeight="1">
      <c r="A57" s="79" t="s">
        <v>183</v>
      </c>
      <c r="C57" s="78">
        <v>17</v>
      </c>
      <c r="E57" s="81">
        <v>837496</v>
      </c>
      <c r="F57" s="57"/>
      <c r="G57" s="81">
        <v>1089047</v>
      </c>
      <c r="H57" s="57"/>
      <c r="I57" s="81">
        <v>837496</v>
      </c>
      <c r="J57" s="57"/>
      <c r="K57" s="81">
        <v>1089047</v>
      </c>
    </row>
    <row r="58" spans="1:11" s="77" customFormat="1" ht="21" customHeight="1">
      <c r="A58" s="79" t="s">
        <v>16</v>
      </c>
      <c r="C58" s="78" t="s">
        <v>216</v>
      </c>
      <c r="E58" s="57">
        <v>1531141</v>
      </c>
      <c r="F58" s="57"/>
      <c r="G58" s="57">
        <v>1585090</v>
      </c>
      <c r="H58" s="57"/>
      <c r="I58" s="81">
        <v>1359794</v>
      </c>
      <c r="J58" s="57"/>
      <c r="K58" s="81">
        <v>1422109</v>
      </c>
    </row>
    <row r="59" spans="1:11" s="77" customFormat="1" ht="21" customHeight="1">
      <c r="A59" s="76" t="s">
        <v>17</v>
      </c>
      <c r="C59" s="78"/>
      <c r="E59" s="89">
        <f>SUM(E47:E58)</f>
        <v>8653052</v>
      </c>
      <c r="F59" s="57"/>
      <c r="G59" s="89">
        <f>SUM(G47:G58)</f>
        <v>10677430</v>
      </c>
      <c r="H59" s="57"/>
      <c r="I59" s="89">
        <f>SUM(I47:I58)</f>
        <v>7456602</v>
      </c>
      <c r="J59" s="57"/>
      <c r="K59" s="89">
        <f>SUM(K47:K58)</f>
        <v>8963618</v>
      </c>
    </row>
    <row r="60" spans="1:11" s="77" customFormat="1" ht="21" customHeight="1">
      <c r="A60" s="76" t="s">
        <v>18</v>
      </c>
      <c r="C60" s="78"/>
      <c r="E60" s="57"/>
      <c r="F60" s="57"/>
      <c r="G60" s="57"/>
      <c r="H60" s="81"/>
      <c r="I60" s="81"/>
      <c r="J60" s="81"/>
      <c r="K60" s="81"/>
    </row>
    <row r="61" spans="1:11" s="77" customFormat="1" ht="21" customHeight="1">
      <c r="A61" s="79" t="s">
        <v>108</v>
      </c>
      <c r="C61" s="78">
        <v>14</v>
      </c>
      <c r="E61" s="57">
        <v>2607022</v>
      </c>
      <c r="F61" s="57"/>
      <c r="G61" s="57">
        <v>2046396</v>
      </c>
      <c r="H61" s="57"/>
      <c r="I61" s="57">
        <v>1677045</v>
      </c>
      <c r="J61" s="57"/>
      <c r="K61" s="57">
        <v>1669327</v>
      </c>
    </row>
    <row r="62" spans="1:11" s="77" customFormat="1" ht="21" customHeight="1">
      <c r="A62" s="79" t="s">
        <v>205</v>
      </c>
      <c r="C62" s="78">
        <v>2</v>
      </c>
      <c r="E62" s="57">
        <v>0</v>
      </c>
      <c r="F62" s="57"/>
      <c r="G62" s="57">
        <v>1000000</v>
      </c>
      <c r="H62" s="57"/>
      <c r="I62" s="57">
        <v>0</v>
      </c>
      <c r="J62" s="57"/>
      <c r="K62" s="57">
        <v>1000000</v>
      </c>
    </row>
    <row r="63" spans="1:11" s="77" customFormat="1" ht="21" customHeight="1">
      <c r="A63" s="79" t="s">
        <v>206</v>
      </c>
      <c r="C63" s="78">
        <v>15</v>
      </c>
      <c r="E63" s="57">
        <v>4302998</v>
      </c>
      <c r="F63" s="57"/>
      <c r="G63" s="57">
        <v>2359178</v>
      </c>
      <c r="H63" s="57"/>
      <c r="I63" s="57">
        <v>3836950</v>
      </c>
      <c r="J63" s="57"/>
      <c r="K63" s="57">
        <v>1863258</v>
      </c>
    </row>
    <row r="64" spans="1:11" s="77" customFormat="1" ht="21" customHeight="1">
      <c r="A64" s="79" t="s">
        <v>126</v>
      </c>
      <c r="C64" s="78"/>
    </row>
    <row r="65" spans="1:11" s="77" customFormat="1" ht="21" customHeight="1">
      <c r="A65" s="79" t="s">
        <v>98</v>
      </c>
      <c r="C65" s="78">
        <v>16</v>
      </c>
      <c r="E65" s="57">
        <v>9722775</v>
      </c>
      <c r="F65" s="57"/>
      <c r="G65" s="57">
        <v>9622985</v>
      </c>
      <c r="H65" s="57"/>
      <c r="I65" s="57">
        <v>9722775</v>
      </c>
      <c r="J65" s="57"/>
      <c r="K65" s="57">
        <v>9622985</v>
      </c>
    </row>
    <row r="66" spans="1:11" s="77" customFormat="1" ht="21" customHeight="1">
      <c r="A66" s="79" t="s">
        <v>65</v>
      </c>
      <c r="C66" s="78"/>
      <c r="E66" s="81">
        <v>819547</v>
      </c>
      <c r="F66" s="57"/>
      <c r="G66" s="81">
        <v>798461</v>
      </c>
      <c r="H66" s="57"/>
      <c r="I66" s="57">
        <v>686049</v>
      </c>
      <c r="J66" s="57"/>
      <c r="K66" s="57">
        <v>672077</v>
      </c>
    </row>
    <row r="67" spans="1:11" s="77" customFormat="1" ht="21" customHeight="1">
      <c r="A67" s="79" t="s">
        <v>107</v>
      </c>
      <c r="C67" s="78"/>
      <c r="E67" s="81">
        <v>4088086</v>
      </c>
      <c r="F67" s="57"/>
      <c r="G67" s="81">
        <v>3955615</v>
      </c>
      <c r="H67" s="57"/>
      <c r="I67" s="81">
        <v>3402671</v>
      </c>
      <c r="J67" s="57"/>
      <c r="K67" s="81">
        <v>3302934</v>
      </c>
    </row>
    <row r="68" spans="1:11" s="77" customFormat="1" ht="21" customHeight="1">
      <c r="A68" s="79" t="s">
        <v>184</v>
      </c>
      <c r="C68" s="78">
        <v>17</v>
      </c>
      <c r="E68" s="81">
        <v>338078</v>
      </c>
      <c r="F68" s="57"/>
      <c r="G68" s="81">
        <v>522286</v>
      </c>
      <c r="H68" s="57"/>
      <c r="I68" s="81">
        <v>327332</v>
      </c>
      <c r="J68" s="57"/>
      <c r="K68" s="81">
        <v>507466</v>
      </c>
    </row>
    <row r="69" spans="1:11" s="77" customFormat="1" ht="21" customHeight="1">
      <c r="A69" s="79" t="s">
        <v>255</v>
      </c>
      <c r="C69" s="78"/>
      <c r="E69" s="81"/>
      <c r="F69" s="57"/>
      <c r="G69" s="81"/>
      <c r="H69" s="57"/>
      <c r="I69" s="81"/>
      <c r="J69" s="57"/>
      <c r="K69" s="81"/>
    </row>
    <row r="70" spans="1:11" s="77" customFormat="1" ht="21" customHeight="1">
      <c r="A70" s="79" t="s">
        <v>256</v>
      </c>
      <c r="C70" s="78">
        <v>6</v>
      </c>
      <c r="E70" s="81">
        <v>0</v>
      </c>
      <c r="F70" s="57"/>
      <c r="G70" s="81">
        <v>0</v>
      </c>
      <c r="H70" s="57"/>
      <c r="I70" s="81">
        <v>54067</v>
      </c>
      <c r="J70" s="57"/>
      <c r="K70" s="81">
        <v>0</v>
      </c>
    </row>
    <row r="71" spans="1:11" s="77" customFormat="1" ht="21" customHeight="1">
      <c r="A71" s="79" t="s">
        <v>19</v>
      </c>
      <c r="C71" s="78"/>
      <c r="E71" s="58">
        <v>12614</v>
      </c>
      <c r="F71" s="57"/>
      <c r="G71" s="58">
        <v>13632</v>
      </c>
      <c r="H71" s="57"/>
      <c r="I71" s="88">
        <v>0</v>
      </c>
      <c r="J71" s="57"/>
      <c r="K71" s="88">
        <v>0</v>
      </c>
    </row>
    <row r="72" spans="1:11" s="77" customFormat="1" ht="21" customHeight="1">
      <c r="A72" s="76" t="s">
        <v>20</v>
      </c>
      <c r="C72" s="78"/>
      <c r="E72" s="57">
        <f>SUM(E61:E71)</f>
        <v>21891120</v>
      </c>
      <c r="F72" s="57"/>
      <c r="G72" s="57">
        <f>SUM(G61:G71)</f>
        <v>20318553</v>
      </c>
      <c r="H72" s="57"/>
      <c r="I72" s="57">
        <f>SUM(I61:I71)</f>
        <v>19706889</v>
      </c>
      <c r="J72" s="57"/>
      <c r="K72" s="57">
        <f>SUM(K61:K71)</f>
        <v>18638047</v>
      </c>
    </row>
    <row r="73" spans="1:11" s="77" customFormat="1" ht="21" customHeight="1">
      <c r="A73" s="76" t="s">
        <v>21</v>
      </c>
      <c r="C73" s="79"/>
      <c r="E73" s="89">
        <f>E59+E72</f>
        <v>30544172</v>
      </c>
      <c r="F73" s="57"/>
      <c r="G73" s="89">
        <f>G59+G72</f>
        <v>30995983</v>
      </c>
      <c r="H73" s="57"/>
      <c r="I73" s="89">
        <f>I59+I72</f>
        <v>27163491</v>
      </c>
      <c r="J73" s="57"/>
      <c r="K73" s="89">
        <f>K59+K72</f>
        <v>27601665</v>
      </c>
    </row>
    <row r="74" spans="1:11" s="77" customFormat="1" ht="21" customHeight="1">
      <c r="A74" s="76"/>
    </row>
    <row r="75" spans="1:11" ht="21" customHeight="1">
      <c r="A75" s="79" t="s">
        <v>181</v>
      </c>
      <c r="B75" s="103"/>
    </row>
    <row r="76" spans="1:11" s="97" customFormat="1" ht="21" customHeight="1">
      <c r="A76" s="76" t="s">
        <v>104</v>
      </c>
      <c r="B76" s="95"/>
    </row>
    <row r="77" spans="1:11" s="97" customFormat="1" ht="21" customHeight="1">
      <c r="A77" s="76" t="s">
        <v>79</v>
      </c>
      <c r="B77" s="96"/>
    </row>
    <row r="78" spans="1:11" s="97" customFormat="1" ht="21" customHeight="1">
      <c r="A78" s="76" t="s">
        <v>200</v>
      </c>
      <c r="B78" s="96"/>
    </row>
    <row r="79" spans="1:11" s="97" customFormat="1" ht="21" customHeight="1">
      <c r="B79" s="96"/>
      <c r="C79" s="96"/>
      <c r="D79" s="96"/>
      <c r="E79" s="96"/>
      <c r="F79" s="96"/>
      <c r="G79" s="96"/>
      <c r="H79" s="96"/>
      <c r="I79" s="96"/>
      <c r="J79" s="96"/>
      <c r="K79" s="9" t="s">
        <v>160</v>
      </c>
    </row>
    <row r="80" spans="1:11" ht="21" customHeight="1">
      <c r="E80" s="160" t="s">
        <v>0</v>
      </c>
      <c r="F80" s="160"/>
      <c r="G80" s="160"/>
      <c r="H80" s="98"/>
      <c r="I80" s="160" t="s">
        <v>1</v>
      </c>
      <c r="J80" s="160"/>
      <c r="K80" s="160"/>
    </row>
    <row r="81" spans="1:11" ht="21" customHeight="1">
      <c r="C81" s="99"/>
      <c r="E81" s="100" t="s">
        <v>161</v>
      </c>
      <c r="F81" s="9"/>
      <c r="G81" s="100" t="s">
        <v>148</v>
      </c>
      <c r="H81" s="9"/>
      <c r="I81" s="100" t="s">
        <v>161</v>
      </c>
      <c r="J81" s="9"/>
      <c r="K81" s="100" t="s">
        <v>148</v>
      </c>
    </row>
    <row r="82" spans="1:11" ht="21" customHeight="1">
      <c r="C82" s="36" t="s">
        <v>2</v>
      </c>
      <c r="E82" s="101" t="s">
        <v>201</v>
      </c>
      <c r="F82" s="9"/>
      <c r="G82" s="101" t="s">
        <v>178</v>
      </c>
      <c r="H82" s="9"/>
      <c r="I82" s="101" t="s">
        <v>201</v>
      </c>
      <c r="J82" s="9"/>
      <c r="K82" s="101" t="s">
        <v>178</v>
      </c>
    </row>
    <row r="83" spans="1:11" ht="21" customHeight="1">
      <c r="C83" s="99"/>
      <c r="E83" s="100" t="s">
        <v>163</v>
      </c>
      <c r="F83" s="9"/>
      <c r="G83" s="100" t="s">
        <v>165</v>
      </c>
      <c r="H83" s="9"/>
      <c r="I83" s="100" t="s">
        <v>163</v>
      </c>
      <c r="J83" s="9"/>
      <c r="K83" s="100" t="s">
        <v>165</v>
      </c>
    </row>
    <row r="84" spans="1:11" ht="21" customHeight="1">
      <c r="C84" s="99"/>
      <c r="E84" s="100" t="s">
        <v>164</v>
      </c>
      <c r="F84" s="9"/>
      <c r="G84" s="102"/>
      <c r="H84" s="9"/>
      <c r="I84" s="100" t="s">
        <v>164</v>
      </c>
      <c r="J84" s="9"/>
      <c r="K84" s="102"/>
    </row>
    <row r="85" spans="1:11" s="77" customFormat="1" ht="21" customHeight="1">
      <c r="A85" s="76" t="s">
        <v>22</v>
      </c>
      <c r="C85" s="79"/>
      <c r="E85" s="91"/>
      <c r="F85" s="91"/>
      <c r="G85" s="91"/>
      <c r="I85" s="91"/>
      <c r="J85" s="91"/>
      <c r="K85" s="91"/>
    </row>
    <row r="86" spans="1:11" s="77" customFormat="1" ht="21" customHeight="1">
      <c r="A86" s="79" t="s">
        <v>23</v>
      </c>
      <c r="C86" s="78"/>
      <c r="E86" s="91"/>
      <c r="F86" s="91"/>
      <c r="G86" s="91"/>
      <c r="I86" s="91"/>
      <c r="J86" s="91"/>
      <c r="K86" s="91"/>
    </row>
    <row r="87" spans="1:11" s="77" customFormat="1" ht="21" customHeight="1">
      <c r="A87" s="79" t="s">
        <v>24</v>
      </c>
      <c r="B87" s="80"/>
      <c r="C87" s="78"/>
      <c r="E87" s="91"/>
      <c r="F87" s="91"/>
      <c r="G87" s="91"/>
      <c r="I87" s="91"/>
      <c r="J87" s="91"/>
      <c r="K87" s="91"/>
    </row>
    <row r="88" spans="1:11" s="77" customFormat="1" ht="21" customHeight="1" thickBot="1">
      <c r="A88" s="79" t="s">
        <v>207</v>
      </c>
      <c r="B88" s="85"/>
      <c r="C88" s="104"/>
      <c r="D88" s="105"/>
      <c r="E88" s="92">
        <v>2100000</v>
      </c>
      <c r="F88" s="82"/>
      <c r="G88" s="92">
        <v>2100000</v>
      </c>
      <c r="H88" s="81"/>
      <c r="I88" s="92">
        <v>2100000</v>
      </c>
      <c r="J88" s="82"/>
      <c r="K88" s="92">
        <v>2100000</v>
      </c>
    </row>
    <row r="89" spans="1:11" s="77" customFormat="1" ht="21" customHeight="1" thickTop="1">
      <c r="A89" s="79" t="s">
        <v>139</v>
      </c>
      <c r="B89" s="80"/>
      <c r="C89" s="104"/>
      <c r="D89" s="105"/>
      <c r="E89" s="82"/>
      <c r="F89" s="82"/>
      <c r="G89" s="82"/>
      <c r="H89" s="81"/>
      <c r="I89" s="82"/>
      <c r="J89" s="82"/>
      <c r="K89" s="82"/>
    </row>
    <row r="90" spans="1:11" s="77" customFormat="1" ht="21" customHeight="1">
      <c r="A90" s="79" t="s">
        <v>207</v>
      </c>
      <c r="B90" s="85"/>
      <c r="C90" s="104"/>
      <c r="D90" s="105"/>
      <c r="E90" s="81">
        <v>2100000</v>
      </c>
      <c r="F90" s="82"/>
      <c r="G90" s="81">
        <v>2100000</v>
      </c>
      <c r="H90" s="81"/>
      <c r="I90" s="82">
        <v>2100000</v>
      </c>
      <c r="J90" s="81"/>
      <c r="K90" s="81">
        <v>2100000</v>
      </c>
    </row>
    <row r="91" spans="1:11" s="77" customFormat="1" ht="21" customHeight="1">
      <c r="A91" s="79" t="s">
        <v>118</v>
      </c>
      <c r="B91" s="85"/>
      <c r="C91" s="104"/>
      <c r="D91" s="105"/>
      <c r="E91" s="81">
        <v>9319482</v>
      </c>
      <c r="F91" s="82"/>
      <c r="G91" s="81">
        <v>9319482</v>
      </c>
      <c r="H91" s="81"/>
      <c r="I91" s="81">
        <v>9319482</v>
      </c>
      <c r="J91" s="82"/>
      <c r="K91" s="81">
        <v>9319482</v>
      </c>
    </row>
    <row r="92" spans="1:11" s="77" customFormat="1" ht="21" customHeight="1">
      <c r="A92" s="79" t="s">
        <v>151</v>
      </c>
      <c r="B92" s="85"/>
      <c r="C92" s="104"/>
      <c r="D92" s="105"/>
      <c r="E92" s="81">
        <v>-211166</v>
      </c>
      <c r="F92" s="82"/>
      <c r="G92" s="81">
        <v>-211166</v>
      </c>
      <c r="H92" s="81"/>
      <c r="I92" s="81">
        <v>-211166</v>
      </c>
      <c r="J92" s="82"/>
      <c r="K92" s="81">
        <v>-211166</v>
      </c>
    </row>
    <row r="93" spans="1:11" s="77" customFormat="1" ht="21" customHeight="1">
      <c r="A93" s="79" t="s">
        <v>172</v>
      </c>
      <c r="B93" s="80"/>
      <c r="C93" s="104"/>
      <c r="D93" s="105"/>
      <c r="E93" s="82"/>
      <c r="F93" s="82"/>
      <c r="G93" s="82"/>
      <c r="H93" s="81"/>
      <c r="I93" s="82"/>
      <c r="J93" s="82"/>
      <c r="K93" s="82"/>
    </row>
    <row r="94" spans="1:11" s="77" customFormat="1" ht="21" customHeight="1">
      <c r="A94" s="79" t="s">
        <v>157</v>
      </c>
      <c r="B94" s="80"/>
      <c r="C94" s="104"/>
      <c r="D94" s="105"/>
      <c r="E94" s="82"/>
      <c r="F94" s="82"/>
      <c r="G94" s="82"/>
      <c r="H94" s="81"/>
      <c r="I94" s="82"/>
      <c r="J94" s="82"/>
      <c r="K94" s="82"/>
    </row>
    <row r="95" spans="1:11" s="77" customFormat="1" ht="21" customHeight="1">
      <c r="A95" s="79" t="s">
        <v>208</v>
      </c>
      <c r="B95" s="85"/>
      <c r="C95" s="104"/>
      <c r="D95" s="105"/>
      <c r="E95" s="82">
        <v>210000</v>
      </c>
      <c r="F95" s="82"/>
      <c r="G95" s="82">
        <v>210000</v>
      </c>
      <c r="H95" s="81"/>
      <c r="I95" s="82">
        <v>210000</v>
      </c>
      <c r="J95" s="82"/>
      <c r="K95" s="82">
        <v>210000</v>
      </c>
    </row>
    <row r="96" spans="1:11" s="77" customFormat="1" ht="21" customHeight="1">
      <c r="A96" s="79" t="s">
        <v>209</v>
      </c>
      <c r="B96" s="85"/>
      <c r="C96" s="104">
        <v>19</v>
      </c>
      <c r="D96" s="105"/>
      <c r="E96" s="82">
        <v>491556</v>
      </c>
      <c r="F96" s="82"/>
      <c r="G96" s="82">
        <v>491556</v>
      </c>
      <c r="H96" s="81"/>
      <c r="I96" s="82">
        <v>491556</v>
      </c>
      <c r="J96" s="82"/>
      <c r="K96" s="82">
        <v>491556</v>
      </c>
    </row>
    <row r="97" spans="1:11" s="77" customFormat="1" ht="21" customHeight="1">
      <c r="A97" s="79" t="s">
        <v>25</v>
      </c>
      <c r="B97" s="85"/>
      <c r="C97" s="106"/>
      <c r="D97" s="105"/>
      <c r="E97" s="81">
        <v>-6837002</v>
      </c>
      <c r="F97" s="82"/>
      <c r="G97" s="81">
        <v>-6091421</v>
      </c>
      <c r="H97" s="81"/>
      <c r="I97" s="82">
        <v>-6141074</v>
      </c>
      <c r="J97" s="82"/>
      <c r="K97" s="82">
        <v>-5322056</v>
      </c>
    </row>
    <row r="98" spans="1:11" s="77" customFormat="1" ht="21" customHeight="1">
      <c r="A98" s="79" t="s">
        <v>140</v>
      </c>
      <c r="B98" s="85"/>
      <c r="C98" s="104">
        <v>19</v>
      </c>
      <c r="D98" s="105"/>
      <c r="E98" s="81">
        <v>-491556</v>
      </c>
      <c r="F98" s="82"/>
      <c r="G98" s="81">
        <v>-491556</v>
      </c>
      <c r="H98" s="81"/>
      <c r="I98" s="81">
        <v>-491556</v>
      </c>
      <c r="J98" s="82"/>
      <c r="K98" s="81">
        <v>-491556</v>
      </c>
    </row>
    <row r="99" spans="1:11" s="77" customFormat="1" ht="21" customHeight="1">
      <c r="A99" s="79" t="s">
        <v>50</v>
      </c>
      <c r="B99" s="85"/>
      <c r="C99" s="106"/>
      <c r="D99" s="105"/>
      <c r="E99" s="88">
        <v>15123507</v>
      </c>
      <c r="F99" s="82"/>
      <c r="G99" s="88">
        <v>14264413</v>
      </c>
      <c r="H99" s="81"/>
      <c r="I99" s="93">
        <v>15123507</v>
      </c>
      <c r="J99" s="82"/>
      <c r="K99" s="93">
        <v>14264413</v>
      </c>
    </row>
    <row r="100" spans="1:11" s="77" customFormat="1" ht="21" customHeight="1">
      <c r="A100" s="79" t="s">
        <v>51</v>
      </c>
      <c r="B100" s="85"/>
      <c r="C100" s="106"/>
      <c r="D100" s="105"/>
      <c r="E100" s="57">
        <f>SUM(E90:E99)</f>
        <v>19704821</v>
      </c>
      <c r="F100" s="82"/>
      <c r="G100" s="57">
        <f>SUM(G90:G99)</f>
        <v>19591308</v>
      </c>
      <c r="H100" s="81"/>
      <c r="I100" s="57">
        <f>SUM(I90:I99)</f>
        <v>20400749</v>
      </c>
      <c r="J100" s="82"/>
      <c r="K100" s="57">
        <f>SUM(K90:K99)</f>
        <v>20360673</v>
      </c>
    </row>
    <row r="101" spans="1:11" s="77" customFormat="1" ht="21" customHeight="1">
      <c r="A101" s="79" t="s">
        <v>39</v>
      </c>
      <c r="B101" s="85"/>
      <c r="C101" s="106"/>
      <c r="D101" s="105"/>
      <c r="E101" s="58">
        <v>3738</v>
      </c>
      <c r="F101" s="82"/>
      <c r="G101" s="58">
        <v>14285</v>
      </c>
      <c r="H101" s="81"/>
      <c r="I101" s="88">
        <v>0</v>
      </c>
      <c r="J101" s="82"/>
      <c r="K101" s="88">
        <v>0</v>
      </c>
    </row>
    <row r="102" spans="1:11" s="77" customFormat="1" ht="21" customHeight="1">
      <c r="A102" s="76" t="s">
        <v>26</v>
      </c>
      <c r="B102" s="80"/>
      <c r="C102" s="106"/>
      <c r="D102" s="105"/>
      <c r="E102" s="93">
        <f>SUM(E100:E101)</f>
        <v>19708559</v>
      </c>
      <c r="F102" s="82"/>
      <c r="G102" s="93">
        <f>SUM(G100:G101)</f>
        <v>19605593</v>
      </c>
      <c r="H102" s="81"/>
      <c r="I102" s="93">
        <f>SUM(I100:I101)</f>
        <v>20400749</v>
      </c>
      <c r="J102" s="82"/>
      <c r="K102" s="93">
        <f>SUM(K100:K101)</f>
        <v>20360673</v>
      </c>
    </row>
    <row r="103" spans="1:11" s="77" customFormat="1" ht="21" customHeight="1" thickBot="1">
      <c r="A103" s="76" t="s">
        <v>27</v>
      </c>
      <c r="C103" s="106"/>
      <c r="D103" s="105"/>
      <c r="E103" s="92">
        <f>E73+E102</f>
        <v>50252731</v>
      </c>
      <c r="F103" s="82"/>
      <c r="G103" s="92">
        <f>SUM(G102,G73)</f>
        <v>50601576</v>
      </c>
      <c r="H103" s="81"/>
      <c r="I103" s="92">
        <f>I73+I102</f>
        <v>47564240</v>
      </c>
      <c r="J103" s="82"/>
      <c r="K103" s="92">
        <f>SUM(K102,K73)</f>
        <v>47962338</v>
      </c>
    </row>
    <row r="104" spans="1:11" s="77" customFormat="1" ht="21" customHeight="1" thickTop="1">
      <c r="A104" s="79"/>
      <c r="C104" s="107"/>
      <c r="D104" s="105"/>
      <c r="E104" s="108">
        <f>E103-E33</f>
        <v>0</v>
      </c>
      <c r="F104" s="109"/>
      <c r="G104" s="108">
        <f>G103-G33</f>
        <v>0</v>
      </c>
      <c r="H104" s="109"/>
      <c r="I104" s="108">
        <f>I103-I33</f>
        <v>0</v>
      </c>
      <c r="J104" s="109"/>
      <c r="K104" s="108">
        <f>K103-K33</f>
        <v>0</v>
      </c>
    </row>
    <row r="105" spans="1:11" ht="21" customHeight="1">
      <c r="A105" s="79" t="s">
        <v>181</v>
      </c>
      <c r="B105" s="103"/>
    </row>
    <row r="106" spans="1:11" ht="21" customHeight="1">
      <c r="A106" s="103"/>
      <c r="B106" s="103"/>
      <c r="C106" s="110"/>
    </row>
    <row r="107" spans="1:11" ht="21" customHeight="1">
      <c r="A107" s="71"/>
      <c r="B107" s="71"/>
      <c r="C107" s="110"/>
    </row>
    <row r="108" spans="1:11" ht="21" customHeight="1">
      <c r="A108" s="103"/>
      <c r="B108" s="103"/>
      <c r="C108" s="110"/>
    </row>
    <row r="109" spans="1:11" ht="21" customHeight="1">
      <c r="A109" s="103"/>
    </row>
    <row r="110" spans="1:11" ht="21" customHeight="1">
      <c r="A110" s="111"/>
      <c r="B110" s="111"/>
      <c r="C110" s="71"/>
      <c r="E110" s="71"/>
      <c r="F110" s="111"/>
      <c r="G110" s="111"/>
      <c r="H110" s="111"/>
      <c r="I110" s="111"/>
      <c r="J110" s="71"/>
      <c r="K110" s="71"/>
    </row>
    <row r="111" spans="1:11" ht="21" customHeight="1">
      <c r="A111" s="159" t="s">
        <v>28</v>
      </c>
      <c r="B111" s="159"/>
      <c r="C111" s="71"/>
      <c r="F111" s="159" t="s">
        <v>28</v>
      </c>
      <c r="G111" s="159"/>
      <c r="H111" s="159"/>
      <c r="I111" s="159"/>
      <c r="J111" s="71"/>
      <c r="K111" s="71"/>
    </row>
  </sheetData>
  <mergeCells count="8">
    <mergeCell ref="A111:B111"/>
    <mergeCell ref="E80:G80"/>
    <mergeCell ref="I80:K80"/>
    <mergeCell ref="E5:G5"/>
    <mergeCell ref="I5:K5"/>
    <mergeCell ref="E40:G40"/>
    <mergeCell ref="I40:K40"/>
    <mergeCell ref="F111:I111"/>
  </mergeCells>
  <pageMargins left="0.70866141732283472" right="0.19685039370078741" top="0.78740157480314965" bottom="0.31496062992125984" header="0.31496062992125984" footer="0.31496062992125984"/>
  <pageSetup paperSize="9" scale="75" fitToWidth="0" fitToHeight="0" orientation="portrait" r:id="rId1"/>
  <rowBreaks count="2" manualBreakCount="2">
    <brk id="35" max="16383" man="1"/>
    <brk id="7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F0"/>
  </sheetPr>
  <dimension ref="A1:L105"/>
  <sheetViews>
    <sheetView showGridLines="0" view="pageBreakPreview" zoomScale="70" zoomScaleNormal="100" zoomScaleSheetLayoutView="70" workbookViewId="0">
      <selection activeCell="E55" sqref="E1:K1048576"/>
    </sheetView>
  </sheetViews>
  <sheetFormatPr defaultColWidth="10.7109375" defaultRowHeight="21.95" customHeight="1"/>
  <cols>
    <col min="1" max="1" width="47.42578125" style="45" customWidth="1"/>
    <col min="2" max="2" width="1.7109375" style="46" customWidth="1"/>
    <col min="3" max="3" width="8.7109375" style="45" bestFit="1" customWidth="1"/>
    <col min="4" max="4" width="1.7109375" style="46" customWidth="1"/>
    <col min="5" max="5" width="15.28515625" style="46" customWidth="1"/>
    <col min="6" max="6" width="1.5703125" style="46" customWidth="1"/>
    <col min="7" max="7" width="15.28515625" style="46" customWidth="1"/>
    <col min="8" max="8" width="1.5703125" style="46" customWidth="1"/>
    <col min="9" max="9" width="15.28515625" style="46" customWidth="1"/>
    <col min="10" max="10" width="1.5703125" style="46" customWidth="1"/>
    <col min="11" max="11" width="15.28515625" style="46" customWidth="1"/>
    <col min="12" max="12" width="1.5703125" style="46" customWidth="1"/>
    <col min="13" max="255" width="10.7109375" style="46"/>
    <col min="256" max="256" width="45.5703125" style="46" customWidth="1"/>
    <col min="257" max="257" width="1.7109375" style="46" customWidth="1"/>
    <col min="258" max="258" width="6.85546875" style="46" customWidth="1"/>
    <col min="259" max="259" width="1.7109375" style="46" customWidth="1"/>
    <col min="260" max="260" width="16.140625" style="46" customWidth="1"/>
    <col min="261" max="261" width="1.7109375" style="46" customWidth="1"/>
    <col min="262" max="262" width="16.140625" style="46" customWidth="1"/>
    <col min="263" max="263" width="2.42578125" style="46" customWidth="1"/>
    <col min="264" max="264" width="16.140625" style="46" customWidth="1"/>
    <col min="265" max="265" width="1.7109375" style="46" customWidth="1"/>
    <col min="266" max="266" width="16.140625" style="46" customWidth="1"/>
    <col min="267" max="267" width="1.7109375" style="46" customWidth="1"/>
    <col min="268" max="268" width="15.42578125" style="46" customWidth="1"/>
    <col min="269" max="511" width="10.7109375" style="46"/>
    <col min="512" max="512" width="45.5703125" style="46" customWidth="1"/>
    <col min="513" max="513" width="1.7109375" style="46" customWidth="1"/>
    <col min="514" max="514" width="6.85546875" style="46" customWidth="1"/>
    <col min="515" max="515" width="1.7109375" style="46" customWidth="1"/>
    <col min="516" max="516" width="16.140625" style="46" customWidth="1"/>
    <col min="517" max="517" width="1.7109375" style="46" customWidth="1"/>
    <col min="518" max="518" width="16.140625" style="46" customWidth="1"/>
    <col min="519" max="519" width="2.42578125" style="46" customWidth="1"/>
    <col min="520" max="520" width="16.140625" style="46" customWidth="1"/>
    <col min="521" max="521" width="1.7109375" style="46" customWidth="1"/>
    <col min="522" max="522" width="16.140625" style="46" customWidth="1"/>
    <col min="523" max="523" width="1.7109375" style="46" customWidth="1"/>
    <col min="524" max="524" width="15.42578125" style="46" customWidth="1"/>
    <col min="525" max="767" width="10.7109375" style="46"/>
    <col min="768" max="768" width="45.5703125" style="46" customWidth="1"/>
    <col min="769" max="769" width="1.7109375" style="46" customWidth="1"/>
    <col min="770" max="770" width="6.85546875" style="46" customWidth="1"/>
    <col min="771" max="771" width="1.7109375" style="46" customWidth="1"/>
    <col min="772" max="772" width="16.140625" style="46" customWidth="1"/>
    <col min="773" max="773" width="1.7109375" style="46" customWidth="1"/>
    <col min="774" max="774" width="16.140625" style="46" customWidth="1"/>
    <col min="775" max="775" width="2.42578125" style="46" customWidth="1"/>
    <col min="776" max="776" width="16.140625" style="46" customWidth="1"/>
    <col min="777" max="777" width="1.7109375" style="46" customWidth="1"/>
    <col min="778" max="778" width="16.140625" style="46" customWidth="1"/>
    <col min="779" max="779" width="1.7109375" style="46" customWidth="1"/>
    <col min="780" max="780" width="15.42578125" style="46" customWidth="1"/>
    <col min="781" max="1023" width="10.7109375" style="46"/>
    <col min="1024" max="1024" width="45.5703125" style="46" customWidth="1"/>
    <col min="1025" max="1025" width="1.7109375" style="46" customWidth="1"/>
    <col min="1026" max="1026" width="6.85546875" style="46" customWidth="1"/>
    <col min="1027" max="1027" width="1.7109375" style="46" customWidth="1"/>
    <col min="1028" max="1028" width="16.140625" style="46" customWidth="1"/>
    <col min="1029" max="1029" width="1.7109375" style="46" customWidth="1"/>
    <col min="1030" max="1030" width="16.140625" style="46" customWidth="1"/>
    <col min="1031" max="1031" width="2.42578125" style="46" customWidth="1"/>
    <col min="1032" max="1032" width="16.140625" style="46" customWidth="1"/>
    <col min="1033" max="1033" width="1.7109375" style="46" customWidth="1"/>
    <col min="1034" max="1034" width="16.140625" style="46" customWidth="1"/>
    <col min="1035" max="1035" width="1.7109375" style="46" customWidth="1"/>
    <col min="1036" max="1036" width="15.42578125" style="46" customWidth="1"/>
    <col min="1037" max="1279" width="10.7109375" style="46"/>
    <col min="1280" max="1280" width="45.5703125" style="46" customWidth="1"/>
    <col min="1281" max="1281" width="1.7109375" style="46" customWidth="1"/>
    <col min="1282" max="1282" width="6.85546875" style="46" customWidth="1"/>
    <col min="1283" max="1283" width="1.7109375" style="46" customWidth="1"/>
    <col min="1284" max="1284" width="16.140625" style="46" customWidth="1"/>
    <col min="1285" max="1285" width="1.7109375" style="46" customWidth="1"/>
    <col min="1286" max="1286" width="16.140625" style="46" customWidth="1"/>
    <col min="1287" max="1287" width="2.42578125" style="46" customWidth="1"/>
    <col min="1288" max="1288" width="16.140625" style="46" customWidth="1"/>
    <col min="1289" max="1289" width="1.7109375" style="46" customWidth="1"/>
    <col min="1290" max="1290" width="16.140625" style="46" customWidth="1"/>
    <col min="1291" max="1291" width="1.7109375" style="46" customWidth="1"/>
    <col min="1292" max="1292" width="15.42578125" style="46" customWidth="1"/>
    <col min="1293" max="1535" width="10.7109375" style="46"/>
    <col min="1536" max="1536" width="45.5703125" style="46" customWidth="1"/>
    <col min="1537" max="1537" width="1.7109375" style="46" customWidth="1"/>
    <col min="1538" max="1538" width="6.85546875" style="46" customWidth="1"/>
    <col min="1539" max="1539" width="1.7109375" style="46" customWidth="1"/>
    <col min="1540" max="1540" width="16.140625" style="46" customWidth="1"/>
    <col min="1541" max="1541" width="1.7109375" style="46" customWidth="1"/>
    <col min="1542" max="1542" width="16.140625" style="46" customWidth="1"/>
    <col min="1543" max="1543" width="2.42578125" style="46" customWidth="1"/>
    <col min="1544" max="1544" width="16.140625" style="46" customWidth="1"/>
    <col min="1545" max="1545" width="1.7109375" style="46" customWidth="1"/>
    <col min="1546" max="1546" width="16.140625" style="46" customWidth="1"/>
    <col min="1547" max="1547" width="1.7109375" style="46" customWidth="1"/>
    <col min="1548" max="1548" width="15.42578125" style="46" customWidth="1"/>
    <col min="1549" max="1791" width="10.7109375" style="46"/>
    <col min="1792" max="1792" width="45.5703125" style="46" customWidth="1"/>
    <col min="1793" max="1793" width="1.7109375" style="46" customWidth="1"/>
    <col min="1794" max="1794" width="6.85546875" style="46" customWidth="1"/>
    <col min="1795" max="1795" width="1.7109375" style="46" customWidth="1"/>
    <col min="1796" max="1796" width="16.140625" style="46" customWidth="1"/>
    <col min="1797" max="1797" width="1.7109375" style="46" customWidth="1"/>
    <col min="1798" max="1798" width="16.140625" style="46" customWidth="1"/>
    <col min="1799" max="1799" width="2.42578125" style="46" customWidth="1"/>
    <col min="1800" max="1800" width="16.140625" style="46" customWidth="1"/>
    <col min="1801" max="1801" width="1.7109375" style="46" customWidth="1"/>
    <col min="1802" max="1802" width="16.140625" style="46" customWidth="1"/>
    <col min="1803" max="1803" width="1.7109375" style="46" customWidth="1"/>
    <col min="1804" max="1804" width="15.42578125" style="46" customWidth="1"/>
    <col min="1805" max="2047" width="10.7109375" style="46"/>
    <col min="2048" max="2048" width="45.5703125" style="46" customWidth="1"/>
    <col min="2049" max="2049" width="1.7109375" style="46" customWidth="1"/>
    <col min="2050" max="2050" width="6.85546875" style="46" customWidth="1"/>
    <col min="2051" max="2051" width="1.7109375" style="46" customWidth="1"/>
    <col min="2052" max="2052" width="16.140625" style="46" customWidth="1"/>
    <col min="2053" max="2053" width="1.7109375" style="46" customWidth="1"/>
    <col min="2054" max="2054" width="16.140625" style="46" customWidth="1"/>
    <col min="2055" max="2055" width="2.42578125" style="46" customWidth="1"/>
    <col min="2056" max="2056" width="16.140625" style="46" customWidth="1"/>
    <col min="2057" max="2057" width="1.7109375" style="46" customWidth="1"/>
    <col min="2058" max="2058" width="16.140625" style="46" customWidth="1"/>
    <col min="2059" max="2059" width="1.7109375" style="46" customWidth="1"/>
    <col min="2060" max="2060" width="15.42578125" style="46" customWidth="1"/>
    <col min="2061" max="2303" width="10.7109375" style="46"/>
    <col min="2304" max="2304" width="45.5703125" style="46" customWidth="1"/>
    <col min="2305" max="2305" width="1.7109375" style="46" customWidth="1"/>
    <col min="2306" max="2306" width="6.85546875" style="46" customWidth="1"/>
    <col min="2307" max="2307" width="1.7109375" style="46" customWidth="1"/>
    <col min="2308" max="2308" width="16.140625" style="46" customWidth="1"/>
    <col min="2309" max="2309" width="1.7109375" style="46" customWidth="1"/>
    <col min="2310" max="2310" width="16.140625" style="46" customWidth="1"/>
    <col min="2311" max="2311" width="2.42578125" style="46" customWidth="1"/>
    <col min="2312" max="2312" width="16.140625" style="46" customWidth="1"/>
    <col min="2313" max="2313" width="1.7109375" style="46" customWidth="1"/>
    <col min="2314" max="2314" width="16.140625" style="46" customWidth="1"/>
    <col min="2315" max="2315" width="1.7109375" style="46" customWidth="1"/>
    <col min="2316" max="2316" width="15.42578125" style="46" customWidth="1"/>
    <col min="2317" max="2559" width="10.7109375" style="46"/>
    <col min="2560" max="2560" width="45.5703125" style="46" customWidth="1"/>
    <col min="2561" max="2561" width="1.7109375" style="46" customWidth="1"/>
    <col min="2562" max="2562" width="6.85546875" style="46" customWidth="1"/>
    <col min="2563" max="2563" width="1.7109375" style="46" customWidth="1"/>
    <col min="2564" max="2564" width="16.140625" style="46" customWidth="1"/>
    <col min="2565" max="2565" width="1.7109375" style="46" customWidth="1"/>
    <col min="2566" max="2566" width="16.140625" style="46" customWidth="1"/>
    <col min="2567" max="2567" width="2.42578125" style="46" customWidth="1"/>
    <col min="2568" max="2568" width="16.140625" style="46" customWidth="1"/>
    <col min="2569" max="2569" width="1.7109375" style="46" customWidth="1"/>
    <col min="2570" max="2570" width="16.140625" style="46" customWidth="1"/>
    <col min="2571" max="2571" width="1.7109375" style="46" customWidth="1"/>
    <col min="2572" max="2572" width="15.42578125" style="46" customWidth="1"/>
    <col min="2573" max="2815" width="10.7109375" style="46"/>
    <col min="2816" max="2816" width="45.5703125" style="46" customWidth="1"/>
    <col min="2817" max="2817" width="1.7109375" style="46" customWidth="1"/>
    <col min="2818" max="2818" width="6.85546875" style="46" customWidth="1"/>
    <col min="2819" max="2819" width="1.7109375" style="46" customWidth="1"/>
    <col min="2820" max="2820" width="16.140625" style="46" customWidth="1"/>
    <col min="2821" max="2821" width="1.7109375" style="46" customWidth="1"/>
    <col min="2822" max="2822" width="16.140625" style="46" customWidth="1"/>
    <col min="2823" max="2823" width="2.42578125" style="46" customWidth="1"/>
    <col min="2824" max="2824" width="16.140625" style="46" customWidth="1"/>
    <col min="2825" max="2825" width="1.7109375" style="46" customWidth="1"/>
    <col min="2826" max="2826" width="16.140625" style="46" customWidth="1"/>
    <col min="2827" max="2827" width="1.7109375" style="46" customWidth="1"/>
    <col min="2828" max="2828" width="15.42578125" style="46" customWidth="1"/>
    <col min="2829" max="3071" width="10.7109375" style="46"/>
    <col min="3072" max="3072" width="45.5703125" style="46" customWidth="1"/>
    <col min="3073" max="3073" width="1.7109375" style="46" customWidth="1"/>
    <col min="3074" max="3074" width="6.85546875" style="46" customWidth="1"/>
    <col min="3075" max="3075" width="1.7109375" style="46" customWidth="1"/>
    <col min="3076" max="3076" width="16.140625" style="46" customWidth="1"/>
    <col min="3077" max="3077" width="1.7109375" style="46" customWidth="1"/>
    <col min="3078" max="3078" width="16.140625" style="46" customWidth="1"/>
    <col min="3079" max="3079" width="2.42578125" style="46" customWidth="1"/>
    <col min="3080" max="3080" width="16.140625" style="46" customWidth="1"/>
    <col min="3081" max="3081" width="1.7109375" style="46" customWidth="1"/>
    <col min="3082" max="3082" width="16.140625" style="46" customWidth="1"/>
    <col min="3083" max="3083" width="1.7109375" style="46" customWidth="1"/>
    <col min="3084" max="3084" width="15.42578125" style="46" customWidth="1"/>
    <col min="3085" max="3327" width="10.7109375" style="46"/>
    <col min="3328" max="3328" width="45.5703125" style="46" customWidth="1"/>
    <col min="3329" max="3329" width="1.7109375" style="46" customWidth="1"/>
    <col min="3330" max="3330" width="6.85546875" style="46" customWidth="1"/>
    <col min="3331" max="3331" width="1.7109375" style="46" customWidth="1"/>
    <col min="3332" max="3332" width="16.140625" style="46" customWidth="1"/>
    <col min="3333" max="3333" width="1.7109375" style="46" customWidth="1"/>
    <col min="3334" max="3334" width="16.140625" style="46" customWidth="1"/>
    <col min="3335" max="3335" width="2.42578125" style="46" customWidth="1"/>
    <col min="3336" max="3336" width="16.140625" style="46" customWidth="1"/>
    <col min="3337" max="3337" width="1.7109375" style="46" customWidth="1"/>
    <col min="3338" max="3338" width="16.140625" style="46" customWidth="1"/>
    <col min="3339" max="3339" width="1.7109375" style="46" customWidth="1"/>
    <col min="3340" max="3340" width="15.42578125" style="46" customWidth="1"/>
    <col min="3341" max="3583" width="10.7109375" style="46"/>
    <col min="3584" max="3584" width="45.5703125" style="46" customWidth="1"/>
    <col min="3585" max="3585" width="1.7109375" style="46" customWidth="1"/>
    <col min="3586" max="3586" width="6.85546875" style="46" customWidth="1"/>
    <col min="3587" max="3587" width="1.7109375" style="46" customWidth="1"/>
    <col min="3588" max="3588" width="16.140625" style="46" customWidth="1"/>
    <col min="3589" max="3589" width="1.7109375" style="46" customWidth="1"/>
    <col min="3590" max="3590" width="16.140625" style="46" customWidth="1"/>
    <col min="3591" max="3591" width="2.42578125" style="46" customWidth="1"/>
    <col min="3592" max="3592" width="16.140625" style="46" customWidth="1"/>
    <col min="3593" max="3593" width="1.7109375" style="46" customWidth="1"/>
    <col min="3594" max="3594" width="16.140625" style="46" customWidth="1"/>
    <col min="3595" max="3595" width="1.7109375" style="46" customWidth="1"/>
    <col min="3596" max="3596" width="15.42578125" style="46" customWidth="1"/>
    <col min="3597" max="3839" width="10.7109375" style="46"/>
    <col min="3840" max="3840" width="45.5703125" style="46" customWidth="1"/>
    <col min="3841" max="3841" width="1.7109375" style="46" customWidth="1"/>
    <col min="3842" max="3842" width="6.85546875" style="46" customWidth="1"/>
    <col min="3843" max="3843" width="1.7109375" style="46" customWidth="1"/>
    <col min="3844" max="3844" width="16.140625" style="46" customWidth="1"/>
    <col min="3845" max="3845" width="1.7109375" style="46" customWidth="1"/>
    <col min="3846" max="3846" width="16.140625" style="46" customWidth="1"/>
    <col min="3847" max="3847" width="2.42578125" style="46" customWidth="1"/>
    <col min="3848" max="3848" width="16.140625" style="46" customWidth="1"/>
    <col min="3849" max="3849" width="1.7109375" style="46" customWidth="1"/>
    <col min="3850" max="3850" width="16.140625" style="46" customWidth="1"/>
    <col min="3851" max="3851" width="1.7109375" style="46" customWidth="1"/>
    <col min="3852" max="3852" width="15.42578125" style="46" customWidth="1"/>
    <col min="3853" max="4095" width="10.7109375" style="46"/>
    <col min="4096" max="4096" width="45.5703125" style="46" customWidth="1"/>
    <col min="4097" max="4097" width="1.7109375" style="46" customWidth="1"/>
    <col min="4098" max="4098" width="6.85546875" style="46" customWidth="1"/>
    <col min="4099" max="4099" width="1.7109375" style="46" customWidth="1"/>
    <col min="4100" max="4100" width="16.140625" style="46" customWidth="1"/>
    <col min="4101" max="4101" width="1.7109375" style="46" customWidth="1"/>
    <col min="4102" max="4102" width="16.140625" style="46" customWidth="1"/>
    <col min="4103" max="4103" width="2.42578125" style="46" customWidth="1"/>
    <col min="4104" max="4104" width="16.140625" style="46" customWidth="1"/>
    <col min="4105" max="4105" width="1.7109375" style="46" customWidth="1"/>
    <col min="4106" max="4106" width="16.140625" style="46" customWidth="1"/>
    <col min="4107" max="4107" width="1.7109375" style="46" customWidth="1"/>
    <col min="4108" max="4108" width="15.42578125" style="46" customWidth="1"/>
    <col min="4109" max="4351" width="10.7109375" style="46"/>
    <col min="4352" max="4352" width="45.5703125" style="46" customWidth="1"/>
    <col min="4353" max="4353" width="1.7109375" style="46" customWidth="1"/>
    <col min="4354" max="4354" width="6.85546875" style="46" customWidth="1"/>
    <col min="4355" max="4355" width="1.7109375" style="46" customWidth="1"/>
    <col min="4356" max="4356" width="16.140625" style="46" customWidth="1"/>
    <col min="4357" max="4357" width="1.7109375" style="46" customWidth="1"/>
    <col min="4358" max="4358" width="16.140625" style="46" customWidth="1"/>
    <col min="4359" max="4359" width="2.42578125" style="46" customWidth="1"/>
    <col min="4360" max="4360" width="16.140625" style="46" customWidth="1"/>
    <col min="4361" max="4361" width="1.7109375" style="46" customWidth="1"/>
    <col min="4362" max="4362" width="16.140625" style="46" customWidth="1"/>
    <col min="4363" max="4363" width="1.7109375" style="46" customWidth="1"/>
    <col min="4364" max="4364" width="15.42578125" style="46" customWidth="1"/>
    <col min="4365" max="4607" width="10.7109375" style="46"/>
    <col min="4608" max="4608" width="45.5703125" style="46" customWidth="1"/>
    <col min="4609" max="4609" width="1.7109375" style="46" customWidth="1"/>
    <col min="4610" max="4610" width="6.85546875" style="46" customWidth="1"/>
    <col min="4611" max="4611" width="1.7109375" style="46" customWidth="1"/>
    <col min="4612" max="4612" width="16.140625" style="46" customWidth="1"/>
    <col min="4613" max="4613" width="1.7109375" style="46" customWidth="1"/>
    <col min="4614" max="4614" width="16.140625" style="46" customWidth="1"/>
    <col min="4615" max="4615" width="2.42578125" style="46" customWidth="1"/>
    <col min="4616" max="4616" width="16.140625" style="46" customWidth="1"/>
    <col min="4617" max="4617" width="1.7109375" style="46" customWidth="1"/>
    <col min="4618" max="4618" width="16.140625" style="46" customWidth="1"/>
    <col min="4619" max="4619" width="1.7109375" style="46" customWidth="1"/>
    <col min="4620" max="4620" width="15.42578125" style="46" customWidth="1"/>
    <col min="4621" max="4863" width="10.7109375" style="46"/>
    <col min="4864" max="4864" width="45.5703125" style="46" customWidth="1"/>
    <col min="4865" max="4865" width="1.7109375" style="46" customWidth="1"/>
    <col min="4866" max="4866" width="6.85546875" style="46" customWidth="1"/>
    <col min="4867" max="4867" width="1.7109375" style="46" customWidth="1"/>
    <col min="4868" max="4868" width="16.140625" style="46" customWidth="1"/>
    <col min="4869" max="4869" width="1.7109375" style="46" customWidth="1"/>
    <col min="4870" max="4870" width="16.140625" style="46" customWidth="1"/>
    <col min="4871" max="4871" width="2.42578125" style="46" customWidth="1"/>
    <col min="4872" max="4872" width="16.140625" style="46" customWidth="1"/>
    <col min="4873" max="4873" width="1.7109375" style="46" customWidth="1"/>
    <col min="4874" max="4874" width="16.140625" style="46" customWidth="1"/>
    <col min="4875" max="4875" width="1.7109375" style="46" customWidth="1"/>
    <col min="4876" max="4876" width="15.42578125" style="46" customWidth="1"/>
    <col min="4877" max="5119" width="10.7109375" style="46"/>
    <col min="5120" max="5120" width="45.5703125" style="46" customWidth="1"/>
    <col min="5121" max="5121" width="1.7109375" style="46" customWidth="1"/>
    <col min="5122" max="5122" width="6.85546875" style="46" customWidth="1"/>
    <col min="5123" max="5123" width="1.7109375" style="46" customWidth="1"/>
    <col min="5124" max="5124" width="16.140625" style="46" customWidth="1"/>
    <col min="5125" max="5125" width="1.7109375" style="46" customWidth="1"/>
    <col min="5126" max="5126" width="16.140625" style="46" customWidth="1"/>
    <col min="5127" max="5127" width="2.42578125" style="46" customWidth="1"/>
    <col min="5128" max="5128" width="16.140625" style="46" customWidth="1"/>
    <col min="5129" max="5129" width="1.7109375" style="46" customWidth="1"/>
    <col min="5130" max="5130" width="16.140625" style="46" customWidth="1"/>
    <col min="5131" max="5131" width="1.7109375" style="46" customWidth="1"/>
    <col min="5132" max="5132" width="15.42578125" style="46" customWidth="1"/>
    <col min="5133" max="5375" width="10.7109375" style="46"/>
    <col min="5376" max="5376" width="45.5703125" style="46" customWidth="1"/>
    <col min="5377" max="5377" width="1.7109375" style="46" customWidth="1"/>
    <col min="5378" max="5378" width="6.85546875" style="46" customWidth="1"/>
    <col min="5379" max="5379" width="1.7109375" style="46" customWidth="1"/>
    <col min="5380" max="5380" width="16.140625" style="46" customWidth="1"/>
    <col min="5381" max="5381" width="1.7109375" style="46" customWidth="1"/>
    <col min="5382" max="5382" width="16.140625" style="46" customWidth="1"/>
    <col min="5383" max="5383" width="2.42578125" style="46" customWidth="1"/>
    <col min="5384" max="5384" width="16.140625" style="46" customWidth="1"/>
    <col min="5385" max="5385" width="1.7109375" style="46" customWidth="1"/>
    <col min="5386" max="5386" width="16.140625" style="46" customWidth="1"/>
    <col min="5387" max="5387" width="1.7109375" style="46" customWidth="1"/>
    <col min="5388" max="5388" width="15.42578125" style="46" customWidth="1"/>
    <col min="5389" max="5631" width="10.7109375" style="46"/>
    <col min="5632" max="5632" width="45.5703125" style="46" customWidth="1"/>
    <col min="5633" max="5633" width="1.7109375" style="46" customWidth="1"/>
    <col min="5634" max="5634" width="6.85546875" style="46" customWidth="1"/>
    <col min="5635" max="5635" width="1.7109375" style="46" customWidth="1"/>
    <col min="5636" max="5636" width="16.140625" style="46" customWidth="1"/>
    <col min="5637" max="5637" width="1.7109375" style="46" customWidth="1"/>
    <col min="5638" max="5638" width="16.140625" style="46" customWidth="1"/>
    <col min="5639" max="5639" width="2.42578125" style="46" customWidth="1"/>
    <col min="5640" max="5640" width="16.140625" style="46" customWidth="1"/>
    <col min="5641" max="5641" width="1.7109375" style="46" customWidth="1"/>
    <col min="5642" max="5642" width="16.140625" style="46" customWidth="1"/>
    <col min="5643" max="5643" width="1.7109375" style="46" customWidth="1"/>
    <col min="5644" max="5644" width="15.42578125" style="46" customWidth="1"/>
    <col min="5645" max="5887" width="10.7109375" style="46"/>
    <col min="5888" max="5888" width="45.5703125" style="46" customWidth="1"/>
    <col min="5889" max="5889" width="1.7109375" style="46" customWidth="1"/>
    <col min="5890" max="5890" width="6.85546875" style="46" customWidth="1"/>
    <col min="5891" max="5891" width="1.7109375" style="46" customWidth="1"/>
    <col min="5892" max="5892" width="16.140625" style="46" customWidth="1"/>
    <col min="5893" max="5893" width="1.7109375" style="46" customWidth="1"/>
    <col min="5894" max="5894" width="16.140625" style="46" customWidth="1"/>
    <col min="5895" max="5895" width="2.42578125" style="46" customWidth="1"/>
    <col min="5896" max="5896" width="16.140625" style="46" customWidth="1"/>
    <col min="5897" max="5897" width="1.7109375" style="46" customWidth="1"/>
    <col min="5898" max="5898" width="16.140625" style="46" customWidth="1"/>
    <col min="5899" max="5899" width="1.7109375" style="46" customWidth="1"/>
    <col min="5900" max="5900" width="15.42578125" style="46" customWidth="1"/>
    <col min="5901" max="6143" width="10.7109375" style="46"/>
    <col min="6144" max="6144" width="45.5703125" style="46" customWidth="1"/>
    <col min="6145" max="6145" width="1.7109375" style="46" customWidth="1"/>
    <col min="6146" max="6146" width="6.85546875" style="46" customWidth="1"/>
    <col min="6147" max="6147" width="1.7109375" style="46" customWidth="1"/>
    <col min="6148" max="6148" width="16.140625" style="46" customWidth="1"/>
    <col min="6149" max="6149" width="1.7109375" style="46" customWidth="1"/>
    <col min="6150" max="6150" width="16.140625" style="46" customWidth="1"/>
    <col min="6151" max="6151" width="2.42578125" style="46" customWidth="1"/>
    <col min="6152" max="6152" width="16.140625" style="46" customWidth="1"/>
    <col min="6153" max="6153" width="1.7109375" style="46" customWidth="1"/>
    <col min="6154" max="6154" width="16.140625" style="46" customWidth="1"/>
    <col min="6155" max="6155" width="1.7109375" style="46" customWidth="1"/>
    <col min="6156" max="6156" width="15.42578125" style="46" customWidth="1"/>
    <col min="6157" max="6399" width="10.7109375" style="46"/>
    <col min="6400" max="6400" width="45.5703125" style="46" customWidth="1"/>
    <col min="6401" max="6401" width="1.7109375" style="46" customWidth="1"/>
    <col min="6402" max="6402" width="6.85546875" style="46" customWidth="1"/>
    <col min="6403" max="6403" width="1.7109375" style="46" customWidth="1"/>
    <col min="6404" max="6404" width="16.140625" style="46" customWidth="1"/>
    <col min="6405" max="6405" width="1.7109375" style="46" customWidth="1"/>
    <col min="6406" max="6406" width="16.140625" style="46" customWidth="1"/>
    <col min="6407" max="6407" width="2.42578125" style="46" customWidth="1"/>
    <col min="6408" max="6408" width="16.140625" style="46" customWidth="1"/>
    <col min="6409" max="6409" width="1.7109375" style="46" customWidth="1"/>
    <col min="6410" max="6410" width="16.140625" style="46" customWidth="1"/>
    <col min="6411" max="6411" width="1.7109375" style="46" customWidth="1"/>
    <col min="6412" max="6412" width="15.42578125" style="46" customWidth="1"/>
    <col min="6413" max="6655" width="10.7109375" style="46"/>
    <col min="6656" max="6656" width="45.5703125" style="46" customWidth="1"/>
    <col min="6657" max="6657" width="1.7109375" style="46" customWidth="1"/>
    <col min="6658" max="6658" width="6.85546875" style="46" customWidth="1"/>
    <col min="6659" max="6659" width="1.7109375" style="46" customWidth="1"/>
    <col min="6660" max="6660" width="16.140625" style="46" customWidth="1"/>
    <col min="6661" max="6661" width="1.7109375" style="46" customWidth="1"/>
    <col min="6662" max="6662" width="16.140625" style="46" customWidth="1"/>
    <col min="6663" max="6663" width="2.42578125" style="46" customWidth="1"/>
    <col min="6664" max="6664" width="16.140625" style="46" customWidth="1"/>
    <col min="6665" max="6665" width="1.7109375" style="46" customWidth="1"/>
    <col min="6666" max="6666" width="16.140625" style="46" customWidth="1"/>
    <col min="6667" max="6667" width="1.7109375" style="46" customWidth="1"/>
    <col min="6668" max="6668" width="15.42578125" style="46" customWidth="1"/>
    <col min="6669" max="6911" width="10.7109375" style="46"/>
    <col min="6912" max="6912" width="45.5703125" style="46" customWidth="1"/>
    <col min="6913" max="6913" width="1.7109375" style="46" customWidth="1"/>
    <col min="6914" max="6914" width="6.85546875" style="46" customWidth="1"/>
    <col min="6915" max="6915" width="1.7109375" style="46" customWidth="1"/>
    <col min="6916" max="6916" width="16.140625" style="46" customWidth="1"/>
    <col min="6917" max="6917" width="1.7109375" style="46" customWidth="1"/>
    <col min="6918" max="6918" width="16.140625" style="46" customWidth="1"/>
    <col min="6919" max="6919" width="2.42578125" style="46" customWidth="1"/>
    <col min="6920" max="6920" width="16.140625" style="46" customWidth="1"/>
    <col min="6921" max="6921" width="1.7109375" style="46" customWidth="1"/>
    <col min="6922" max="6922" width="16.140625" style="46" customWidth="1"/>
    <col min="6923" max="6923" width="1.7109375" style="46" customWidth="1"/>
    <col min="6924" max="6924" width="15.42578125" style="46" customWidth="1"/>
    <col min="6925" max="7167" width="10.7109375" style="46"/>
    <col min="7168" max="7168" width="45.5703125" style="46" customWidth="1"/>
    <col min="7169" max="7169" width="1.7109375" style="46" customWidth="1"/>
    <col min="7170" max="7170" width="6.85546875" style="46" customWidth="1"/>
    <col min="7171" max="7171" width="1.7109375" style="46" customWidth="1"/>
    <col min="7172" max="7172" width="16.140625" style="46" customWidth="1"/>
    <col min="7173" max="7173" width="1.7109375" style="46" customWidth="1"/>
    <col min="7174" max="7174" width="16.140625" style="46" customWidth="1"/>
    <col min="7175" max="7175" width="2.42578125" style="46" customWidth="1"/>
    <col min="7176" max="7176" width="16.140625" style="46" customWidth="1"/>
    <col min="7177" max="7177" width="1.7109375" style="46" customWidth="1"/>
    <col min="7178" max="7178" width="16.140625" style="46" customWidth="1"/>
    <col min="7179" max="7179" width="1.7109375" style="46" customWidth="1"/>
    <col min="7180" max="7180" width="15.42578125" style="46" customWidth="1"/>
    <col min="7181" max="7423" width="10.7109375" style="46"/>
    <col min="7424" max="7424" width="45.5703125" style="46" customWidth="1"/>
    <col min="7425" max="7425" width="1.7109375" style="46" customWidth="1"/>
    <col min="7426" max="7426" width="6.85546875" style="46" customWidth="1"/>
    <col min="7427" max="7427" width="1.7109375" style="46" customWidth="1"/>
    <col min="7428" max="7428" width="16.140625" style="46" customWidth="1"/>
    <col min="7429" max="7429" width="1.7109375" style="46" customWidth="1"/>
    <col min="7430" max="7430" width="16.140625" style="46" customWidth="1"/>
    <col min="7431" max="7431" width="2.42578125" style="46" customWidth="1"/>
    <col min="7432" max="7432" width="16.140625" style="46" customWidth="1"/>
    <col min="7433" max="7433" width="1.7109375" style="46" customWidth="1"/>
    <col min="7434" max="7434" width="16.140625" style="46" customWidth="1"/>
    <col min="7435" max="7435" width="1.7109375" style="46" customWidth="1"/>
    <col min="7436" max="7436" width="15.42578125" style="46" customWidth="1"/>
    <col min="7437" max="7679" width="10.7109375" style="46"/>
    <col min="7680" max="7680" width="45.5703125" style="46" customWidth="1"/>
    <col min="7681" max="7681" width="1.7109375" style="46" customWidth="1"/>
    <col min="7682" max="7682" width="6.85546875" style="46" customWidth="1"/>
    <col min="7683" max="7683" width="1.7109375" style="46" customWidth="1"/>
    <col min="7684" max="7684" width="16.140625" style="46" customWidth="1"/>
    <col min="7685" max="7685" width="1.7109375" style="46" customWidth="1"/>
    <col min="7686" max="7686" width="16.140625" style="46" customWidth="1"/>
    <col min="7687" max="7687" width="2.42578125" style="46" customWidth="1"/>
    <col min="7688" max="7688" width="16.140625" style="46" customWidth="1"/>
    <col min="7689" max="7689" width="1.7109375" style="46" customWidth="1"/>
    <col min="7690" max="7690" width="16.140625" style="46" customWidth="1"/>
    <col min="7691" max="7691" width="1.7109375" style="46" customWidth="1"/>
    <col min="7692" max="7692" width="15.42578125" style="46" customWidth="1"/>
    <col min="7693" max="7935" width="10.7109375" style="46"/>
    <col min="7936" max="7936" width="45.5703125" style="46" customWidth="1"/>
    <col min="7937" max="7937" width="1.7109375" style="46" customWidth="1"/>
    <col min="7938" max="7938" width="6.85546875" style="46" customWidth="1"/>
    <col min="7939" max="7939" width="1.7109375" style="46" customWidth="1"/>
    <col min="7940" max="7940" width="16.140625" style="46" customWidth="1"/>
    <col min="7941" max="7941" width="1.7109375" style="46" customWidth="1"/>
    <col min="7942" max="7942" width="16.140625" style="46" customWidth="1"/>
    <col min="7943" max="7943" width="2.42578125" style="46" customWidth="1"/>
    <col min="7944" max="7944" width="16.140625" style="46" customWidth="1"/>
    <col min="7945" max="7945" width="1.7109375" style="46" customWidth="1"/>
    <col min="7946" max="7946" width="16.140625" style="46" customWidth="1"/>
    <col min="7947" max="7947" width="1.7109375" style="46" customWidth="1"/>
    <col min="7948" max="7948" width="15.42578125" style="46" customWidth="1"/>
    <col min="7949" max="8191" width="10.7109375" style="46"/>
    <col min="8192" max="8192" width="45.5703125" style="46" customWidth="1"/>
    <col min="8193" max="8193" width="1.7109375" style="46" customWidth="1"/>
    <col min="8194" max="8194" width="6.85546875" style="46" customWidth="1"/>
    <col min="8195" max="8195" width="1.7109375" style="46" customWidth="1"/>
    <col min="8196" max="8196" width="16.140625" style="46" customWidth="1"/>
    <col min="8197" max="8197" width="1.7109375" style="46" customWidth="1"/>
    <col min="8198" max="8198" width="16.140625" style="46" customWidth="1"/>
    <col min="8199" max="8199" width="2.42578125" style="46" customWidth="1"/>
    <col min="8200" max="8200" width="16.140625" style="46" customWidth="1"/>
    <col min="8201" max="8201" width="1.7109375" style="46" customWidth="1"/>
    <col min="8202" max="8202" width="16.140625" style="46" customWidth="1"/>
    <col min="8203" max="8203" width="1.7109375" style="46" customWidth="1"/>
    <col min="8204" max="8204" width="15.42578125" style="46" customWidth="1"/>
    <col min="8205" max="8447" width="10.7109375" style="46"/>
    <col min="8448" max="8448" width="45.5703125" style="46" customWidth="1"/>
    <col min="8449" max="8449" width="1.7109375" style="46" customWidth="1"/>
    <col min="8450" max="8450" width="6.85546875" style="46" customWidth="1"/>
    <col min="8451" max="8451" width="1.7109375" style="46" customWidth="1"/>
    <col min="8452" max="8452" width="16.140625" style="46" customWidth="1"/>
    <col min="8453" max="8453" width="1.7109375" style="46" customWidth="1"/>
    <col min="8454" max="8454" width="16.140625" style="46" customWidth="1"/>
    <col min="8455" max="8455" width="2.42578125" style="46" customWidth="1"/>
    <col min="8456" max="8456" width="16.140625" style="46" customWidth="1"/>
    <col min="8457" max="8457" width="1.7109375" style="46" customWidth="1"/>
    <col min="8458" max="8458" width="16.140625" style="46" customWidth="1"/>
    <col min="8459" max="8459" width="1.7109375" style="46" customWidth="1"/>
    <col min="8460" max="8460" width="15.42578125" style="46" customWidth="1"/>
    <col min="8461" max="8703" width="10.7109375" style="46"/>
    <col min="8704" max="8704" width="45.5703125" style="46" customWidth="1"/>
    <col min="8705" max="8705" width="1.7109375" style="46" customWidth="1"/>
    <col min="8706" max="8706" width="6.85546875" style="46" customWidth="1"/>
    <col min="8707" max="8707" width="1.7109375" style="46" customWidth="1"/>
    <col min="8708" max="8708" width="16.140625" style="46" customWidth="1"/>
    <col min="8709" max="8709" width="1.7109375" style="46" customWidth="1"/>
    <col min="8710" max="8710" width="16.140625" style="46" customWidth="1"/>
    <col min="8711" max="8711" width="2.42578125" style="46" customWidth="1"/>
    <col min="8712" max="8712" width="16.140625" style="46" customWidth="1"/>
    <col min="8713" max="8713" width="1.7109375" style="46" customWidth="1"/>
    <col min="8714" max="8714" width="16.140625" style="46" customWidth="1"/>
    <col min="8715" max="8715" width="1.7109375" style="46" customWidth="1"/>
    <col min="8716" max="8716" width="15.42578125" style="46" customWidth="1"/>
    <col min="8717" max="8959" width="10.7109375" style="46"/>
    <col min="8960" max="8960" width="45.5703125" style="46" customWidth="1"/>
    <col min="8961" max="8961" width="1.7109375" style="46" customWidth="1"/>
    <col min="8962" max="8962" width="6.85546875" style="46" customWidth="1"/>
    <col min="8963" max="8963" width="1.7109375" style="46" customWidth="1"/>
    <col min="8964" max="8964" width="16.140625" style="46" customWidth="1"/>
    <col min="8965" max="8965" width="1.7109375" style="46" customWidth="1"/>
    <col min="8966" max="8966" width="16.140625" style="46" customWidth="1"/>
    <col min="8967" max="8967" width="2.42578125" style="46" customWidth="1"/>
    <col min="8968" max="8968" width="16.140625" style="46" customWidth="1"/>
    <col min="8969" max="8969" width="1.7109375" style="46" customWidth="1"/>
    <col min="8970" max="8970" width="16.140625" style="46" customWidth="1"/>
    <col min="8971" max="8971" width="1.7109375" style="46" customWidth="1"/>
    <col min="8972" max="8972" width="15.42578125" style="46" customWidth="1"/>
    <col min="8973" max="9215" width="10.7109375" style="46"/>
    <col min="9216" max="9216" width="45.5703125" style="46" customWidth="1"/>
    <col min="9217" max="9217" width="1.7109375" style="46" customWidth="1"/>
    <col min="9218" max="9218" width="6.85546875" style="46" customWidth="1"/>
    <col min="9219" max="9219" width="1.7109375" style="46" customWidth="1"/>
    <col min="9220" max="9220" width="16.140625" style="46" customWidth="1"/>
    <col min="9221" max="9221" width="1.7109375" style="46" customWidth="1"/>
    <col min="9222" max="9222" width="16.140625" style="46" customWidth="1"/>
    <col min="9223" max="9223" width="2.42578125" style="46" customWidth="1"/>
    <col min="9224" max="9224" width="16.140625" style="46" customWidth="1"/>
    <col min="9225" max="9225" width="1.7109375" style="46" customWidth="1"/>
    <col min="9226" max="9226" width="16.140625" style="46" customWidth="1"/>
    <col min="9227" max="9227" width="1.7109375" style="46" customWidth="1"/>
    <col min="9228" max="9228" width="15.42578125" style="46" customWidth="1"/>
    <col min="9229" max="9471" width="10.7109375" style="46"/>
    <col min="9472" max="9472" width="45.5703125" style="46" customWidth="1"/>
    <col min="9473" max="9473" width="1.7109375" style="46" customWidth="1"/>
    <col min="9474" max="9474" width="6.85546875" style="46" customWidth="1"/>
    <col min="9475" max="9475" width="1.7109375" style="46" customWidth="1"/>
    <col min="9476" max="9476" width="16.140625" style="46" customWidth="1"/>
    <col min="9477" max="9477" width="1.7109375" style="46" customWidth="1"/>
    <col min="9478" max="9478" width="16.140625" style="46" customWidth="1"/>
    <col min="9479" max="9479" width="2.42578125" style="46" customWidth="1"/>
    <col min="9480" max="9480" width="16.140625" style="46" customWidth="1"/>
    <col min="9481" max="9481" width="1.7109375" style="46" customWidth="1"/>
    <col min="9482" max="9482" width="16.140625" style="46" customWidth="1"/>
    <col min="9483" max="9483" width="1.7109375" style="46" customWidth="1"/>
    <col min="9484" max="9484" width="15.42578125" style="46" customWidth="1"/>
    <col min="9485" max="9727" width="10.7109375" style="46"/>
    <col min="9728" max="9728" width="45.5703125" style="46" customWidth="1"/>
    <col min="9729" max="9729" width="1.7109375" style="46" customWidth="1"/>
    <col min="9730" max="9730" width="6.85546875" style="46" customWidth="1"/>
    <col min="9731" max="9731" width="1.7109375" style="46" customWidth="1"/>
    <col min="9732" max="9732" width="16.140625" style="46" customWidth="1"/>
    <col min="9733" max="9733" width="1.7109375" style="46" customWidth="1"/>
    <col min="9734" max="9734" width="16.140625" style="46" customWidth="1"/>
    <col min="9735" max="9735" width="2.42578125" style="46" customWidth="1"/>
    <col min="9736" max="9736" width="16.140625" style="46" customWidth="1"/>
    <col min="9737" max="9737" width="1.7109375" style="46" customWidth="1"/>
    <col min="9738" max="9738" width="16.140625" style="46" customWidth="1"/>
    <col min="9739" max="9739" width="1.7109375" style="46" customWidth="1"/>
    <col min="9740" max="9740" width="15.42578125" style="46" customWidth="1"/>
    <col min="9741" max="9983" width="10.7109375" style="46"/>
    <col min="9984" max="9984" width="45.5703125" style="46" customWidth="1"/>
    <col min="9985" max="9985" width="1.7109375" style="46" customWidth="1"/>
    <col min="9986" max="9986" width="6.85546875" style="46" customWidth="1"/>
    <col min="9987" max="9987" width="1.7109375" style="46" customWidth="1"/>
    <col min="9988" max="9988" width="16.140625" style="46" customWidth="1"/>
    <col min="9989" max="9989" width="1.7109375" style="46" customWidth="1"/>
    <col min="9990" max="9990" width="16.140625" style="46" customWidth="1"/>
    <col min="9991" max="9991" width="2.42578125" style="46" customWidth="1"/>
    <col min="9992" max="9992" width="16.140625" style="46" customWidth="1"/>
    <col min="9993" max="9993" width="1.7109375" style="46" customWidth="1"/>
    <col min="9994" max="9994" width="16.140625" style="46" customWidth="1"/>
    <col min="9995" max="9995" width="1.7109375" style="46" customWidth="1"/>
    <col min="9996" max="9996" width="15.42578125" style="46" customWidth="1"/>
    <col min="9997" max="10239" width="10.7109375" style="46"/>
    <col min="10240" max="10240" width="45.5703125" style="46" customWidth="1"/>
    <col min="10241" max="10241" width="1.7109375" style="46" customWidth="1"/>
    <col min="10242" max="10242" width="6.85546875" style="46" customWidth="1"/>
    <col min="10243" max="10243" width="1.7109375" style="46" customWidth="1"/>
    <col min="10244" max="10244" width="16.140625" style="46" customWidth="1"/>
    <col min="10245" max="10245" width="1.7109375" style="46" customWidth="1"/>
    <col min="10246" max="10246" width="16.140625" style="46" customWidth="1"/>
    <col min="10247" max="10247" width="2.42578125" style="46" customWidth="1"/>
    <col min="10248" max="10248" width="16.140625" style="46" customWidth="1"/>
    <col min="10249" max="10249" width="1.7109375" style="46" customWidth="1"/>
    <col min="10250" max="10250" width="16.140625" style="46" customWidth="1"/>
    <col min="10251" max="10251" width="1.7109375" style="46" customWidth="1"/>
    <col min="10252" max="10252" width="15.42578125" style="46" customWidth="1"/>
    <col min="10253" max="10495" width="10.7109375" style="46"/>
    <col min="10496" max="10496" width="45.5703125" style="46" customWidth="1"/>
    <col min="10497" max="10497" width="1.7109375" style="46" customWidth="1"/>
    <col min="10498" max="10498" width="6.85546875" style="46" customWidth="1"/>
    <col min="10499" max="10499" width="1.7109375" style="46" customWidth="1"/>
    <col min="10500" max="10500" width="16.140625" style="46" customWidth="1"/>
    <col min="10501" max="10501" width="1.7109375" style="46" customWidth="1"/>
    <col min="10502" max="10502" width="16.140625" style="46" customWidth="1"/>
    <col min="10503" max="10503" width="2.42578125" style="46" customWidth="1"/>
    <col min="10504" max="10504" width="16.140625" style="46" customWidth="1"/>
    <col min="10505" max="10505" width="1.7109375" style="46" customWidth="1"/>
    <col min="10506" max="10506" width="16.140625" style="46" customWidth="1"/>
    <col min="10507" max="10507" width="1.7109375" style="46" customWidth="1"/>
    <col min="10508" max="10508" width="15.42578125" style="46" customWidth="1"/>
    <col min="10509" max="10751" width="10.7109375" style="46"/>
    <col min="10752" max="10752" width="45.5703125" style="46" customWidth="1"/>
    <col min="10753" max="10753" width="1.7109375" style="46" customWidth="1"/>
    <col min="10754" max="10754" width="6.85546875" style="46" customWidth="1"/>
    <col min="10755" max="10755" width="1.7109375" style="46" customWidth="1"/>
    <col min="10756" max="10756" width="16.140625" style="46" customWidth="1"/>
    <col min="10757" max="10757" width="1.7109375" style="46" customWidth="1"/>
    <col min="10758" max="10758" width="16.140625" style="46" customWidth="1"/>
    <col min="10759" max="10759" width="2.42578125" style="46" customWidth="1"/>
    <col min="10760" max="10760" width="16.140625" style="46" customWidth="1"/>
    <col min="10761" max="10761" width="1.7109375" style="46" customWidth="1"/>
    <col min="10762" max="10762" width="16.140625" style="46" customWidth="1"/>
    <col min="10763" max="10763" width="1.7109375" style="46" customWidth="1"/>
    <col min="10764" max="10764" width="15.42578125" style="46" customWidth="1"/>
    <col min="10765" max="11007" width="10.7109375" style="46"/>
    <col min="11008" max="11008" width="45.5703125" style="46" customWidth="1"/>
    <col min="11009" max="11009" width="1.7109375" style="46" customWidth="1"/>
    <col min="11010" max="11010" width="6.85546875" style="46" customWidth="1"/>
    <col min="11011" max="11011" width="1.7109375" style="46" customWidth="1"/>
    <col min="11012" max="11012" width="16.140625" style="46" customWidth="1"/>
    <col min="11013" max="11013" width="1.7109375" style="46" customWidth="1"/>
    <col min="11014" max="11014" width="16.140625" style="46" customWidth="1"/>
    <col min="11015" max="11015" width="2.42578125" style="46" customWidth="1"/>
    <col min="11016" max="11016" width="16.140625" style="46" customWidth="1"/>
    <col min="11017" max="11017" width="1.7109375" style="46" customWidth="1"/>
    <col min="11018" max="11018" width="16.140625" style="46" customWidth="1"/>
    <col min="11019" max="11019" width="1.7109375" style="46" customWidth="1"/>
    <col min="11020" max="11020" width="15.42578125" style="46" customWidth="1"/>
    <col min="11021" max="11263" width="10.7109375" style="46"/>
    <col min="11264" max="11264" width="45.5703125" style="46" customWidth="1"/>
    <col min="11265" max="11265" width="1.7109375" style="46" customWidth="1"/>
    <col min="11266" max="11266" width="6.85546875" style="46" customWidth="1"/>
    <col min="11267" max="11267" width="1.7109375" style="46" customWidth="1"/>
    <col min="11268" max="11268" width="16.140625" style="46" customWidth="1"/>
    <col min="11269" max="11269" width="1.7109375" style="46" customWidth="1"/>
    <col min="11270" max="11270" width="16.140625" style="46" customWidth="1"/>
    <col min="11271" max="11271" width="2.42578125" style="46" customWidth="1"/>
    <col min="11272" max="11272" width="16.140625" style="46" customWidth="1"/>
    <col min="11273" max="11273" width="1.7109375" style="46" customWidth="1"/>
    <col min="11274" max="11274" width="16.140625" style="46" customWidth="1"/>
    <col min="11275" max="11275" width="1.7109375" style="46" customWidth="1"/>
    <col min="11276" max="11276" width="15.42578125" style="46" customWidth="1"/>
    <col min="11277" max="11519" width="10.7109375" style="46"/>
    <col min="11520" max="11520" width="45.5703125" style="46" customWidth="1"/>
    <col min="11521" max="11521" width="1.7109375" style="46" customWidth="1"/>
    <col min="11522" max="11522" width="6.85546875" style="46" customWidth="1"/>
    <col min="11523" max="11523" width="1.7109375" style="46" customWidth="1"/>
    <col min="11524" max="11524" width="16.140625" style="46" customWidth="1"/>
    <col min="11525" max="11525" width="1.7109375" style="46" customWidth="1"/>
    <col min="11526" max="11526" width="16.140625" style="46" customWidth="1"/>
    <col min="11527" max="11527" width="2.42578125" style="46" customWidth="1"/>
    <col min="11528" max="11528" width="16.140625" style="46" customWidth="1"/>
    <col min="11529" max="11529" width="1.7109375" style="46" customWidth="1"/>
    <col min="11530" max="11530" width="16.140625" style="46" customWidth="1"/>
    <col min="11531" max="11531" width="1.7109375" style="46" customWidth="1"/>
    <col min="11532" max="11532" width="15.42578125" style="46" customWidth="1"/>
    <col min="11533" max="11775" width="10.7109375" style="46"/>
    <col min="11776" max="11776" width="45.5703125" style="46" customWidth="1"/>
    <col min="11777" max="11777" width="1.7109375" style="46" customWidth="1"/>
    <col min="11778" max="11778" width="6.85546875" style="46" customWidth="1"/>
    <col min="11779" max="11779" width="1.7109375" style="46" customWidth="1"/>
    <col min="11780" max="11780" width="16.140625" style="46" customWidth="1"/>
    <col min="11781" max="11781" width="1.7109375" style="46" customWidth="1"/>
    <col min="11782" max="11782" width="16.140625" style="46" customWidth="1"/>
    <col min="11783" max="11783" width="2.42578125" style="46" customWidth="1"/>
    <col min="11784" max="11784" width="16.140625" style="46" customWidth="1"/>
    <col min="11785" max="11785" width="1.7109375" style="46" customWidth="1"/>
    <col min="11786" max="11786" width="16.140625" style="46" customWidth="1"/>
    <col min="11787" max="11787" width="1.7109375" style="46" customWidth="1"/>
    <col min="11788" max="11788" width="15.42578125" style="46" customWidth="1"/>
    <col min="11789" max="12031" width="10.7109375" style="46"/>
    <col min="12032" max="12032" width="45.5703125" style="46" customWidth="1"/>
    <col min="12033" max="12033" width="1.7109375" style="46" customWidth="1"/>
    <col min="12034" max="12034" width="6.85546875" style="46" customWidth="1"/>
    <col min="12035" max="12035" width="1.7109375" style="46" customWidth="1"/>
    <col min="12036" max="12036" width="16.140625" style="46" customWidth="1"/>
    <col min="12037" max="12037" width="1.7109375" style="46" customWidth="1"/>
    <col min="12038" max="12038" width="16.140625" style="46" customWidth="1"/>
    <col min="12039" max="12039" width="2.42578125" style="46" customWidth="1"/>
    <col min="12040" max="12040" width="16.140625" style="46" customWidth="1"/>
    <col min="12041" max="12041" width="1.7109375" style="46" customWidth="1"/>
    <col min="12042" max="12042" width="16.140625" style="46" customWidth="1"/>
    <col min="12043" max="12043" width="1.7109375" style="46" customWidth="1"/>
    <col min="12044" max="12044" width="15.42578125" style="46" customWidth="1"/>
    <col min="12045" max="12287" width="10.7109375" style="46"/>
    <col min="12288" max="12288" width="45.5703125" style="46" customWidth="1"/>
    <col min="12289" max="12289" width="1.7109375" style="46" customWidth="1"/>
    <col min="12290" max="12290" width="6.85546875" style="46" customWidth="1"/>
    <col min="12291" max="12291" width="1.7109375" style="46" customWidth="1"/>
    <col min="12292" max="12292" width="16.140625" style="46" customWidth="1"/>
    <col min="12293" max="12293" width="1.7109375" style="46" customWidth="1"/>
    <col min="12294" max="12294" width="16.140625" style="46" customWidth="1"/>
    <col min="12295" max="12295" width="2.42578125" style="46" customWidth="1"/>
    <col min="12296" max="12296" width="16.140625" style="46" customWidth="1"/>
    <col min="12297" max="12297" width="1.7109375" style="46" customWidth="1"/>
    <col min="12298" max="12298" width="16.140625" style="46" customWidth="1"/>
    <col min="12299" max="12299" width="1.7109375" style="46" customWidth="1"/>
    <col min="12300" max="12300" width="15.42578125" style="46" customWidth="1"/>
    <col min="12301" max="12543" width="10.7109375" style="46"/>
    <col min="12544" max="12544" width="45.5703125" style="46" customWidth="1"/>
    <col min="12545" max="12545" width="1.7109375" style="46" customWidth="1"/>
    <col min="12546" max="12546" width="6.85546875" style="46" customWidth="1"/>
    <col min="12547" max="12547" width="1.7109375" style="46" customWidth="1"/>
    <col min="12548" max="12548" width="16.140625" style="46" customWidth="1"/>
    <col min="12549" max="12549" width="1.7109375" style="46" customWidth="1"/>
    <col min="12550" max="12550" width="16.140625" style="46" customWidth="1"/>
    <col min="12551" max="12551" width="2.42578125" style="46" customWidth="1"/>
    <col min="12552" max="12552" width="16.140625" style="46" customWidth="1"/>
    <col min="12553" max="12553" width="1.7109375" style="46" customWidth="1"/>
    <col min="12554" max="12554" width="16.140625" style="46" customWidth="1"/>
    <col min="12555" max="12555" width="1.7109375" style="46" customWidth="1"/>
    <col min="12556" max="12556" width="15.42578125" style="46" customWidth="1"/>
    <col min="12557" max="12799" width="10.7109375" style="46"/>
    <col min="12800" max="12800" width="45.5703125" style="46" customWidth="1"/>
    <col min="12801" max="12801" width="1.7109375" style="46" customWidth="1"/>
    <col min="12802" max="12802" width="6.85546875" style="46" customWidth="1"/>
    <col min="12803" max="12803" width="1.7109375" style="46" customWidth="1"/>
    <col min="12804" max="12804" width="16.140625" style="46" customWidth="1"/>
    <col min="12805" max="12805" width="1.7109375" style="46" customWidth="1"/>
    <col min="12806" max="12806" width="16.140625" style="46" customWidth="1"/>
    <col min="12807" max="12807" width="2.42578125" style="46" customWidth="1"/>
    <col min="12808" max="12808" width="16.140625" style="46" customWidth="1"/>
    <col min="12809" max="12809" width="1.7109375" style="46" customWidth="1"/>
    <col min="12810" max="12810" width="16.140625" style="46" customWidth="1"/>
    <col min="12811" max="12811" width="1.7109375" style="46" customWidth="1"/>
    <col min="12812" max="12812" width="15.42578125" style="46" customWidth="1"/>
    <col min="12813" max="13055" width="10.7109375" style="46"/>
    <col min="13056" max="13056" width="45.5703125" style="46" customWidth="1"/>
    <col min="13057" max="13057" width="1.7109375" style="46" customWidth="1"/>
    <col min="13058" max="13058" width="6.85546875" style="46" customWidth="1"/>
    <col min="13059" max="13059" width="1.7109375" style="46" customWidth="1"/>
    <col min="13060" max="13060" width="16.140625" style="46" customWidth="1"/>
    <col min="13061" max="13061" width="1.7109375" style="46" customWidth="1"/>
    <col min="13062" max="13062" width="16.140625" style="46" customWidth="1"/>
    <col min="13063" max="13063" width="2.42578125" style="46" customWidth="1"/>
    <col min="13064" max="13064" width="16.140625" style="46" customWidth="1"/>
    <col min="13065" max="13065" width="1.7109375" style="46" customWidth="1"/>
    <col min="13066" max="13066" width="16.140625" style="46" customWidth="1"/>
    <col min="13067" max="13067" width="1.7109375" style="46" customWidth="1"/>
    <col min="13068" max="13068" width="15.42578125" style="46" customWidth="1"/>
    <col min="13069" max="13311" width="10.7109375" style="46"/>
    <col min="13312" max="13312" width="45.5703125" style="46" customWidth="1"/>
    <col min="13313" max="13313" width="1.7109375" style="46" customWidth="1"/>
    <col min="13314" max="13314" width="6.85546875" style="46" customWidth="1"/>
    <col min="13315" max="13315" width="1.7109375" style="46" customWidth="1"/>
    <col min="13316" max="13316" width="16.140625" style="46" customWidth="1"/>
    <col min="13317" max="13317" width="1.7109375" style="46" customWidth="1"/>
    <col min="13318" max="13318" width="16.140625" style="46" customWidth="1"/>
    <col min="13319" max="13319" width="2.42578125" style="46" customWidth="1"/>
    <col min="13320" max="13320" width="16.140625" style="46" customWidth="1"/>
    <col min="13321" max="13321" width="1.7109375" style="46" customWidth="1"/>
    <col min="13322" max="13322" width="16.140625" style="46" customWidth="1"/>
    <col min="13323" max="13323" width="1.7109375" style="46" customWidth="1"/>
    <col min="13324" max="13324" width="15.42578125" style="46" customWidth="1"/>
    <col min="13325" max="13567" width="10.7109375" style="46"/>
    <col min="13568" max="13568" width="45.5703125" style="46" customWidth="1"/>
    <col min="13569" max="13569" width="1.7109375" style="46" customWidth="1"/>
    <col min="13570" max="13570" width="6.85546875" style="46" customWidth="1"/>
    <col min="13571" max="13571" width="1.7109375" style="46" customWidth="1"/>
    <col min="13572" max="13572" width="16.140625" style="46" customWidth="1"/>
    <col min="13573" max="13573" width="1.7109375" style="46" customWidth="1"/>
    <col min="13574" max="13574" width="16.140625" style="46" customWidth="1"/>
    <col min="13575" max="13575" width="2.42578125" style="46" customWidth="1"/>
    <col min="13576" max="13576" width="16.140625" style="46" customWidth="1"/>
    <col min="13577" max="13577" width="1.7109375" style="46" customWidth="1"/>
    <col min="13578" max="13578" width="16.140625" style="46" customWidth="1"/>
    <col min="13579" max="13579" width="1.7109375" style="46" customWidth="1"/>
    <col min="13580" max="13580" width="15.42578125" style="46" customWidth="1"/>
    <col min="13581" max="13823" width="10.7109375" style="46"/>
    <col min="13824" max="13824" width="45.5703125" style="46" customWidth="1"/>
    <col min="13825" max="13825" width="1.7109375" style="46" customWidth="1"/>
    <col min="13826" max="13826" width="6.85546875" style="46" customWidth="1"/>
    <col min="13827" max="13827" width="1.7109375" style="46" customWidth="1"/>
    <col min="13828" max="13828" width="16.140625" style="46" customWidth="1"/>
    <col min="13829" max="13829" width="1.7109375" style="46" customWidth="1"/>
    <col min="13830" max="13830" width="16.140625" style="46" customWidth="1"/>
    <col min="13831" max="13831" width="2.42578125" style="46" customWidth="1"/>
    <col min="13832" max="13832" width="16.140625" style="46" customWidth="1"/>
    <col min="13833" max="13833" width="1.7109375" style="46" customWidth="1"/>
    <col min="13834" max="13834" width="16.140625" style="46" customWidth="1"/>
    <col min="13835" max="13835" width="1.7109375" style="46" customWidth="1"/>
    <col min="13836" max="13836" width="15.42578125" style="46" customWidth="1"/>
    <col min="13837" max="14079" width="10.7109375" style="46"/>
    <col min="14080" max="14080" width="45.5703125" style="46" customWidth="1"/>
    <col min="14081" max="14081" width="1.7109375" style="46" customWidth="1"/>
    <col min="14082" max="14082" width="6.85546875" style="46" customWidth="1"/>
    <col min="14083" max="14083" width="1.7109375" style="46" customWidth="1"/>
    <col min="14084" max="14084" width="16.140625" style="46" customWidth="1"/>
    <col min="14085" max="14085" width="1.7109375" style="46" customWidth="1"/>
    <col min="14086" max="14086" width="16.140625" style="46" customWidth="1"/>
    <col min="14087" max="14087" width="2.42578125" style="46" customWidth="1"/>
    <col min="14088" max="14088" width="16.140625" style="46" customWidth="1"/>
    <col min="14089" max="14089" width="1.7109375" style="46" customWidth="1"/>
    <col min="14090" max="14090" width="16.140625" style="46" customWidth="1"/>
    <col min="14091" max="14091" width="1.7109375" style="46" customWidth="1"/>
    <col min="14092" max="14092" width="15.42578125" style="46" customWidth="1"/>
    <col min="14093" max="14335" width="10.7109375" style="46"/>
    <col min="14336" max="14336" width="45.5703125" style="46" customWidth="1"/>
    <col min="14337" max="14337" width="1.7109375" style="46" customWidth="1"/>
    <col min="14338" max="14338" width="6.85546875" style="46" customWidth="1"/>
    <col min="14339" max="14339" width="1.7109375" style="46" customWidth="1"/>
    <col min="14340" max="14340" width="16.140625" style="46" customWidth="1"/>
    <col min="14341" max="14341" width="1.7109375" style="46" customWidth="1"/>
    <col min="14342" max="14342" width="16.140625" style="46" customWidth="1"/>
    <col min="14343" max="14343" width="2.42578125" style="46" customWidth="1"/>
    <col min="14344" max="14344" width="16.140625" style="46" customWidth="1"/>
    <col min="14345" max="14345" width="1.7109375" style="46" customWidth="1"/>
    <col min="14346" max="14346" width="16.140625" style="46" customWidth="1"/>
    <col min="14347" max="14347" width="1.7109375" style="46" customWidth="1"/>
    <col min="14348" max="14348" width="15.42578125" style="46" customWidth="1"/>
    <col min="14349" max="14591" width="10.7109375" style="46"/>
    <col min="14592" max="14592" width="45.5703125" style="46" customWidth="1"/>
    <col min="14593" max="14593" width="1.7109375" style="46" customWidth="1"/>
    <col min="14594" max="14594" width="6.85546875" style="46" customWidth="1"/>
    <col min="14595" max="14595" width="1.7109375" style="46" customWidth="1"/>
    <col min="14596" max="14596" width="16.140625" style="46" customWidth="1"/>
    <col min="14597" max="14597" width="1.7109375" style="46" customWidth="1"/>
    <col min="14598" max="14598" width="16.140625" style="46" customWidth="1"/>
    <col min="14599" max="14599" width="2.42578125" style="46" customWidth="1"/>
    <col min="14600" max="14600" width="16.140625" style="46" customWidth="1"/>
    <col min="14601" max="14601" width="1.7109375" style="46" customWidth="1"/>
    <col min="14602" max="14602" width="16.140625" style="46" customWidth="1"/>
    <col min="14603" max="14603" width="1.7109375" style="46" customWidth="1"/>
    <col min="14604" max="14604" width="15.42578125" style="46" customWidth="1"/>
    <col min="14605" max="14847" width="10.7109375" style="46"/>
    <col min="14848" max="14848" width="45.5703125" style="46" customWidth="1"/>
    <col min="14849" max="14849" width="1.7109375" style="46" customWidth="1"/>
    <col min="14850" max="14850" width="6.85546875" style="46" customWidth="1"/>
    <col min="14851" max="14851" width="1.7109375" style="46" customWidth="1"/>
    <col min="14852" max="14852" width="16.140625" style="46" customWidth="1"/>
    <col min="14853" max="14853" width="1.7109375" style="46" customWidth="1"/>
    <col min="14854" max="14854" width="16.140625" style="46" customWidth="1"/>
    <col min="14855" max="14855" width="2.42578125" style="46" customWidth="1"/>
    <col min="14856" max="14856" width="16.140625" style="46" customWidth="1"/>
    <col min="14857" max="14857" width="1.7109375" style="46" customWidth="1"/>
    <col min="14858" max="14858" width="16.140625" style="46" customWidth="1"/>
    <col min="14859" max="14859" width="1.7109375" style="46" customWidth="1"/>
    <col min="14860" max="14860" width="15.42578125" style="46" customWidth="1"/>
    <col min="14861" max="15103" width="10.7109375" style="46"/>
    <col min="15104" max="15104" width="45.5703125" style="46" customWidth="1"/>
    <col min="15105" max="15105" width="1.7109375" style="46" customWidth="1"/>
    <col min="15106" max="15106" width="6.85546875" style="46" customWidth="1"/>
    <col min="15107" max="15107" width="1.7109375" style="46" customWidth="1"/>
    <col min="15108" max="15108" width="16.140625" style="46" customWidth="1"/>
    <col min="15109" max="15109" width="1.7109375" style="46" customWidth="1"/>
    <col min="15110" max="15110" width="16.140625" style="46" customWidth="1"/>
    <col min="15111" max="15111" width="2.42578125" style="46" customWidth="1"/>
    <col min="15112" max="15112" width="16.140625" style="46" customWidth="1"/>
    <col min="15113" max="15113" width="1.7109375" style="46" customWidth="1"/>
    <col min="15114" max="15114" width="16.140625" style="46" customWidth="1"/>
    <col min="15115" max="15115" width="1.7109375" style="46" customWidth="1"/>
    <col min="15116" max="15116" width="15.42578125" style="46" customWidth="1"/>
    <col min="15117" max="15359" width="10.7109375" style="46"/>
    <col min="15360" max="15360" width="45.5703125" style="46" customWidth="1"/>
    <col min="15361" max="15361" width="1.7109375" style="46" customWidth="1"/>
    <col min="15362" max="15362" width="6.85546875" style="46" customWidth="1"/>
    <col min="15363" max="15363" width="1.7109375" style="46" customWidth="1"/>
    <col min="15364" max="15364" width="16.140625" style="46" customWidth="1"/>
    <col min="15365" max="15365" width="1.7109375" style="46" customWidth="1"/>
    <col min="15366" max="15366" width="16.140625" style="46" customWidth="1"/>
    <col min="15367" max="15367" width="2.42578125" style="46" customWidth="1"/>
    <col min="15368" max="15368" width="16.140625" style="46" customWidth="1"/>
    <col min="15369" max="15369" width="1.7109375" style="46" customWidth="1"/>
    <col min="15370" max="15370" width="16.140625" style="46" customWidth="1"/>
    <col min="15371" max="15371" width="1.7109375" style="46" customWidth="1"/>
    <col min="15372" max="15372" width="15.42578125" style="46" customWidth="1"/>
    <col min="15373" max="15615" width="10.7109375" style="46"/>
    <col min="15616" max="15616" width="45.5703125" style="46" customWidth="1"/>
    <col min="15617" max="15617" width="1.7109375" style="46" customWidth="1"/>
    <col min="15618" max="15618" width="6.85546875" style="46" customWidth="1"/>
    <col min="15619" max="15619" width="1.7109375" style="46" customWidth="1"/>
    <col min="15620" max="15620" width="16.140625" style="46" customWidth="1"/>
    <col min="15621" max="15621" width="1.7109375" style="46" customWidth="1"/>
    <col min="15622" max="15622" width="16.140625" style="46" customWidth="1"/>
    <col min="15623" max="15623" width="2.42578125" style="46" customWidth="1"/>
    <col min="15624" max="15624" width="16.140625" style="46" customWidth="1"/>
    <col min="15625" max="15625" width="1.7109375" style="46" customWidth="1"/>
    <col min="15626" max="15626" width="16.140625" style="46" customWidth="1"/>
    <col min="15627" max="15627" width="1.7109375" style="46" customWidth="1"/>
    <col min="15628" max="15628" width="15.42578125" style="46" customWidth="1"/>
    <col min="15629" max="15871" width="10.7109375" style="46"/>
    <col min="15872" max="15872" width="45.5703125" style="46" customWidth="1"/>
    <col min="15873" max="15873" width="1.7109375" style="46" customWidth="1"/>
    <col min="15874" max="15874" width="6.85546875" style="46" customWidth="1"/>
    <col min="15875" max="15875" width="1.7109375" style="46" customWidth="1"/>
    <col min="15876" max="15876" width="16.140625" style="46" customWidth="1"/>
    <col min="15877" max="15877" width="1.7109375" style="46" customWidth="1"/>
    <col min="15878" max="15878" width="16.140625" style="46" customWidth="1"/>
    <col min="15879" max="15879" width="2.42578125" style="46" customWidth="1"/>
    <col min="15880" max="15880" width="16.140625" style="46" customWidth="1"/>
    <col min="15881" max="15881" width="1.7109375" style="46" customWidth="1"/>
    <col min="15882" max="15882" width="16.140625" style="46" customWidth="1"/>
    <col min="15883" max="15883" width="1.7109375" style="46" customWidth="1"/>
    <col min="15884" max="15884" width="15.42578125" style="46" customWidth="1"/>
    <col min="15885" max="16127" width="10.7109375" style="46"/>
    <col min="16128" max="16128" width="45.5703125" style="46" customWidth="1"/>
    <col min="16129" max="16129" width="1.7109375" style="46" customWidth="1"/>
    <col min="16130" max="16130" width="6.85546875" style="46" customWidth="1"/>
    <col min="16131" max="16131" width="1.7109375" style="46" customWidth="1"/>
    <col min="16132" max="16132" width="16.140625" style="46" customWidth="1"/>
    <col min="16133" max="16133" width="1.7109375" style="46" customWidth="1"/>
    <col min="16134" max="16134" width="16.140625" style="46" customWidth="1"/>
    <col min="16135" max="16135" width="2.42578125" style="46" customWidth="1"/>
    <col min="16136" max="16136" width="16.140625" style="46" customWidth="1"/>
    <col min="16137" max="16137" width="1.7109375" style="46" customWidth="1"/>
    <col min="16138" max="16138" width="16.140625" style="46" customWidth="1"/>
    <col min="16139" max="16139" width="1.7109375" style="46" customWidth="1"/>
    <col min="16140" max="16140" width="15.42578125" style="46" customWidth="1"/>
    <col min="16141" max="16384" width="10.7109375" style="46"/>
  </cols>
  <sheetData>
    <row r="1" spans="1:12" s="44" customFormat="1" ht="19.7" customHeight="1">
      <c r="B1" s="1"/>
      <c r="C1" s="2"/>
      <c r="D1" s="3"/>
      <c r="E1" s="3"/>
      <c r="F1" s="3"/>
      <c r="G1" s="3"/>
      <c r="H1" s="3"/>
      <c r="I1" s="3"/>
      <c r="J1" s="3"/>
      <c r="K1" s="10" t="s">
        <v>166</v>
      </c>
    </row>
    <row r="2" spans="1:12" s="44" customFormat="1" ht="19.7" customHeight="1">
      <c r="A2" s="43" t="s">
        <v>104</v>
      </c>
      <c r="B2" s="1"/>
      <c r="C2" s="2"/>
      <c r="D2" s="3"/>
      <c r="E2" s="3"/>
      <c r="F2" s="3"/>
      <c r="G2" s="3"/>
      <c r="H2" s="3"/>
      <c r="I2" s="3"/>
      <c r="J2" s="3"/>
      <c r="K2" s="3"/>
    </row>
    <row r="3" spans="1:12" s="44" customFormat="1" ht="19.7" customHeight="1">
      <c r="A3" s="43" t="s">
        <v>77</v>
      </c>
      <c r="B3" s="3"/>
      <c r="C3" s="2"/>
      <c r="D3" s="3"/>
      <c r="E3" s="3"/>
      <c r="F3" s="3"/>
      <c r="G3" s="3"/>
      <c r="H3" s="3"/>
      <c r="I3" s="3"/>
      <c r="J3" s="3"/>
      <c r="K3" s="3"/>
    </row>
    <row r="4" spans="1:12" s="44" customFormat="1" ht="19.7" customHeight="1">
      <c r="A4" s="43" t="s">
        <v>210</v>
      </c>
      <c r="B4" s="3"/>
      <c r="C4" s="2"/>
      <c r="D4" s="3"/>
      <c r="E4" s="3"/>
      <c r="F4" s="3"/>
      <c r="G4" s="3"/>
      <c r="H4" s="3"/>
      <c r="I4" s="3"/>
      <c r="J4" s="3"/>
      <c r="K4" s="3"/>
    </row>
    <row r="5" spans="1:12" s="44" customFormat="1" ht="19.7" customHeight="1">
      <c r="B5" s="3"/>
      <c r="C5" s="2"/>
      <c r="D5" s="3"/>
      <c r="E5" s="3"/>
      <c r="F5" s="3"/>
      <c r="G5" s="3"/>
      <c r="H5" s="3"/>
      <c r="I5" s="3"/>
      <c r="J5" s="3"/>
      <c r="K5" s="4" t="s">
        <v>160</v>
      </c>
    </row>
    <row r="6" spans="1:12" ht="19.7" customHeight="1">
      <c r="E6" s="161" t="s">
        <v>0</v>
      </c>
      <c r="F6" s="161"/>
      <c r="G6" s="161"/>
      <c r="H6" s="5"/>
      <c r="I6" s="161" t="s">
        <v>1</v>
      </c>
      <c r="J6" s="161"/>
      <c r="K6" s="161"/>
      <c r="L6" s="37"/>
    </row>
    <row r="7" spans="1:12" ht="19.7" customHeight="1">
      <c r="C7" s="55" t="s">
        <v>2</v>
      </c>
      <c r="E7" s="55">
        <v>2021</v>
      </c>
      <c r="F7" s="17"/>
      <c r="G7" s="55">
        <v>2020</v>
      </c>
      <c r="H7" s="17"/>
      <c r="I7" s="55">
        <v>2021</v>
      </c>
      <c r="J7" s="17"/>
      <c r="K7" s="55">
        <v>2020</v>
      </c>
    </row>
    <row r="8" spans="1:12" s="19" customFormat="1" ht="19.7" customHeight="1">
      <c r="A8" s="21" t="s">
        <v>64</v>
      </c>
      <c r="B8" s="18"/>
      <c r="C8" s="51"/>
      <c r="E8" s="20"/>
    </row>
    <row r="9" spans="1:12" ht="19.7" customHeight="1">
      <c r="A9" s="43" t="s">
        <v>29</v>
      </c>
      <c r="C9" s="52"/>
      <c r="H9" s="22"/>
    </row>
    <row r="10" spans="1:12" ht="19.7" customHeight="1">
      <c r="A10" s="50" t="s">
        <v>127</v>
      </c>
      <c r="C10" s="78">
        <v>2</v>
      </c>
      <c r="D10" s="77"/>
      <c r="E10" s="57">
        <v>301518</v>
      </c>
      <c r="F10" s="57"/>
      <c r="G10" s="57">
        <v>4450254</v>
      </c>
      <c r="H10" s="57"/>
      <c r="I10" s="57">
        <v>301635</v>
      </c>
      <c r="J10" s="57"/>
      <c r="K10" s="57">
        <v>4450310</v>
      </c>
    </row>
    <row r="11" spans="1:12" ht="19.7" customHeight="1">
      <c r="A11" s="50" t="s">
        <v>30</v>
      </c>
      <c r="B11" s="44"/>
      <c r="C11" s="78">
        <v>2</v>
      </c>
      <c r="D11" s="77"/>
      <c r="E11" s="57">
        <v>356004</v>
      </c>
      <c r="F11" s="57"/>
      <c r="G11" s="57">
        <v>993980</v>
      </c>
      <c r="H11" s="57"/>
      <c r="I11" s="57">
        <v>0</v>
      </c>
      <c r="J11" s="57"/>
      <c r="K11" s="57">
        <v>0</v>
      </c>
    </row>
    <row r="12" spans="1:12" ht="19.7" customHeight="1">
      <c r="A12" s="50" t="s">
        <v>74</v>
      </c>
      <c r="B12" s="44"/>
      <c r="C12" s="78">
        <v>2</v>
      </c>
      <c r="D12" s="77"/>
      <c r="E12" s="57">
        <v>1820</v>
      </c>
      <c r="F12" s="57"/>
      <c r="G12" s="57">
        <v>44966</v>
      </c>
      <c r="H12" s="57"/>
      <c r="I12" s="57">
        <v>1820</v>
      </c>
      <c r="J12" s="57"/>
      <c r="K12" s="57">
        <v>45321</v>
      </c>
    </row>
    <row r="13" spans="1:12" ht="19.7" customHeight="1">
      <c r="A13" s="50" t="s">
        <v>75</v>
      </c>
      <c r="B13" s="44"/>
      <c r="C13" s="78"/>
      <c r="D13" s="77"/>
      <c r="E13" s="57">
        <v>11571</v>
      </c>
      <c r="F13" s="57"/>
      <c r="G13" s="57">
        <v>137449</v>
      </c>
      <c r="H13" s="57"/>
      <c r="I13" s="57">
        <v>11571</v>
      </c>
      <c r="J13" s="57"/>
      <c r="K13" s="57">
        <v>137449</v>
      </c>
    </row>
    <row r="14" spans="1:12" ht="19.7" customHeight="1">
      <c r="A14" s="50" t="s">
        <v>76</v>
      </c>
      <c r="B14" s="44"/>
      <c r="C14" s="78">
        <v>2</v>
      </c>
      <c r="D14" s="77"/>
      <c r="E14" s="57">
        <v>18</v>
      </c>
      <c r="F14" s="57"/>
      <c r="G14" s="57">
        <v>310044</v>
      </c>
      <c r="H14" s="57"/>
      <c r="I14" s="57">
        <v>80384</v>
      </c>
      <c r="J14" s="57"/>
      <c r="K14" s="57">
        <v>389255</v>
      </c>
    </row>
    <row r="15" spans="1:12" ht="19.7" customHeight="1">
      <c r="A15" s="50" t="s">
        <v>218</v>
      </c>
      <c r="B15" s="44"/>
      <c r="C15" s="78"/>
      <c r="D15" s="77"/>
      <c r="E15" s="57">
        <v>247637</v>
      </c>
      <c r="F15" s="57"/>
      <c r="G15" s="57">
        <v>0</v>
      </c>
      <c r="H15" s="57"/>
      <c r="I15" s="57">
        <v>247637</v>
      </c>
      <c r="J15" s="57"/>
      <c r="K15" s="57">
        <v>0</v>
      </c>
    </row>
    <row r="16" spans="1:12" ht="19.7" customHeight="1">
      <c r="A16" s="50" t="s">
        <v>31</v>
      </c>
      <c r="B16" s="44"/>
      <c r="C16" s="78">
        <v>2</v>
      </c>
      <c r="D16" s="77"/>
      <c r="E16" s="58">
        <v>438659</v>
      </c>
      <c r="F16" s="57"/>
      <c r="G16" s="58">
        <v>463319</v>
      </c>
      <c r="H16" s="57"/>
      <c r="I16" s="58">
        <v>440040</v>
      </c>
      <c r="J16" s="57"/>
      <c r="K16" s="58">
        <v>496129</v>
      </c>
    </row>
    <row r="17" spans="1:11" ht="19.7" customHeight="1">
      <c r="A17" s="43" t="s">
        <v>32</v>
      </c>
      <c r="C17" s="79"/>
      <c r="D17" s="77"/>
      <c r="E17" s="58">
        <f>SUM(E10:E16)</f>
        <v>1357227</v>
      </c>
      <c r="F17" s="57"/>
      <c r="G17" s="58">
        <f>SUM(G10:G16)</f>
        <v>6400012</v>
      </c>
      <c r="H17" s="57"/>
      <c r="I17" s="58">
        <f>SUM(I10:I16)</f>
        <v>1083087</v>
      </c>
      <c r="J17" s="57"/>
      <c r="K17" s="58">
        <f>SUM(K10:K16)</f>
        <v>5518464</v>
      </c>
    </row>
    <row r="18" spans="1:11" ht="19.7" customHeight="1">
      <c r="A18" s="43" t="s">
        <v>33</v>
      </c>
      <c r="C18" s="79"/>
      <c r="D18" s="77"/>
      <c r="E18" s="57"/>
      <c r="F18" s="57"/>
      <c r="G18" s="57"/>
      <c r="H18" s="57"/>
      <c r="I18" s="57"/>
      <c r="J18" s="57"/>
      <c r="K18" s="57"/>
    </row>
    <row r="19" spans="1:11" ht="19.7" customHeight="1">
      <c r="A19" s="50" t="s">
        <v>34</v>
      </c>
      <c r="B19" s="44"/>
      <c r="C19" s="78">
        <v>2</v>
      </c>
      <c r="D19" s="77"/>
      <c r="E19" s="57">
        <v>1518154</v>
      </c>
      <c r="F19" s="57"/>
      <c r="G19" s="57">
        <v>4987644</v>
      </c>
      <c r="H19" s="57"/>
      <c r="I19" s="57">
        <v>1205315</v>
      </c>
      <c r="J19" s="57"/>
      <c r="K19" s="57">
        <v>4334751</v>
      </c>
    </row>
    <row r="20" spans="1:11" ht="19.7" customHeight="1">
      <c r="A20" s="50" t="s">
        <v>141</v>
      </c>
      <c r="B20" s="8"/>
      <c r="C20" s="78">
        <v>2</v>
      </c>
      <c r="D20" s="77"/>
      <c r="E20" s="57">
        <v>55741</v>
      </c>
      <c r="F20" s="57"/>
      <c r="G20" s="57">
        <v>320353</v>
      </c>
      <c r="H20" s="57"/>
      <c r="I20" s="57">
        <v>50216</v>
      </c>
      <c r="J20" s="57"/>
      <c r="K20" s="57">
        <v>314633</v>
      </c>
    </row>
    <row r="21" spans="1:11" ht="19.7" customHeight="1">
      <c r="A21" s="50" t="s">
        <v>35</v>
      </c>
      <c r="B21" s="8"/>
      <c r="C21" s="78">
        <v>2</v>
      </c>
      <c r="D21" s="77"/>
      <c r="E21" s="57">
        <v>292040</v>
      </c>
      <c r="F21" s="57"/>
      <c r="G21" s="57">
        <v>530308</v>
      </c>
      <c r="H21" s="57"/>
      <c r="I21" s="57">
        <v>173118</v>
      </c>
      <c r="J21" s="57"/>
      <c r="K21" s="57">
        <v>335798</v>
      </c>
    </row>
    <row r="22" spans="1:11" ht="19.7" customHeight="1">
      <c r="A22" s="50" t="s">
        <v>162</v>
      </c>
      <c r="B22" s="8"/>
      <c r="C22" s="78"/>
      <c r="D22" s="77"/>
      <c r="E22" s="57">
        <v>167352</v>
      </c>
      <c r="F22" s="57"/>
      <c r="G22" s="57">
        <v>113343</v>
      </c>
      <c r="H22" s="57"/>
      <c r="I22" s="57">
        <v>168455</v>
      </c>
      <c r="J22" s="57"/>
      <c r="K22" s="57">
        <v>117417</v>
      </c>
    </row>
    <row r="23" spans="1:11" ht="19.7" customHeight="1">
      <c r="A23" s="50" t="s">
        <v>219</v>
      </c>
      <c r="B23" s="8"/>
      <c r="C23" s="78"/>
      <c r="D23" s="77"/>
      <c r="E23" s="57">
        <v>0</v>
      </c>
      <c r="F23" s="57"/>
      <c r="G23" s="57">
        <v>730241</v>
      </c>
      <c r="H23" s="57"/>
      <c r="I23" s="57">
        <v>0</v>
      </c>
      <c r="J23" s="57"/>
      <c r="K23" s="57">
        <v>730241</v>
      </c>
    </row>
    <row r="24" spans="1:11" ht="19.7" customHeight="1">
      <c r="A24" s="45" t="s">
        <v>36</v>
      </c>
      <c r="C24" s="78"/>
      <c r="D24" s="77"/>
      <c r="E24" s="58">
        <v>466</v>
      </c>
      <c r="F24" s="57"/>
      <c r="G24" s="58">
        <v>1694</v>
      </c>
      <c r="H24" s="57"/>
      <c r="I24" s="58">
        <v>0</v>
      </c>
      <c r="J24" s="57"/>
      <c r="K24" s="58">
        <v>0</v>
      </c>
    </row>
    <row r="25" spans="1:11" ht="19.7" customHeight="1">
      <c r="A25" s="43" t="s">
        <v>37</v>
      </c>
      <c r="C25" s="79"/>
      <c r="D25" s="77"/>
      <c r="E25" s="89">
        <f>SUM(E19:E24)</f>
        <v>2033753</v>
      </c>
      <c r="F25" s="57"/>
      <c r="G25" s="89">
        <f>SUM(G19:G24)</f>
        <v>6683583</v>
      </c>
      <c r="H25" s="57"/>
      <c r="I25" s="89">
        <f>SUM(I19:I24)</f>
        <v>1597104</v>
      </c>
      <c r="J25" s="57"/>
      <c r="K25" s="89">
        <f>SUM(K19:K24)</f>
        <v>5832840</v>
      </c>
    </row>
    <row r="26" spans="1:11" ht="19.7" customHeight="1">
      <c r="A26" s="43" t="s">
        <v>220</v>
      </c>
      <c r="C26" s="79"/>
      <c r="D26" s="77"/>
      <c r="E26" s="57">
        <f>E17-E25</f>
        <v>-676526</v>
      </c>
      <c r="F26" s="57"/>
      <c r="G26" s="57">
        <f>G17-G25</f>
        <v>-283571</v>
      </c>
      <c r="H26" s="57"/>
      <c r="I26" s="57">
        <f>I17-I25</f>
        <v>-514017</v>
      </c>
      <c r="J26" s="57"/>
      <c r="K26" s="57">
        <f>K17-K25</f>
        <v>-314376</v>
      </c>
    </row>
    <row r="27" spans="1:11" ht="19.7" customHeight="1">
      <c r="A27" s="50" t="s">
        <v>221</v>
      </c>
      <c r="C27" s="78">
        <v>6.2</v>
      </c>
      <c r="D27" s="77"/>
      <c r="E27" s="57">
        <v>0</v>
      </c>
      <c r="F27" s="57"/>
      <c r="G27" s="57">
        <v>0</v>
      </c>
      <c r="H27" s="57"/>
      <c r="I27" s="57">
        <v>-60623</v>
      </c>
      <c r="J27" s="57"/>
      <c r="K27" s="57">
        <v>121414</v>
      </c>
    </row>
    <row r="28" spans="1:11" ht="19.7" customHeight="1">
      <c r="A28" s="50" t="s">
        <v>134</v>
      </c>
      <c r="B28" s="8"/>
      <c r="C28" s="78">
        <v>7.2</v>
      </c>
      <c r="D28" s="77"/>
      <c r="E28" s="57">
        <v>152444</v>
      </c>
      <c r="F28" s="57"/>
      <c r="G28" s="57">
        <v>130175</v>
      </c>
      <c r="H28" s="57"/>
      <c r="I28" s="63">
        <v>0</v>
      </c>
      <c r="J28" s="57"/>
      <c r="K28" s="63">
        <v>0</v>
      </c>
    </row>
    <row r="29" spans="1:11" ht="19.7" customHeight="1">
      <c r="A29" s="50" t="s">
        <v>217</v>
      </c>
      <c r="B29" s="44"/>
      <c r="C29" s="78">
        <v>2</v>
      </c>
      <c r="D29" s="77"/>
      <c r="E29" s="57">
        <v>694</v>
      </c>
      <c r="F29" s="57"/>
      <c r="G29" s="57">
        <v>23165</v>
      </c>
      <c r="H29" s="57"/>
      <c r="I29" s="57">
        <v>1270</v>
      </c>
      <c r="J29" s="57"/>
      <c r="K29" s="57">
        <v>23241</v>
      </c>
    </row>
    <row r="30" spans="1:11" ht="19.7" customHeight="1">
      <c r="A30" s="50" t="s">
        <v>38</v>
      </c>
      <c r="C30" s="78">
        <v>2</v>
      </c>
      <c r="D30" s="77"/>
      <c r="E30" s="58">
        <v>-335173</v>
      </c>
      <c r="F30" s="57"/>
      <c r="G30" s="58">
        <v>-417378</v>
      </c>
      <c r="H30" s="57"/>
      <c r="I30" s="64">
        <v>-316095</v>
      </c>
      <c r="J30" s="57"/>
      <c r="K30" s="64">
        <v>-396764</v>
      </c>
    </row>
    <row r="31" spans="1:11" ht="19.7" customHeight="1">
      <c r="A31" s="43" t="s">
        <v>222</v>
      </c>
      <c r="C31" s="79"/>
      <c r="D31" s="77"/>
      <c r="E31" s="57">
        <f>SUM(E26:E30)</f>
        <v>-858561</v>
      </c>
      <c r="F31" s="57"/>
      <c r="G31" s="57">
        <f>SUM(G26:G30)</f>
        <v>-547609</v>
      </c>
      <c r="H31" s="57"/>
      <c r="I31" s="57">
        <f>SUM(I26:I30)</f>
        <v>-889465</v>
      </c>
      <c r="J31" s="57"/>
      <c r="K31" s="57">
        <f>SUM(K26:K30)</f>
        <v>-566485</v>
      </c>
    </row>
    <row r="32" spans="1:11" ht="19.7" customHeight="1">
      <c r="A32" s="50" t="s">
        <v>223</v>
      </c>
      <c r="B32" s="44"/>
      <c r="C32" s="78">
        <v>21</v>
      </c>
      <c r="D32" s="77"/>
      <c r="E32" s="58">
        <v>102107</v>
      </c>
      <c r="F32" s="57"/>
      <c r="G32" s="58">
        <v>208796</v>
      </c>
      <c r="H32" s="57"/>
      <c r="I32" s="58">
        <v>70447</v>
      </c>
      <c r="J32" s="57"/>
      <c r="K32" s="58">
        <v>238465</v>
      </c>
    </row>
    <row r="33" spans="1:11" ht="19.5" customHeight="1">
      <c r="A33" s="43" t="s">
        <v>193</v>
      </c>
      <c r="C33" s="79"/>
      <c r="D33" s="77"/>
      <c r="E33" s="65">
        <f>SUM(E31:E32)</f>
        <v>-756454</v>
      </c>
      <c r="F33" s="57"/>
      <c r="G33" s="65">
        <f>SUM(G31:G32)</f>
        <v>-338813</v>
      </c>
      <c r="H33" s="57"/>
      <c r="I33" s="58">
        <f>SUM(I31:I32)</f>
        <v>-819018</v>
      </c>
      <c r="J33" s="57"/>
      <c r="K33" s="58">
        <f>SUM(K31:K32)</f>
        <v>-328020</v>
      </c>
    </row>
    <row r="34" spans="1:11" ht="8.25" customHeight="1">
      <c r="A34" s="23"/>
      <c r="C34" s="79"/>
      <c r="D34" s="77"/>
      <c r="E34" s="67"/>
      <c r="F34" s="57"/>
      <c r="G34" s="67"/>
      <c r="H34" s="57"/>
      <c r="I34" s="57"/>
      <c r="J34" s="57"/>
      <c r="K34" s="57"/>
    </row>
    <row r="35" spans="1:11" ht="19.7" customHeight="1">
      <c r="A35" s="23" t="s">
        <v>56</v>
      </c>
      <c r="C35" s="112"/>
      <c r="D35" s="113"/>
      <c r="E35" s="114"/>
      <c r="F35" s="115"/>
      <c r="G35" s="114"/>
      <c r="H35" s="114"/>
      <c r="I35" s="115"/>
      <c r="J35" s="116"/>
      <c r="K35" s="115"/>
    </row>
    <row r="36" spans="1:11" ht="19.7" customHeight="1">
      <c r="A36" s="54" t="s">
        <v>120</v>
      </c>
      <c r="C36" s="112"/>
      <c r="D36" s="113"/>
      <c r="E36" s="114"/>
      <c r="F36" s="115"/>
      <c r="G36" s="114"/>
      <c r="H36" s="114"/>
      <c r="I36" s="115"/>
      <c r="J36" s="116"/>
      <c r="K36" s="115"/>
    </row>
    <row r="37" spans="1:11" ht="19.7" customHeight="1">
      <c r="A37" s="54" t="s">
        <v>121</v>
      </c>
      <c r="C37" s="46"/>
    </row>
    <row r="38" spans="1:11" ht="19.7" customHeight="1">
      <c r="A38" s="24" t="s">
        <v>168</v>
      </c>
      <c r="C38" s="46"/>
    </row>
    <row r="39" spans="1:11" ht="19.7" customHeight="1">
      <c r="A39" s="24" t="s">
        <v>167</v>
      </c>
      <c r="C39" s="90">
        <v>6.2</v>
      </c>
      <c r="D39" s="113"/>
      <c r="E39" s="117">
        <v>0</v>
      </c>
      <c r="F39" s="117"/>
      <c r="G39" s="117">
        <v>0</v>
      </c>
      <c r="H39" s="116"/>
      <c r="I39" s="117">
        <v>2933</v>
      </c>
      <c r="J39" s="117"/>
      <c r="K39" s="117">
        <v>0</v>
      </c>
    </row>
    <row r="40" spans="1:11" ht="19.7" customHeight="1">
      <c r="A40" s="24" t="s">
        <v>224</v>
      </c>
      <c r="C40" s="112"/>
      <c r="D40" s="113"/>
      <c r="E40" s="117">
        <v>48297</v>
      </c>
      <c r="F40" s="115"/>
      <c r="G40" s="117">
        <v>-743168</v>
      </c>
      <c r="H40" s="114"/>
      <c r="I40" s="117">
        <v>44223</v>
      </c>
      <c r="J40" s="117"/>
      <c r="K40" s="117">
        <v>-740085</v>
      </c>
    </row>
    <row r="41" spans="1:11" ht="19.7" customHeight="1">
      <c r="A41" s="24" t="s">
        <v>119</v>
      </c>
      <c r="C41" s="78">
        <v>21</v>
      </c>
      <c r="D41" s="113"/>
      <c r="E41" s="118">
        <v>-815</v>
      </c>
      <c r="F41" s="117"/>
      <c r="G41" s="118">
        <v>60055</v>
      </c>
      <c r="H41" s="116"/>
      <c r="I41" s="118">
        <v>0</v>
      </c>
      <c r="J41" s="116"/>
      <c r="K41" s="118">
        <v>59490</v>
      </c>
    </row>
    <row r="42" spans="1:11" ht="19.7" customHeight="1">
      <c r="A42" s="24" t="s">
        <v>120</v>
      </c>
      <c r="C42" s="112"/>
      <c r="D42" s="113"/>
      <c r="E42" s="119"/>
      <c r="F42" s="119"/>
      <c r="G42" s="119"/>
      <c r="H42" s="119"/>
      <c r="I42" s="119"/>
      <c r="J42" s="119"/>
      <c r="K42" s="119"/>
    </row>
    <row r="43" spans="1:11" ht="19.7" customHeight="1">
      <c r="A43" s="24" t="s">
        <v>122</v>
      </c>
      <c r="C43" s="112"/>
      <c r="D43" s="113"/>
      <c r="E43" s="120">
        <f>SUM(E40:E42)</f>
        <v>47482</v>
      </c>
      <c r="F43" s="117"/>
      <c r="G43" s="120">
        <f>SUM(G40:G42)</f>
        <v>-683113</v>
      </c>
      <c r="H43" s="116"/>
      <c r="I43" s="120">
        <f>SUM(I39:I42)</f>
        <v>47156</v>
      </c>
      <c r="J43" s="116"/>
      <c r="K43" s="120">
        <f>SUM(K40:K42)</f>
        <v>-680595</v>
      </c>
    </row>
    <row r="44" spans="1:11" ht="8.25" customHeight="1">
      <c r="A44" s="23"/>
      <c r="C44" s="112"/>
      <c r="D44" s="113"/>
      <c r="E44" s="116"/>
      <c r="F44" s="117"/>
      <c r="G44" s="116"/>
      <c r="H44" s="116"/>
      <c r="I44" s="116"/>
      <c r="J44" s="116"/>
      <c r="K44" s="116"/>
    </row>
    <row r="45" spans="1:11" ht="19.7" customHeight="1">
      <c r="A45" s="54" t="s">
        <v>225</v>
      </c>
      <c r="C45" s="46"/>
    </row>
    <row r="46" spans="1:11" ht="19.7" customHeight="1">
      <c r="A46" s="54" t="s">
        <v>121</v>
      </c>
      <c r="C46" s="46"/>
    </row>
    <row r="47" spans="1:11" ht="19.7" customHeight="1">
      <c r="A47" s="24" t="s">
        <v>168</v>
      </c>
      <c r="C47" s="46"/>
    </row>
    <row r="48" spans="1:11" ht="19.7" customHeight="1">
      <c r="A48" s="24" t="s">
        <v>167</v>
      </c>
      <c r="C48" s="90">
        <v>6.2</v>
      </c>
      <c r="D48" s="113"/>
      <c r="E48" s="117">
        <v>0</v>
      </c>
      <c r="F48" s="117"/>
      <c r="G48" s="117">
        <v>0</v>
      </c>
      <c r="H48" s="116"/>
      <c r="I48" s="117">
        <v>131200</v>
      </c>
      <c r="J48" s="117"/>
      <c r="K48" s="117">
        <v>-1125666</v>
      </c>
    </row>
    <row r="49" spans="1:11" ht="19.7" customHeight="1">
      <c r="A49" s="24" t="s">
        <v>226</v>
      </c>
      <c r="C49" s="112"/>
      <c r="D49" s="113"/>
      <c r="E49" s="116"/>
      <c r="F49" s="117"/>
      <c r="G49" s="116"/>
      <c r="H49" s="116"/>
      <c r="I49" s="116"/>
      <c r="J49" s="116"/>
      <c r="K49" s="116"/>
    </row>
    <row r="50" spans="1:11" ht="19.7" customHeight="1">
      <c r="A50" s="24" t="s">
        <v>227</v>
      </c>
      <c r="C50" s="46"/>
    </row>
    <row r="51" spans="1:11" ht="19.7" customHeight="1">
      <c r="A51" s="24" t="s">
        <v>228</v>
      </c>
      <c r="C51" s="112"/>
      <c r="D51" s="113"/>
      <c r="E51" s="116">
        <v>1014922</v>
      </c>
      <c r="F51" s="117"/>
      <c r="G51" s="116">
        <v>-7783751</v>
      </c>
      <c r="H51" s="116"/>
      <c r="I51" s="116">
        <v>850922</v>
      </c>
      <c r="J51" s="116"/>
      <c r="K51" s="116">
        <v>-6379500</v>
      </c>
    </row>
    <row r="52" spans="1:11" ht="19.7" customHeight="1">
      <c r="A52" s="24" t="s">
        <v>119</v>
      </c>
      <c r="C52" s="78">
        <v>21</v>
      </c>
      <c r="D52" s="113"/>
      <c r="E52" s="120">
        <v>-202984</v>
      </c>
      <c r="F52" s="117"/>
      <c r="G52" s="120">
        <v>1556751</v>
      </c>
      <c r="H52" s="116"/>
      <c r="I52" s="120">
        <v>-170184</v>
      </c>
      <c r="J52" s="116"/>
      <c r="K52" s="120">
        <v>1275900</v>
      </c>
    </row>
    <row r="53" spans="1:11" ht="19.7" customHeight="1">
      <c r="A53" s="24" t="s">
        <v>225</v>
      </c>
      <c r="C53" s="112"/>
      <c r="D53" s="113"/>
      <c r="E53" s="116"/>
      <c r="F53" s="117"/>
      <c r="G53" s="116"/>
      <c r="H53" s="116"/>
      <c r="I53" s="116"/>
      <c r="J53" s="116"/>
      <c r="K53" s="116"/>
    </row>
    <row r="54" spans="1:11" ht="19.7" customHeight="1">
      <c r="A54" s="24" t="s">
        <v>122</v>
      </c>
      <c r="C54" s="112"/>
      <c r="D54" s="113"/>
      <c r="E54" s="120">
        <f>SUM(E48:E53)</f>
        <v>811938</v>
      </c>
      <c r="F54" s="117"/>
      <c r="G54" s="120">
        <f>SUM(G48:G53)</f>
        <v>-6227000</v>
      </c>
      <c r="H54" s="116"/>
      <c r="I54" s="120">
        <f>SUM(I48:I53)</f>
        <v>811938</v>
      </c>
      <c r="J54" s="116"/>
      <c r="K54" s="120">
        <f>SUM(K48:K53)</f>
        <v>-6229266</v>
      </c>
    </row>
    <row r="55" spans="1:11" ht="19.7" customHeight="1">
      <c r="A55" s="23" t="s">
        <v>169</v>
      </c>
      <c r="C55" s="121"/>
      <c r="D55" s="113"/>
      <c r="E55" s="122">
        <f>SUM(E43,E54)</f>
        <v>859420</v>
      </c>
      <c r="F55" s="117"/>
      <c r="G55" s="122">
        <f>SUM(G43,G54)</f>
        <v>-6910113</v>
      </c>
      <c r="H55" s="116"/>
      <c r="I55" s="122">
        <f>SUM(I43,I54)</f>
        <v>859094</v>
      </c>
      <c r="J55" s="116"/>
      <c r="K55" s="122">
        <f>SUM(K43,K54)</f>
        <v>-6909861</v>
      </c>
    </row>
    <row r="56" spans="1:11" ht="8.25" customHeight="1">
      <c r="A56" s="23"/>
      <c r="C56" s="121"/>
      <c r="D56" s="113"/>
      <c r="E56" s="117"/>
      <c r="F56" s="117"/>
      <c r="G56" s="117"/>
      <c r="H56" s="116"/>
      <c r="I56" s="117"/>
      <c r="J56" s="116"/>
      <c r="K56" s="117"/>
    </row>
    <row r="57" spans="1:11" ht="19.7" customHeight="1" thickBot="1">
      <c r="A57" s="23" t="s">
        <v>170</v>
      </c>
      <c r="C57" s="121"/>
      <c r="D57" s="113"/>
      <c r="E57" s="123">
        <f>E33+E55</f>
        <v>102966</v>
      </c>
      <c r="F57" s="117"/>
      <c r="G57" s="123">
        <f>G33+G55</f>
        <v>-7248926</v>
      </c>
      <c r="H57" s="116"/>
      <c r="I57" s="123">
        <f>I33+I55</f>
        <v>40076</v>
      </c>
      <c r="J57" s="116"/>
      <c r="K57" s="123">
        <f>K33+K55</f>
        <v>-7237881</v>
      </c>
    </row>
    <row r="58" spans="1:11" ht="19.7" customHeight="1" thickTop="1">
      <c r="A58" s="24"/>
      <c r="C58" s="53"/>
      <c r="D58" s="25"/>
      <c r="E58" s="68"/>
      <c r="F58" s="69"/>
      <c r="G58" s="68"/>
      <c r="H58" s="68"/>
      <c r="I58" s="68"/>
      <c r="J58" s="68"/>
      <c r="K58" s="68"/>
    </row>
    <row r="59" spans="1:11" ht="19.7" customHeight="1">
      <c r="A59" s="50" t="s">
        <v>181</v>
      </c>
      <c r="C59" s="53"/>
      <c r="D59" s="25"/>
      <c r="E59" s="68"/>
      <c r="F59" s="69"/>
      <c r="G59" s="68"/>
      <c r="H59" s="68"/>
      <c r="I59" s="68"/>
      <c r="J59" s="68"/>
      <c r="K59" s="68"/>
    </row>
    <row r="60" spans="1:11" s="44" customFormat="1" ht="19.7" customHeight="1">
      <c r="B60" s="1"/>
      <c r="C60" s="2"/>
      <c r="D60" s="3"/>
      <c r="E60" s="3"/>
      <c r="F60" s="3"/>
      <c r="G60" s="3"/>
      <c r="H60" s="3"/>
      <c r="I60" s="3"/>
      <c r="J60" s="3"/>
      <c r="K60" s="10" t="s">
        <v>166</v>
      </c>
    </row>
    <row r="61" spans="1:11" s="44" customFormat="1" ht="19.7" customHeight="1">
      <c r="A61" s="43" t="s">
        <v>104</v>
      </c>
      <c r="B61" s="1"/>
      <c r="C61" s="2"/>
      <c r="D61" s="3"/>
      <c r="E61" s="3"/>
      <c r="F61" s="3"/>
      <c r="G61" s="3"/>
      <c r="H61" s="3"/>
      <c r="I61" s="3"/>
      <c r="J61" s="3"/>
      <c r="K61" s="3"/>
    </row>
    <row r="62" spans="1:11" s="44" customFormat="1" ht="19.7" customHeight="1">
      <c r="A62" s="43" t="s">
        <v>109</v>
      </c>
      <c r="B62" s="3"/>
      <c r="C62" s="2"/>
      <c r="D62" s="3"/>
      <c r="E62" s="3"/>
      <c r="F62" s="3"/>
      <c r="G62" s="3"/>
      <c r="H62" s="3"/>
      <c r="I62" s="3"/>
      <c r="J62" s="3"/>
      <c r="K62" s="3"/>
    </row>
    <row r="63" spans="1:11" s="44" customFormat="1" ht="19.7" customHeight="1">
      <c r="A63" s="43" t="s">
        <v>210</v>
      </c>
      <c r="B63" s="3"/>
      <c r="C63" s="2"/>
      <c r="D63" s="3"/>
      <c r="E63" s="3"/>
      <c r="F63" s="3"/>
      <c r="G63" s="3"/>
      <c r="H63" s="3"/>
      <c r="I63" s="3"/>
      <c r="J63" s="3"/>
      <c r="K63" s="3"/>
    </row>
    <row r="64" spans="1:11" s="44" customFormat="1" ht="19.7" customHeight="1">
      <c r="B64" s="3"/>
      <c r="C64" s="2"/>
      <c r="D64" s="3"/>
      <c r="E64" s="3"/>
      <c r="F64" s="3"/>
      <c r="G64" s="3"/>
      <c r="H64" s="3"/>
      <c r="I64" s="3"/>
      <c r="J64" s="3"/>
      <c r="K64" s="4" t="s">
        <v>160</v>
      </c>
    </row>
    <row r="65" spans="1:12" ht="19.7" customHeight="1">
      <c r="E65" s="161" t="s">
        <v>0</v>
      </c>
      <c r="F65" s="161"/>
      <c r="G65" s="161"/>
      <c r="H65" s="5"/>
      <c r="I65" s="161" t="s">
        <v>1</v>
      </c>
      <c r="J65" s="161"/>
      <c r="K65" s="161"/>
      <c r="L65" s="37"/>
    </row>
    <row r="66" spans="1:12" ht="19.7" customHeight="1">
      <c r="C66" s="55" t="s">
        <v>2</v>
      </c>
      <c r="E66" s="55">
        <v>2021</v>
      </c>
      <c r="F66" s="17"/>
      <c r="G66" s="55">
        <v>2020</v>
      </c>
      <c r="H66" s="17"/>
      <c r="I66" s="55">
        <v>2021</v>
      </c>
      <c r="J66" s="17"/>
      <c r="K66" s="55">
        <v>2020</v>
      </c>
    </row>
    <row r="67" spans="1:12" ht="21.95" customHeight="1">
      <c r="A67" s="43" t="s">
        <v>229</v>
      </c>
      <c r="C67" s="7"/>
      <c r="E67" s="10"/>
      <c r="G67" s="10"/>
      <c r="I67" s="10"/>
      <c r="J67" s="10"/>
      <c r="K67" s="10"/>
    </row>
    <row r="68" spans="1:12" ht="21.95" customHeight="1" thickBot="1">
      <c r="A68" s="50" t="s">
        <v>52</v>
      </c>
      <c r="C68" s="7"/>
      <c r="E68" s="9">
        <f>E70-E69</f>
        <v>-745581</v>
      </c>
      <c r="F68" s="47"/>
      <c r="G68" s="9">
        <f>G70-G69</f>
        <v>-338557</v>
      </c>
      <c r="H68" s="47"/>
      <c r="I68" s="26">
        <f>I33</f>
        <v>-819018</v>
      </c>
      <c r="J68" s="9"/>
      <c r="K68" s="26">
        <f>K33</f>
        <v>-328020</v>
      </c>
    </row>
    <row r="69" spans="1:12" ht="21.95" customHeight="1" thickTop="1">
      <c r="A69" s="50" t="s">
        <v>39</v>
      </c>
      <c r="C69" s="7"/>
      <c r="E69" s="39">
        <v>-10873</v>
      </c>
      <c r="F69" s="47"/>
      <c r="G69" s="39">
        <v>-256</v>
      </c>
      <c r="H69" s="47"/>
      <c r="I69" s="9"/>
      <c r="J69" s="9"/>
      <c r="K69" s="9"/>
    </row>
    <row r="70" spans="1:12" ht="21.95" customHeight="1" thickBot="1">
      <c r="A70" s="50"/>
      <c r="C70" s="7"/>
      <c r="E70" s="40">
        <f>E33</f>
        <v>-756454</v>
      </c>
      <c r="F70" s="38"/>
      <c r="G70" s="40">
        <f>G33</f>
        <v>-338813</v>
      </c>
      <c r="H70" s="38"/>
      <c r="I70" s="38"/>
      <c r="J70" s="38"/>
      <c r="K70" s="38"/>
    </row>
    <row r="71" spans="1:12" ht="21.95" customHeight="1" thickTop="1">
      <c r="A71" s="50"/>
      <c r="C71" s="7"/>
      <c r="E71" s="9"/>
      <c r="F71" s="47"/>
      <c r="G71" s="9"/>
      <c r="H71" s="47"/>
      <c r="I71" s="9"/>
      <c r="J71" s="9"/>
      <c r="K71" s="9"/>
    </row>
    <row r="72" spans="1:12" ht="21.95" customHeight="1">
      <c r="A72" s="43" t="s">
        <v>49</v>
      </c>
      <c r="C72" s="7"/>
      <c r="E72" s="9"/>
      <c r="F72" s="47"/>
      <c r="G72" s="9"/>
      <c r="H72" s="47"/>
      <c r="I72" s="9"/>
      <c r="J72" s="9"/>
      <c r="K72" s="9"/>
    </row>
    <row r="73" spans="1:12" ht="21.95" customHeight="1" thickBot="1">
      <c r="A73" s="50" t="s">
        <v>52</v>
      </c>
      <c r="C73" s="7"/>
      <c r="E73" s="9">
        <f>E75-E74</f>
        <v>113513</v>
      </c>
      <c r="F73" s="47"/>
      <c r="G73" s="9">
        <f>G75-G74</f>
        <v>-7248418</v>
      </c>
      <c r="H73" s="47"/>
      <c r="I73" s="26">
        <f>I57</f>
        <v>40076</v>
      </c>
      <c r="J73" s="9"/>
      <c r="K73" s="26">
        <f>K57</f>
        <v>-7237881</v>
      </c>
    </row>
    <row r="74" spans="1:12" ht="21.95" customHeight="1" thickTop="1">
      <c r="A74" s="50" t="s">
        <v>39</v>
      </c>
      <c r="C74" s="7"/>
      <c r="E74" s="39">
        <v>-10547</v>
      </c>
      <c r="F74" s="47"/>
      <c r="G74" s="39">
        <v>-508</v>
      </c>
      <c r="H74" s="47"/>
      <c r="I74" s="9"/>
      <c r="J74" s="9"/>
      <c r="K74" s="9"/>
    </row>
    <row r="75" spans="1:12" ht="21.95" customHeight="1" thickBot="1">
      <c r="A75" s="50"/>
      <c r="C75" s="7"/>
      <c r="E75" s="40">
        <f>E57</f>
        <v>102966</v>
      </c>
      <c r="F75" s="38"/>
      <c r="G75" s="40">
        <f>G57</f>
        <v>-7248926</v>
      </c>
      <c r="H75" s="38"/>
      <c r="I75" s="38"/>
      <c r="J75" s="38"/>
      <c r="K75" s="38"/>
    </row>
    <row r="76" spans="1:12" ht="21.95" customHeight="1" thickTop="1">
      <c r="A76" s="50"/>
      <c r="C76" s="7"/>
      <c r="E76" s="6"/>
      <c r="F76" s="6"/>
      <c r="G76" s="6"/>
      <c r="H76" s="6"/>
      <c r="I76" s="6"/>
      <c r="J76" s="6"/>
      <c r="K76" s="6"/>
    </row>
    <row r="77" spans="1:12" ht="21.95" customHeight="1">
      <c r="A77" s="43" t="s">
        <v>40</v>
      </c>
      <c r="C77" s="7">
        <v>22</v>
      </c>
      <c r="E77" s="10"/>
      <c r="G77" s="10"/>
      <c r="I77" s="10"/>
      <c r="J77" s="10"/>
      <c r="K77" s="10"/>
    </row>
    <row r="78" spans="1:12" ht="21.95" customHeight="1">
      <c r="A78" s="50" t="s">
        <v>41</v>
      </c>
      <c r="B78" s="44"/>
      <c r="C78" s="7"/>
      <c r="E78" s="10"/>
      <c r="G78" s="10"/>
      <c r="H78" s="10"/>
      <c r="I78" s="10"/>
      <c r="J78" s="10"/>
      <c r="K78" s="10"/>
    </row>
    <row r="79" spans="1:12" ht="21.95" customHeight="1" thickBot="1">
      <c r="A79" s="50" t="s">
        <v>230</v>
      </c>
      <c r="B79" s="44"/>
      <c r="C79" s="7"/>
      <c r="E79" s="70">
        <v>-0.36</v>
      </c>
      <c r="F79" s="27"/>
      <c r="G79" s="70">
        <f>SUM(G70/G82)</f>
        <v>-0.16447233009708737</v>
      </c>
      <c r="H79" s="27"/>
      <c r="I79" s="70">
        <v>-0.4</v>
      </c>
      <c r="J79" s="28"/>
      <c r="K79" s="70">
        <v>-0.16</v>
      </c>
    </row>
    <row r="80" spans="1:12" ht="21.95" customHeight="1" thickTop="1">
      <c r="A80" s="50"/>
      <c r="B80" s="44"/>
      <c r="C80" s="7"/>
      <c r="E80" s="29"/>
      <c r="F80" s="27"/>
      <c r="G80" s="29"/>
      <c r="H80" s="27"/>
      <c r="I80" s="94"/>
      <c r="J80" s="28"/>
      <c r="K80" s="94"/>
    </row>
    <row r="81" spans="1:11" ht="21.95" customHeight="1">
      <c r="A81" s="50" t="s">
        <v>173</v>
      </c>
      <c r="B81" s="44"/>
      <c r="C81" s="7"/>
    </row>
    <row r="82" spans="1:11" ht="21.95" customHeight="1" thickBot="1">
      <c r="A82" s="50" t="s">
        <v>174</v>
      </c>
      <c r="B82" s="44"/>
      <c r="C82" s="7"/>
      <c r="E82" s="41">
        <v>2060000</v>
      </c>
      <c r="F82" s="71"/>
      <c r="G82" s="41">
        <v>2060000</v>
      </c>
      <c r="H82" s="71"/>
      <c r="I82" s="41">
        <v>2060000</v>
      </c>
      <c r="J82" s="39"/>
      <c r="K82" s="41">
        <v>2060000</v>
      </c>
    </row>
    <row r="83" spans="1:11" ht="21.95" customHeight="1" thickTop="1">
      <c r="A83" s="50" t="s">
        <v>116</v>
      </c>
      <c r="C83" s="7"/>
    </row>
    <row r="84" spans="1:11" ht="21" customHeight="1">
      <c r="A84" s="50"/>
      <c r="B84" s="44"/>
      <c r="E84" s="29"/>
      <c r="F84" s="27"/>
      <c r="G84" s="29"/>
      <c r="H84" s="27"/>
      <c r="I84" s="29"/>
      <c r="J84" s="28"/>
      <c r="K84" s="29"/>
    </row>
    <row r="85" spans="1:11" ht="21" customHeight="1">
      <c r="A85" s="50" t="s">
        <v>181</v>
      </c>
      <c r="C85" s="13"/>
      <c r="E85" s="12"/>
      <c r="F85" s="11"/>
      <c r="G85" s="12"/>
      <c r="H85" s="11"/>
      <c r="I85" s="12"/>
      <c r="J85" s="12"/>
      <c r="K85" s="12"/>
    </row>
    <row r="86" spans="1:11" ht="21" customHeight="1">
      <c r="A86" s="15"/>
      <c r="B86" s="11"/>
      <c r="C86" s="49"/>
      <c r="K86" s="30"/>
    </row>
    <row r="93" spans="1:11" ht="21.95" customHeight="1">
      <c r="A93" s="46"/>
      <c r="C93" s="46"/>
    </row>
    <row r="94" spans="1:11" ht="21.95" customHeight="1">
      <c r="A94" s="46"/>
      <c r="C94" s="46"/>
    </row>
    <row r="101" s="46" customFormat="1" ht="21.95" customHeight="1"/>
    <row r="105" s="46" customFormat="1" ht="21.95" customHeight="1"/>
  </sheetData>
  <mergeCells count="4">
    <mergeCell ref="E6:G6"/>
    <mergeCell ref="I6:K6"/>
    <mergeCell ref="E65:G65"/>
    <mergeCell ref="I65:K65"/>
  </mergeCells>
  <pageMargins left="0.82677165354330717" right="0.19685039370078741" top="0.39" bottom="0.31496062992125984" header="0.31496062992125984" footer="0.31496062992125984"/>
  <pageSetup paperSize="9" scale="72" fitToWidth="0" fitToHeight="0" orientation="portrait" r:id="rId1"/>
  <rowBreaks count="1" manualBreakCount="1">
    <brk id="59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C3444F-E6A0-4906-953E-162900C82A3A}">
  <sheetPr>
    <tabColor rgb="FF00B0F0"/>
  </sheetPr>
  <dimension ref="A1:AD35"/>
  <sheetViews>
    <sheetView showGridLines="0" view="pageBreakPreview" topLeftCell="A7" zoomScale="70" zoomScaleNormal="90" zoomScaleSheetLayoutView="70" workbookViewId="0">
      <selection activeCell="AB27" sqref="AB27"/>
    </sheetView>
  </sheetViews>
  <sheetFormatPr defaultColWidth="9.140625" defaultRowHeight="21.95" customHeight="1"/>
  <cols>
    <col min="1" max="1" width="11.28515625" style="124" customWidth="1"/>
    <col min="2" max="2" width="11.140625" style="124" customWidth="1"/>
    <col min="3" max="3" width="20.85546875" style="124" customWidth="1"/>
    <col min="4" max="4" width="7.7109375" style="124" customWidth="1"/>
    <col min="5" max="5" width="1.7109375" style="124" customWidth="1"/>
    <col min="6" max="6" width="16.28515625" style="124" customWidth="1"/>
    <col min="7" max="7" width="1.42578125" style="124" customWidth="1"/>
    <col min="8" max="8" width="16.28515625" style="124" customWidth="1"/>
    <col min="9" max="9" width="1.42578125" style="124" customWidth="1"/>
    <col min="10" max="10" width="16.28515625" style="124" customWidth="1"/>
    <col min="11" max="11" width="1.28515625" style="124" customWidth="1"/>
    <col min="12" max="12" width="16.28515625" style="124" customWidth="1"/>
    <col min="13" max="13" width="1.28515625" style="124" customWidth="1"/>
    <col min="14" max="14" width="16.42578125" style="124" customWidth="1"/>
    <col min="15" max="15" width="1.28515625" style="124" customWidth="1"/>
    <col min="16" max="16" width="16.28515625" style="124" customWidth="1"/>
    <col min="17" max="17" width="1.28515625" style="124" customWidth="1"/>
    <col min="18" max="18" width="16.28515625" style="124" customWidth="1"/>
    <col min="19" max="19" width="1.42578125" style="124" customWidth="1"/>
    <col min="20" max="20" width="16.28515625" style="124" customWidth="1"/>
    <col min="21" max="21" width="1.28515625" style="124" customWidth="1"/>
    <col min="22" max="22" width="16.28515625" style="124" customWidth="1"/>
    <col min="23" max="23" width="1.28515625" style="124" customWidth="1"/>
    <col min="24" max="24" width="18.5703125" style="124" customWidth="1"/>
    <col min="25" max="25" width="1.28515625" style="124" customWidth="1"/>
    <col min="26" max="26" width="16.28515625" style="124" customWidth="1"/>
    <col min="27" max="27" width="1.28515625" style="124" customWidth="1"/>
    <col min="28" max="28" width="16.28515625" style="124" customWidth="1"/>
    <col min="29" max="29" width="1.28515625" style="124" customWidth="1"/>
    <col min="30" max="30" width="16.28515625" style="124" customWidth="1"/>
    <col min="31" max="31" width="0.7109375" style="124" customWidth="1"/>
    <col min="32" max="16384" width="9.140625" style="124"/>
  </cols>
  <sheetData>
    <row r="1" spans="1:30" ht="21.95" customHeight="1"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5"/>
      <c r="O1" s="125"/>
      <c r="P1" s="125"/>
      <c r="Q1" s="125"/>
      <c r="R1" s="125"/>
      <c r="S1" s="125"/>
      <c r="T1" s="125"/>
      <c r="U1" s="125"/>
      <c r="V1" s="125"/>
      <c r="W1" s="125"/>
      <c r="X1" s="125"/>
      <c r="Y1" s="125"/>
      <c r="Z1" s="125"/>
      <c r="AA1" s="125"/>
      <c r="AB1" s="125"/>
      <c r="AC1" s="125"/>
      <c r="AD1" s="91" t="s">
        <v>166</v>
      </c>
    </row>
    <row r="2" spans="1:30" ht="21.95" customHeight="1">
      <c r="A2" s="126" t="s">
        <v>104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5"/>
      <c r="O2" s="125"/>
      <c r="P2" s="125"/>
      <c r="Q2" s="125"/>
      <c r="R2" s="125"/>
      <c r="S2" s="125"/>
      <c r="T2" s="125"/>
      <c r="U2" s="125"/>
      <c r="V2" s="125"/>
      <c r="W2" s="125"/>
      <c r="X2" s="125"/>
      <c r="Y2" s="125"/>
      <c r="Z2" s="125"/>
      <c r="AA2" s="125"/>
      <c r="AB2" s="125"/>
      <c r="AC2" s="125"/>
      <c r="AD2" s="125"/>
    </row>
    <row r="3" spans="1:30" ht="21.95" customHeight="1">
      <c r="A3" s="126" t="s">
        <v>97</v>
      </c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5"/>
      <c r="O3" s="125"/>
      <c r="P3" s="125"/>
      <c r="Q3" s="125"/>
      <c r="R3" s="125"/>
      <c r="S3" s="125"/>
      <c r="T3" s="125"/>
      <c r="U3" s="125"/>
      <c r="V3" s="125"/>
      <c r="W3" s="125"/>
      <c r="X3" s="125"/>
      <c r="Y3" s="125"/>
      <c r="Z3" s="125"/>
      <c r="AA3" s="125"/>
      <c r="AB3" s="125"/>
      <c r="AC3" s="125"/>
      <c r="AD3" s="125"/>
    </row>
    <row r="4" spans="1:30" ht="21.95" customHeight="1">
      <c r="A4" s="76" t="s">
        <v>210</v>
      </c>
      <c r="B4" s="125"/>
      <c r="C4" s="125"/>
      <c r="D4" s="125"/>
      <c r="E4" s="125"/>
      <c r="F4" s="125"/>
      <c r="G4" s="125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5"/>
      <c r="T4" s="125"/>
      <c r="U4" s="125"/>
      <c r="V4" s="125"/>
      <c r="W4" s="125"/>
      <c r="X4" s="125"/>
      <c r="Y4" s="125"/>
      <c r="Z4" s="125"/>
      <c r="AA4" s="125"/>
      <c r="AB4" s="125"/>
      <c r="AC4" s="125"/>
      <c r="AD4" s="125"/>
    </row>
    <row r="5" spans="1:30" ht="21.95" customHeight="1">
      <c r="B5" s="127"/>
      <c r="C5" s="127"/>
      <c r="D5" s="127"/>
      <c r="E5" s="127"/>
      <c r="F5" s="127"/>
      <c r="G5" s="127"/>
      <c r="H5" s="127"/>
      <c r="I5" s="127"/>
      <c r="J5" s="127"/>
      <c r="K5" s="127"/>
      <c r="L5" s="127"/>
      <c r="M5" s="127"/>
      <c r="N5" s="127"/>
      <c r="O5" s="127"/>
      <c r="P5" s="127"/>
      <c r="Q5" s="127"/>
      <c r="R5" s="127"/>
      <c r="S5" s="127"/>
      <c r="T5" s="127"/>
      <c r="U5" s="127"/>
      <c r="V5" s="127"/>
      <c r="W5" s="128"/>
      <c r="X5" s="128"/>
      <c r="Y5" s="128"/>
      <c r="Z5" s="128"/>
      <c r="AA5" s="127"/>
      <c r="AB5" s="127"/>
      <c r="AC5" s="127"/>
      <c r="AD5" s="129" t="s">
        <v>160</v>
      </c>
    </row>
    <row r="6" spans="1:30" s="131" customFormat="1" ht="21.95" customHeight="1">
      <c r="A6" s="130"/>
      <c r="B6" s="130"/>
      <c r="C6" s="130"/>
      <c r="F6" s="163" t="s">
        <v>0</v>
      </c>
      <c r="G6" s="163"/>
      <c r="H6" s="163"/>
      <c r="I6" s="163"/>
      <c r="J6" s="163"/>
      <c r="K6" s="163"/>
      <c r="L6" s="163"/>
      <c r="M6" s="163"/>
      <c r="N6" s="163"/>
      <c r="O6" s="163"/>
      <c r="P6" s="163"/>
      <c r="Q6" s="163"/>
      <c r="R6" s="163"/>
      <c r="S6" s="163"/>
      <c r="T6" s="163"/>
      <c r="U6" s="163"/>
      <c r="V6" s="163"/>
      <c r="W6" s="163"/>
      <c r="X6" s="163"/>
      <c r="Y6" s="163"/>
      <c r="Z6" s="163"/>
      <c r="AA6" s="163"/>
      <c r="AB6" s="163"/>
      <c r="AC6" s="163"/>
      <c r="AD6" s="163"/>
    </row>
    <row r="7" spans="1:30" s="131" customFormat="1" ht="21.95" customHeight="1">
      <c r="A7" s="130"/>
      <c r="B7" s="130"/>
      <c r="C7" s="130"/>
      <c r="D7" s="124"/>
      <c r="E7" s="124"/>
      <c r="F7" s="162" t="s">
        <v>51</v>
      </c>
      <c r="G7" s="162"/>
      <c r="H7" s="162"/>
      <c r="I7" s="162"/>
      <c r="J7" s="162"/>
      <c r="K7" s="162"/>
      <c r="L7" s="162"/>
      <c r="M7" s="162"/>
      <c r="N7" s="162"/>
      <c r="O7" s="162"/>
      <c r="P7" s="162"/>
      <c r="Q7" s="162"/>
      <c r="R7" s="162"/>
      <c r="S7" s="162"/>
      <c r="T7" s="162"/>
      <c r="U7" s="162"/>
      <c r="V7" s="162"/>
      <c r="W7" s="162"/>
      <c r="X7" s="162"/>
      <c r="Y7" s="162"/>
      <c r="Z7" s="162"/>
      <c r="AA7" s="130"/>
      <c r="AB7" s="125"/>
      <c r="AC7" s="130"/>
      <c r="AD7" s="130"/>
    </row>
    <row r="8" spans="1:30" s="131" customFormat="1" ht="21.95" customHeight="1">
      <c r="A8" s="130"/>
      <c r="B8" s="130"/>
      <c r="C8" s="130"/>
      <c r="D8" s="124"/>
      <c r="E8" s="124"/>
      <c r="F8" s="124"/>
      <c r="G8" s="124"/>
      <c r="H8" s="124"/>
      <c r="I8" s="124"/>
      <c r="J8" s="132"/>
      <c r="K8" s="132"/>
      <c r="L8" s="124"/>
      <c r="M8" s="124"/>
      <c r="N8" s="124"/>
      <c r="O8" s="124"/>
      <c r="P8" s="124"/>
      <c r="Q8" s="124"/>
      <c r="R8" s="124"/>
      <c r="S8" s="124"/>
      <c r="T8" s="162" t="s">
        <v>50</v>
      </c>
      <c r="U8" s="162"/>
      <c r="V8" s="162"/>
      <c r="W8" s="162"/>
      <c r="X8" s="162"/>
      <c r="Y8" s="124"/>
      <c r="Z8" s="124"/>
      <c r="AA8" s="130"/>
      <c r="AB8" s="125"/>
      <c r="AC8" s="130"/>
      <c r="AD8" s="130"/>
    </row>
    <row r="9" spans="1:30" s="131" customFormat="1" ht="15.75" customHeight="1">
      <c r="A9" s="130"/>
      <c r="B9" s="130"/>
      <c r="C9" s="130"/>
      <c r="D9" s="124"/>
      <c r="E9" s="124"/>
      <c r="F9" s="124"/>
      <c r="G9" s="124"/>
      <c r="H9" s="124"/>
      <c r="I9" s="124"/>
      <c r="J9" s="124"/>
      <c r="K9" s="125"/>
      <c r="L9" s="124"/>
      <c r="M9" s="124"/>
      <c r="N9" s="124"/>
      <c r="O9" s="124"/>
      <c r="P9" s="124"/>
      <c r="Q9" s="124"/>
      <c r="R9" s="124"/>
      <c r="S9" s="124"/>
      <c r="T9" s="164" t="s">
        <v>42</v>
      </c>
      <c r="U9" s="164"/>
      <c r="V9" s="164"/>
      <c r="W9" s="124"/>
      <c r="X9" s="124"/>
      <c r="Y9" s="124"/>
      <c r="Z9" s="124"/>
      <c r="AA9" s="130"/>
      <c r="AC9" s="130"/>
      <c r="AD9" s="130"/>
    </row>
    <row r="10" spans="1:30" s="125" customFormat="1" ht="21.95" customHeight="1">
      <c r="J10" s="125" t="s">
        <v>142</v>
      </c>
      <c r="T10" s="133"/>
      <c r="V10" s="134"/>
      <c r="X10" s="125" t="s">
        <v>45</v>
      </c>
      <c r="Z10" s="125" t="s">
        <v>60</v>
      </c>
      <c r="AB10" s="125" t="s">
        <v>54</v>
      </c>
    </row>
    <row r="11" spans="1:30" s="125" customFormat="1" ht="21.95" customHeight="1">
      <c r="D11" s="130"/>
      <c r="F11" s="125" t="s">
        <v>44</v>
      </c>
      <c r="J11" s="125" t="s">
        <v>112</v>
      </c>
      <c r="L11" s="165" t="s">
        <v>172</v>
      </c>
      <c r="M11" s="165"/>
      <c r="N11" s="165"/>
      <c r="O11" s="165"/>
      <c r="P11" s="165"/>
      <c r="X11" s="125" t="s">
        <v>53</v>
      </c>
      <c r="Z11" s="125" t="s">
        <v>59</v>
      </c>
      <c r="AB11" s="125" t="s">
        <v>55</v>
      </c>
      <c r="AD11" s="125" t="s">
        <v>43</v>
      </c>
    </row>
    <row r="12" spans="1:30" s="125" customFormat="1" ht="21.95" customHeight="1">
      <c r="D12" s="130"/>
      <c r="F12" s="125" t="s">
        <v>117</v>
      </c>
      <c r="H12" s="134" t="s">
        <v>105</v>
      </c>
      <c r="I12" s="134"/>
      <c r="J12" s="125" t="s">
        <v>113</v>
      </c>
      <c r="L12" s="162" t="s">
        <v>47</v>
      </c>
      <c r="M12" s="162"/>
      <c r="N12" s="162"/>
      <c r="R12" s="134"/>
      <c r="S12" s="134"/>
      <c r="T12" s="125" t="s">
        <v>231</v>
      </c>
      <c r="V12" s="134" t="s">
        <v>232</v>
      </c>
      <c r="X12" s="125" t="s">
        <v>57</v>
      </c>
      <c r="Z12" s="125" t="s">
        <v>66</v>
      </c>
      <c r="AB12" s="125" t="s">
        <v>62</v>
      </c>
      <c r="AD12" s="125" t="s">
        <v>57</v>
      </c>
    </row>
    <row r="13" spans="1:30" s="125" customFormat="1" ht="21.95" customHeight="1">
      <c r="A13" s="126"/>
      <c r="D13" s="135" t="s">
        <v>2</v>
      </c>
      <c r="F13" s="135" t="s">
        <v>46</v>
      </c>
      <c r="H13" s="136" t="s">
        <v>106</v>
      </c>
      <c r="I13" s="134"/>
      <c r="J13" s="135" t="s">
        <v>114</v>
      </c>
      <c r="L13" s="135" t="s">
        <v>158</v>
      </c>
      <c r="N13" s="135" t="s">
        <v>159</v>
      </c>
      <c r="P13" s="135" t="s">
        <v>48</v>
      </c>
      <c r="R13" s="136" t="s">
        <v>140</v>
      </c>
      <c r="S13" s="134"/>
      <c r="T13" s="135" t="s">
        <v>233</v>
      </c>
      <c r="V13" s="136" t="s">
        <v>233</v>
      </c>
      <c r="X13" s="135" t="s">
        <v>58</v>
      </c>
      <c r="Z13" s="135" t="s">
        <v>61</v>
      </c>
      <c r="AB13" s="135" t="s">
        <v>63</v>
      </c>
      <c r="AD13" s="135" t="s">
        <v>58</v>
      </c>
    </row>
    <row r="14" spans="1:30" ht="21.95" customHeight="1">
      <c r="A14" s="126" t="s">
        <v>176</v>
      </c>
      <c r="D14" s="137"/>
      <c r="E14" s="138"/>
      <c r="F14" s="57">
        <v>2100000</v>
      </c>
      <c r="G14" s="57"/>
      <c r="H14" s="57">
        <v>9319482</v>
      </c>
      <c r="I14" s="57"/>
      <c r="J14" s="57">
        <v>-211166</v>
      </c>
      <c r="K14" s="57"/>
      <c r="L14" s="57">
        <v>210000</v>
      </c>
      <c r="M14" s="57"/>
      <c r="N14" s="57">
        <v>491556</v>
      </c>
      <c r="O14" s="57"/>
      <c r="P14" s="57">
        <v>-494755</v>
      </c>
      <c r="Q14" s="57"/>
      <c r="R14" s="57">
        <v>-491556</v>
      </c>
      <c r="S14" s="57"/>
      <c r="T14" s="57">
        <v>18934930</v>
      </c>
      <c r="U14" s="57"/>
      <c r="V14" s="57">
        <v>-118476</v>
      </c>
      <c r="W14" s="57"/>
      <c r="X14" s="57">
        <f>SUM(T14:V14)</f>
        <v>18816454</v>
      </c>
      <c r="Y14" s="57"/>
      <c r="Z14" s="57">
        <f>SUM(F14:R14,X14)</f>
        <v>29740015</v>
      </c>
      <c r="AA14" s="57"/>
      <c r="AB14" s="57">
        <v>55644</v>
      </c>
      <c r="AC14" s="57"/>
      <c r="AD14" s="57">
        <f>Z14+AB14</f>
        <v>29795659</v>
      </c>
    </row>
    <row r="15" spans="1:30" ht="21.95" customHeight="1">
      <c r="A15" s="139" t="s">
        <v>193</v>
      </c>
      <c r="D15" s="138"/>
      <c r="E15" s="138"/>
      <c r="F15" s="59">
        <v>0</v>
      </c>
      <c r="G15" s="57"/>
      <c r="H15" s="59">
        <v>0</v>
      </c>
      <c r="I15" s="57"/>
      <c r="J15" s="59">
        <v>0</v>
      </c>
      <c r="K15" s="57"/>
      <c r="L15" s="59">
        <v>0</v>
      </c>
      <c r="M15" s="57"/>
      <c r="N15" s="59">
        <v>0</v>
      </c>
      <c r="O15" s="57"/>
      <c r="P15" s="59">
        <f>[1]PL!G68</f>
        <v>-338557</v>
      </c>
      <c r="Q15" s="57"/>
      <c r="R15" s="59">
        <v>0</v>
      </c>
      <c r="S15" s="57"/>
      <c r="T15" s="59">
        <v>0</v>
      </c>
      <c r="U15" s="57"/>
      <c r="V15" s="59">
        <v>0</v>
      </c>
      <c r="W15" s="57"/>
      <c r="X15" s="59">
        <f>SUM(T15:V15)</f>
        <v>0</v>
      </c>
      <c r="Y15" s="57"/>
      <c r="Z15" s="59">
        <f>SUM(F15:R15,X15)</f>
        <v>-338557</v>
      </c>
      <c r="AA15" s="57"/>
      <c r="AB15" s="59">
        <f>[1]PL!G69</f>
        <v>-256</v>
      </c>
      <c r="AC15" s="57"/>
      <c r="AD15" s="59">
        <f t="shared" ref="AD15:AD16" si="0">SUM(Z15:AC15)</f>
        <v>-338813</v>
      </c>
    </row>
    <row r="16" spans="1:30" ht="21.95" customHeight="1">
      <c r="A16" s="139" t="s">
        <v>169</v>
      </c>
      <c r="D16" s="138"/>
      <c r="E16" s="138"/>
      <c r="F16" s="60">
        <v>0</v>
      </c>
      <c r="G16" s="57"/>
      <c r="H16" s="60">
        <v>0</v>
      </c>
      <c r="I16" s="57"/>
      <c r="J16" s="60">
        <v>0</v>
      </c>
      <c r="K16" s="57"/>
      <c r="L16" s="60">
        <v>0</v>
      </c>
      <c r="M16" s="57"/>
      <c r="N16" s="60">
        <v>0</v>
      </c>
      <c r="O16" s="57"/>
      <c r="P16" s="60">
        <v>0</v>
      </c>
      <c r="Q16" s="57"/>
      <c r="R16" s="60">
        <v>0</v>
      </c>
      <c r="S16" s="57"/>
      <c r="T16" s="60">
        <v>-6227000</v>
      </c>
      <c r="U16" s="57"/>
      <c r="V16" s="60">
        <v>-682861</v>
      </c>
      <c r="W16" s="57"/>
      <c r="X16" s="60">
        <f>SUM(T16:V16)</f>
        <v>-6909861</v>
      </c>
      <c r="Y16" s="57"/>
      <c r="Z16" s="60">
        <f>SUM(F16:R16,X16)</f>
        <v>-6909861</v>
      </c>
      <c r="AA16" s="57"/>
      <c r="AB16" s="60">
        <f>[1]PL!G74-[1]PL!G69</f>
        <v>-252</v>
      </c>
      <c r="AC16" s="57"/>
      <c r="AD16" s="60">
        <f t="shared" si="0"/>
        <v>-6910113</v>
      </c>
    </row>
    <row r="17" spans="1:30" ht="21.95" customHeight="1">
      <c r="A17" s="139" t="s">
        <v>170</v>
      </c>
      <c r="D17" s="138"/>
      <c r="E17" s="138"/>
      <c r="F17" s="57">
        <f>F15+F16</f>
        <v>0</v>
      </c>
      <c r="G17" s="57"/>
      <c r="H17" s="57">
        <f>H15+H16</f>
        <v>0</v>
      </c>
      <c r="I17" s="57"/>
      <c r="J17" s="57">
        <f>J15+J16</f>
        <v>0</v>
      </c>
      <c r="K17" s="57"/>
      <c r="L17" s="57">
        <f>L15+L16</f>
        <v>0</v>
      </c>
      <c r="M17" s="57"/>
      <c r="N17" s="57">
        <f>N15+N16</f>
        <v>0</v>
      </c>
      <c r="O17" s="57"/>
      <c r="P17" s="57">
        <f>P15+P16</f>
        <v>-338557</v>
      </c>
      <c r="Q17" s="57"/>
      <c r="R17" s="57">
        <f>R15+R16</f>
        <v>0</v>
      </c>
      <c r="S17" s="57"/>
      <c r="T17" s="57">
        <f>T15+T16</f>
        <v>-6227000</v>
      </c>
      <c r="U17" s="57"/>
      <c r="V17" s="57">
        <f>SUM(V15:V16)</f>
        <v>-682861</v>
      </c>
      <c r="W17" s="57"/>
      <c r="X17" s="57">
        <f>SUM(T17:V17)</f>
        <v>-6909861</v>
      </c>
      <c r="Y17" s="57"/>
      <c r="Z17" s="57">
        <f>Z15+Z16</f>
        <v>-7248418</v>
      </c>
      <c r="AA17" s="57"/>
      <c r="AB17" s="57">
        <f>AB15+AB16</f>
        <v>-508</v>
      </c>
      <c r="AC17" s="57"/>
      <c r="AD17" s="57">
        <f>AD15+AD16</f>
        <v>-7248926</v>
      </c>
    </row>
    <row r="18" spans="1:30" ht="21.95" customHeight="1">
      <c r="A18" s="139" t="s">
        <v>185</v>
      </c>
      <c r="D18" s="140">
        <v>24</v>
      </c>
      <c r="E18" s="138"/>
      <c r="F18" s="57">
        <v>0</v>
      </c>
      <c r="G18" s="57"/>
      <c r="H18" s="57">
        <v>0</v>
      </c>
      <c r="I18" s="57"/>
      <c r="J18" s="57">
        <v>0</v>
      </c>
      <c r="K18" s="57"/>
      <c r="L18" s="57">
        <v>0</v>
      </c>
      <c r="M18" s="57"/>
      <c r="N18" s="57">
        <v>0</v>
      </c>
      <c r="O18" s="57"/>
      <c r="P18" s="57">
        <v>-206000</v>
      </c>
      <c r="Q18" s="57"/>
      <c r="R18" s="57">
        <v>0</v>
      </c>
      <c r="S18" s="57"/>
      <c r="T18" s="57">
        <v>0</v>
      </c>
      <c r="U18" s="57"/>
      <c r="V18" s="57">
        <v>0</v>
      </c>
      <c r="W18" s="57"/>
      <c r="X18" s="57">
        <f>SUM(T18:V18)</f>
        <v>0</v>
      </c>
      <c r="Y18" s="57"/>
      <c r="Z18" s="57">
        <f>SUM(F18:R18,X18)</f>
        <v>-206000</v>
      </c>
      <c r="AA18" s="57"/>
      <c r="AB18" s="57">
        <v>0</v>
      </c>
      <c r="AC18" s="57"/>
      <c r="AD18" s="57">
        <f t="shared" ref="AD18" si="1">SUM(Z18:AC18)</f>
        <v>-206000</v>
      </c>
    </row>
    <row r="19" spans="1:30" ht="21.95" customHeight="1">
      <c r="A19" s="139" t="s">
        <v>194</v>
      </c>
      <c r="D19" s="140"/>
      <c r="E19" s="138"/>
    </row>
    <row r="20" spans="1:30" ht="21.95" customHeight="1">
      <c r="A20" s="139" t="s">
        <v>187</v>
      </c>
      <c r="D20" s="140"/>
      <c r="E20" s="138"/>
      <c r="F20" s="57">
        <v>0</v>
      </c>
      <c r="G20" s="57"/>
      <c r="H20" s="57">
        <v>0</v>
      </c>
      <c r="I20" s="57"/>
      <c r="J20" s="57">
        <v>0</v>
      </c>
      <c r="K20" s="57"/>
      <c r="L20" s="57">
        <v>0</v>
      </c>
      <c r="M20" s="57"/>
      <c r="N20" s="57">
        <v>0</v>
      </c>
      <c r="O20" s="57"/>
      <c r="P20" s="57">
        <v>0</v>
      </c>
      <c r="Q20" s="57"/>
      <c r="R20" s="57">
        <v>0</v>
      </c>
      <c r="S20" s="57"/>
      <c r="T20" s="57">
        <v>0</v>
      </c>
      <c r="U20" s="57"/>
      <c r="V20" s="57">
        <v>0</v>
      </c>
      <c r="W20" s="57"/>
      <c r="X20" s="57">
        <f>SUM(T20:V20)</f>
        <v>0</v>
      </c>
      <c r="Y20" s="57"/>
      <c r="Z20" s="57">
        <f>SUM(F20:R20,X20)</f>
        <v>0</v>
      </c>
      <c r="AA20" s="57"/>
      <c r="AB20" s="57">
        <v>2450</v>
      </c>
      <c r="AC20" s="57"/>
      <c r="AD20" s="57">
        <f>SUM(Z20:AC20)</f>
        <v>2450</v>
      </c>
    </row>
    <row r="21" spans="1:30" ht="21.95" customHeight="1">
      <c r="A21" s="139" t="s">
        <v>186</v>
      </c>
      <c r="D21" s="138"/>
      <c r="E21" s="138"/>
      <c r="F21" s="57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  <c r="S21" s="57"/>
      <c r="T21" s="57"/>
      <c r="U21" s="57"/>
      <c r="V21" s="57"/>
      <c r="W21" s="57"/>
      <c r="X21" s="57"/>
      <c r="Y21" s="57"/>
      <c r="Z21" s="57"/>
      <c r="AA21" s="57"/>
      <c r="AB21" s="57"/>
      <c r="AC21" s="57"/>
      <c r="AD21" s="57"/>
    </row>
    <row r="22" spans="1:30" ht="21.95" customHeight="1">
      <c r="A22" s="139" t="s">
        <v>187</v>
      </c>
      <c r="D22" s="138"/>
      <c r="E22" s="138"/>
      <c r="F22" s="57">
        <v>0</v>
      </c>
      <c r="G22" s="57"/>
      <c r="H22" s="57">
        <v>0</v>
      </c>
      <c r="I22" s="57"/>
      <c r="J22" s="57">
        <v>0</v>
      </c>
      <c r="K22" s="57"/>
      <c r="L22" s="57">
        <v>0</v>
      </c>
      <c r="M22" s="57"/>
      <c r="N22" s="57">
        <v>0</v>
      </c>
      <c r="O22" s="57"/>
      <c r="P22" s="57">
        <v>0</v>
      </c>
      <c r="Q22" s="57"/>
      <c r="R22" s="57">
        <v>0</v>
      </c>
      <c r="S22" s="57"/>
      <c r="T22" s="57">
        <v>0</v>
      </c>
      <c r="U22" s="57"/>
      <c r="V22" s="58">
        <f>SUM(T22:T22)</f>
        <v>0</v>
      </c>
      <c r="W22" s="57"/>
      <c r="X22" s="58">
        <f>SUM(T22:V22)</f>
        <v>0</v>
      </c>
      <c r="Y22" s="57"/>
      <c r="Z22" s="57">
        <v>0</v>
      </c>
      <c r="AA22" s="57"/>
      <c r="AB22" s="57">
        <v>-753</v>
      </c>
      <c r="AC22" s="57"/>
      <c r="AD22" s="57">
        <f>Z22+AB22</f>
        <v>-753</v>
      </c>
    </row>
    <row r="23" spans="1:30" ht="21.95" customHeight="1" thickBot="1">
      <c r="A23" s="126" t="s">
        <v>177</v>
      </c>
      <c r="D23" s="78"/>
      <c r="E23" s="138"/>
      <c r="F23" s="61">
        <f>SUM(F14,F17:F22)</f>
        <v>2100000</v>
      </c>
      <c r="G23" s="57"/>
      <c r="H23" s="61">
        <f>SUM(H14,H17:H22)</f>
        <v>9319482</v>
      </c>
      <c r="I23" s="57"/>
      <c r="J23" s="61">
        <f>SUM(J14,J17:J22)</f>
        <v>-211166</v>
      </c>
      <c r="K23" s="57"/>
      <c r="L23" s="61">
        <f>SUM(L14,L17:L22)</f>
        <v>210000</v>
      </c>
      <c r="M23" s="57"/>
      <c r="N23" s="61">
        <f>SUM(N14,N17:N22)</f>
        <v>491556</v>
      </c>
      <c r="O23" s="57"/>
      <c r="P23" s="61">
        <f>SUM(P14,P17:P22)</f>
        <v>-1039312</v>
      </c>
      <c r="Q23" s="57"/>
      <c r="R23" s="61">
        <f>SUM(R14,R17:R22)</f>
        <v>-491556</v>
      </c>
      <c r="S23" s="57"/>
      <c r="T23" s="61">
        <f>SUM(T14,T17:T22)</f>
        <v>12707930</v>
      </c>
      <c r="U23" s="57"/>
      <c r="V23" s="61">
        <f>SUM(V14,V17:V22)</f>
        <v>-801337</v>
      </c>
      <c r="W23" s="57"/>
      <c r="X23" s="61">
        <f>SUM(T23:V23)</f>
        <v>11906593</v>
      </c>
      <c r="Y23" s="57"/>
      <c r="Z23" s="61">
        <f>SUM(Z14,Z17:Z22)</f>
        <v>22285597</v>
      </c>
      <c r="AA23" s="57"/>
      <c r="AB23" s="61">
        <f>SUM(AB14,AB17:AB22)</f>
        <v>56833</v>
      </c>
      <c r="AC23" s="57"/>
      <c r="AD23" s="61">
        <f>SUM(AD14,AD17:AD22)</f>
        <v>22342430</v>
      </c>
    </row>
    <row r="24" spans="1:30" ht="21.95" customHeight="1" thickTop="1">
      <c r="A24" s="131"/>
      <c r="D24" s="78"/>
      <c r="E24" s="138"/>
      <c r="F24" s="57"/>
      <c r="G24" s="57"/>
      <c r="H24" s="57"/>
      <c r="I24" s="57"/>
      <c r="J24" s="57"/>
      <c r="K24" s="57"/>
      <c r="L24" s="57"/>
      <c r="M24" s="57"/>
      <c r="N24" s="57"/>
      <c r="O24" s="62"/>
      <c r="P24" s="62"/>
      <c r="Q24" s="57"/>
      <c r="R24" s="57"/>
      <c r="S24" s="57"/>
      <c r="T24" s="57"/>
      <c r="U24" s="57"/>
      <c r="V24" s="57"/>
      <c r="W24" s="57"/>
      <c r="X24" s="57"/>
      <c r="Y24" s="57"/>
      <c r="Z24" s="57"/>
      <c r="AA24" s="57"/>
      <c r="AB24" s="57"/>
      <c r="AC24" s="57"/>
      <c r="AD24" s="57"/>
    </row>
    <row r="25" spans="1:30" ht="21.95" customHeight="1">
      <c r="A25" s="126" t="s">
        <v>211</v>
      </c>
      <c r="D25" s="78"/>
      <c r="E25" s="138"/>
      <c r="F25" s="57">
        <v>2100000</v>
      </c>
      <c r="G25" s="57"/>
      <c r="H25" s="57">
        <v>9319482</v>
      </c>
      <c r="I25" s="57"/>
      <c r="J25" s="57">
        <v>-211166</v>
      </c>
      <c r="K25" s="57"/>
      <c r="L25" s="57">
        <v>210000</v>
      </c>
      <c r="M25" s="57"/>
      <c r="N25" s="57">
        <v>491556</v>
      </c>
      <c r="O25" s="57"/>
      <c r="P25" s="57">
        <v>-6091421</v>
      </c>
      <c r="Q25" s="57"/>
      <c r="R25" s="57">
        <v>-491556</v>
      </c>
      <c r="S25" s="57"/>
      <c r="T25" s="57">
        <v>14431418</v>
      </c>
      <c r="U25" s="57"/>
      <c r="V25" s="57">
        <v>-167005</v>
      </c>
      <c r="W25" s="57"/>
      <c r="X25" s="57">
        <f>SUM(T25:V25)</f>
        <v>14264413</v>
      </c>
      <c r="Y25" s="57"/>
      <c r="Z25" s="57">
        <f>SUM(F25:R25,X25)</f>
        <v>19591308</v>
      </c>
      <c r="AA25" s="57"/>
      <c r="AB25" s="57">
        <v>14285</v>
      </c>
      <c r="AC25" s="57"/>
      <c r="AD25" s="58">
        <f>SUM(Z25:AB25)</f>
        <v>19605593</v>
      </c>
    </row>
    <row r="26" spans="1:30" ht="21.95" customHeight="1">
      <c r="A26" s="139" t="s">
        <v>193</v>
      </c>
      <c r="D26" s="137"/>
      <c r="E26" s="138"/>
      <c r="F26" s="59">
        <v>0</v>
      </c>
      <c r="G26" s="57"/>
      <c r="H26" s="59">
        <v>0</v>
      </c>
      <c r="I26" s="57"/>
      <c r="J26" s="59">
        <v>0</v>
      </c>
      <c r="K26" s="57"/>
      <c r="L26" s="59">
        <v>0</v>
      </c>
      <c r="M26" s="57"/>
      <c r="N26" s="59">
        <v>0</v>
      </c>
      <c r="O26" s="57"/>
      <c r="P26" s="59">
        <f>PL!E68</f>
        <v>-745581</v>
      </c>
      <c r="Q26" s="57"/>
      <c r="R26" s="59">
        <v>0</v>
      </c>
      <c r="S26" s="57"/>
      <c r="T26" s="59">
        <v>0</v>
      </c>
      <c r="U26" s="57"/>
      <c r="V26" s="59">
        <f>SUM(T26:T26)</f>
        <v>0</v>
      </c>
      <c r="W26" s="57"/>
      <c r="X26" s="59">
        <f>SUM(T26:V26)</f>
        <v>0</v>
      </c>
      <c r="Y26" s="57"/>
      <c r="Z26" s="59">
        <f>SUM(F26:R26,X26)</f>
        <v>-745581</v>
      </c>
      <c r="AA26" s="57"/>
      <c r="AB26" s="59">
        <f>PL!E69</f>
        <v>-10873</v>
      </c>
      <c r="AC26" s="57"/>
      <c r="AD26" s="59">
        <f t="shared" ref="AD26:AD27" si="2">SUM(Z26:AC26)</f>
        <v>-756454</v>
      </c>
    </row>
    <row r="27" spans="1:30" ht="21.95" customHeight="1">
      <c r="A27" s="139" t="s">
        <v>169</v>
      </c>
      <c r="D27" s="137"/>
      <c r="E27" s="138"/>
      <c r="F27" s="60">
        <v>0</v>
      </c>
      <c r="G27" s="57"/>
      <c r="H27" s="60">
        <v>0</v>
      </c>
      <c r="I27" s="57"/>
      <c r="J27" s="60">
        <v>0</v>
      </c>
      <c r="K27" s="57"/>
      <c r="L27" s="60">
        <v>0</v>
      </c>
      <c r="M27" s="57"/>
      <c r="N27" s="60">
        <v>0</v>
      </c>
      <c r="O27" s="57"/>
      <c r="P27" s="60">
        <v>0</v>
      </c>
      <c r="Q27" s="57"/>
      <c r="R27" s="60">
        <v>0</v>
      </c>
      <c r="S27" s="57"/>
      <c r="T27" s="60">
        <v>811938</v>
      </c>
      <c r="U27" s="57"/>
      <c r="V27" s="60">
        <v>47156</v>
      </c>
      <c r="W27" s="57"/>
      <c r="X27" s="60">
        <f>SUM(T27:V27)</f>
        <v>859094</v>
      </c>
      <c r="Y27" s="57"/>
      <c r="Z27" s="60">
        <f>SUM(F27:R27,X27)</f>
        <v>859094</v>
      </c>
      <c r="AA27" s="57"/>
      <c r="AB27" s="60">
        <f>PL!E74-PL!E69</f>
        <v>326</v>
      </c>
      <c r="AC27" s="57"/>
      <c r="AD27" s="60">
        <f t="shared" si="2"/>
        <v>859420</v>
      </c>
    </row>
    <row r="28" spans="1:30" ht="21.95" customHeight="1">
      <c r="A28" s="139" t="s">
        <v>170</v>
      </c>
      <c r="D28" s="137"/>
      <c r="E28" s="138"/>
      <c r="F28" s="57">
        <f>F26+F27</f>
        <v>0</v>
      </c>
      <c r="G28" s="57"/>
      <c r="H28" s="57">
        <f>H26+H27</f>
        <v>0</v>
      </c>
      <c r="I28" s="57"/>
      <c r="J28" s="57">
        <f>J26+J27</f>
        <v>0</v>
      </c>
      <c r="K28" s="57"/>
      <c r="L28" s="57">
        <f>L26+L27</f>
        <v>0</v>
      </c>
      <c r="M28" s="57"/>
      <c r="N28" s="57">
        <f>N26+N27</f>
        <v>0</v>
      </c>
      <c r="O28" s="57"/>
      <c r="P28" s="57">
        <f>P26+P27</f>
        <v>-745581</v>
      </c>
      <c r="Q28" s="57"/>
      <c r="R28" s="57">
        <f>R26+R27</f>
        <v>0</v>
      </c>
      <c r="S28" s="57"/>
      <c r="T28" s="57">
        <f>T26+T27</f>
        <v>811938</v>
      </c>
      <c r="U28" s="57"/>
      <c r="V28" s="57">
        <f>SUM(V26:V27)</f>
        <v>47156</v>
      </c>
      <c r="W28" s="57"/>
      <c r="X28" s="57">
        <f>SUM(T28:V28)</f>
        <v>859094</v>
      </c>
      <c r="Y28" s="57"/>
      <c r="Z28" s="57">
        <f>SUM(F28:R28,X28)</f>
        <v>113513</v>
      </c>
      <c r="AA28" s="57"/>
      <c r="AB28" s="57">
        <f>AB26+AB27</f>
        <v>-10547</v>
      </c>
      <c r="AC28" s="57"/>
      <c r="AD28" s="57">
        <f>AD26+AD27</f>
        <v>102966</v>
      </c>
    </row>
    <row r="29" spans="1:30" ht="21.95" customHeight="1" thickBot="1">
      <c r="A29" s="126" t="s">
        <v>212</v>
      </c>
      <c r="D29" s="137"/>
      <c r="E29" s="138"/>
      <c r="F29" s="61">
        <f>SUM(F25,F28:F28)</f>
        <v>2100000</v>
      </c>
      <c r="G29" s="57"/>
      <c r="H29" s="61">
        <f>SUM(H25,H28:H28)</f>
        <v>9319482</v>
      </c>
      <c r="I29" s="57"/>
      <c r="J29" s="61">
        <f>SUM(J25,J28:J28)</f>
        <v>-211166</v>
      </c>
      <c r="K29" s="57"/>
      <c r="L29" s="61">
        <f>SUM(L25,L28:L28)</f>
        <v>210000</v>
      </c>
      <c r="M29" s="57"/>
      <c r="N29" s="61">
        <f>SUM(N25,N28:N28)</f>
        <v>491556</v>
      </c>
      <c r="O29" s="57"/>
      <c r="P29" s="61">
        <f>SUM(P25,P28:P28)</f>
        <v>-6837002</v>
      </c>
      <c r="Q29" s="57"/>
      <c r="R29" s="61">
        <f>SUM(R25,R28:R28)</f>
        <v>-491556</v>
      </c>
      <c r="S29" s="57"/>
      <c r="T29" s="61">
        <f>SUM(T25,T28:T28)</f>
        <v>15243356</v>
      </c>
      <c r="U29" s="57"/>
      <c r="V29" s="61">
        <f>SUM(V25,V28:V28)</f>
        <v>-119849</v>
      </c>
      <c r="W29" s="57"/>
      <c r="X29" s="61">
        <f>SUM(X25,X28:X28)</f>
        <v>15123507</v>
      </c>
      <c r="Y29" s="57"/>
      <c r="Z29" s="61">
        <f>SUM(F29:R29,X29)</f>
        <v>19704821</v>
      </c>
      <c r="AA29" s="57"/>
      <c r="AB29" s="61">
        <f>SUM(AB25,AB28:AB28)</f>
        <v>3738</v>
      </c>
      <c r="AC29" s="57"/>
      <c r="AD29" s="61">
        <f>SUM(AD25,AD28:AD28)</f>
        <v>19708559</v>
      </c>
    </row>
    <row r="30" spans="1:30" ht="21.95" customHeight="1" thickTop="1">
      <c r="A30" s="131"/>
      <c r="D30" s="125"/>
      <c r="E30" s="125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1"/>
      <c r="AA30" s="81"/>
      <c r="AB30" s="81"/>
      <c r="AC30" s="81"/>
      <c r="AD30" s="81"/>
    </row>
    <row r="31" spans="1:30" ht="21.95" customHeight="1">
      <c r="A31" s="79" t="s">
        <v>181</v>
      </c>
      <c r="B31" s="141"/>
      <c r="C31" s="141"/>
      <c r="D31" s="141"/>
      <c r="E31" s="141"/>
    </row>
    <row r="32" spans="1:30" ht="21.95" customHeight="1">
      <c r="F32" s="81">
        <f>F29-[1]BS!E88</f>
        <v>0</v>
      </c>
      <c r="G32" s="81"/>
      <c r="H32" s="81">
        <f>H29-[1]BS!E89</f>
        <v>0</v>
      </c>
      <c r="I32" s="81"/>
      <c r="J32" s="81">
        <f>J29-[1]BS!E90</f>
        <v>0</v>
      </c>
      <c r="K32" s="81"/>
      <c r="L32" s="81">
        <f>L29-[1]BS!E93</f>
        <v>0</v>
      </c>
      <c r="M32" s="81"/>
      <c r="N32" s="81">
        <f>N29-[1]BS!E94</f>
        <v>0</v>
      </c>
      <c r="O32" s="81"/>
      <c r="P32" s="81">
        <f>P29-[1]BS!E95</f>
        <v>0</v>
      </c>
      <c r="Q32" s="81"/>
      <c r="R32" s="81">
        <f>R29-[1]BS!E96</f>
        <v>0</v>
      </c>
      <c r="S32" s="81"/>
      <c r="T32" s="81"/>
      <c r="U32" s="81"/>
      <c r="V32" s="81"/>
      <c r="W32" s="81"/>
      <c r="X32" s="81">
        <f>X29-[1]BS!E97</f>
        <v>0</v>
      </c>
      <c r="Y32" s="81"/>
      <c r="Z32" s="81">
        <f>Z29-[1]BS!E98</f>
        <v>0</v>
      </c>
      <c r="AA32" s="81"/>
      <c r="AB32" s="81">
        <f>AB29-[1]BS!E99</f>
        <v>0</v>
      </c>
      <c r="AC32" s="81"/>
      <c r="AD32" s="81">
        <f>AD29-[1]BS!E100</f>
        <v>0</v>
      </c>
    </row>
    <row r="33" spans="6:30" ht="21.95" customHeight="1">
      <c r="F33" s="57"/>
      <c r="G33" s="57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  <c r="S33" s="57"/>
      <c r="T33" s="57"/>
      <c r="U33" s="57"/>
      <c r="V33" s="57"/>
      <c r="W33" s="57"/>
      <c r="X33" s="57"/>
      <c r="Y33" s="57"/>
      <c r="Z33" s="57"/>
      <c r="AA33" s="57"/>
      <c r="AB33" s="57"/>
      <c r="AC33" s="57"/>
      <c r="AD33" s="57"/>
    </row>
    <row r="34" spans="6:30" ht="21.95" customHeight="1">
      <c r="F34" s="57"/>
      <c r="G34" s="57"/>
      <c r="H34" s="57"/>
      <c r="I34" s="57"/>
      <c r="J34" s="81"/>
      <c r="K34" s="81"/>
      <c r="L34" s="57"/>
      <c r="M34" s="81"/>
      <c r="N34" s="81"/>
      <c r="O34" s="81"/>
      <c r="P34" s="81"/>
      <c r="Q34" s="81"/>
      <c r="R34" s="57"/>
      <c r="S34" s="57"/>
      <c r="T34" s="57"/>
      <c r="U34" s="81"/>
      <c r="V34" s="57"/>
      <c r="W34" s="81"/>
      <c r="X34" s="81"/>
      <c r="Y34" s="81"/>
      <c r="Z34" s="81"/>
      <c r="AA34" s="81"/>
      <c r="AB34" s="81"/>
      <c r="AC34" s="81"/>
      <c r="AD34" s="81"/>
    </row>
    <row r="35" spans="6:30" ht="21.95" customHeight="1"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81"/>
      <c r="AA35" s="81"/>
      <c r="AB35" s="81"/>
      <c r="AC35" s="81"/>
      <c r="AD35" s="81"/>
    </row>
  </sheetData>
  <mergeCells count="6">
    <mergeCell ref="L12:N12"/>
    <mergeCell ref="F6:AD6"/>
    <mergeCell ref="F7:Z7"/>
    <mergeCell ref="T8:X8"/>
    <mergeCell ref="T9:V9"/>
    <mergeCell ref="L11:P11"/>
  </mergeCells>
  <printOptions horizontalCentered="1"/>
  <pageMargins left="0.27559055118110237" right="0" top="0.98425196850393704" bottom="0.31496062992125984" header="0.31496062992125984" footer="0.31496062992125984"/>
  <pageSetup paperSize="9" scale="50" fitToWidth="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FC3BA0-8E1B-4D64-A151-B1A8D66A75BC}">
  <sheetPr>
    <tabColor rgb="FF00B0F0"/>
  </sheetPr>
  <dimension ref="A1:AE30"/>
  <sheetViews>
    <sheetView showGridLines="0" view="pageBreakPreview" topLeftCell="A10" zoomScale="70" zoomScaleNormal="80" zoomScaleSheetLayoutView="70" workbookViewId="0">
      <selection activeCell="Z36" sqref="Z36"/>
    </sheetView>
  </sheetViews>
  <sheetFormatPr defaultColWidth="9.140625" defaultRowHeight="21.95" customHeight="1"/>
  <cols>
    <col min="1" max="2" width="11.140625" style="77" customWidth="1"/>
    <col min="3" max="3" width="22.85546875" style="77" customWidth="1"/>
    <col min="4" max="4" width="8.7109375" style="77" customWidth="1"/>
    <col min="5" max="5" width="1.140625" style="77" customWidth="1"/>
    <col min="6" max="6" width="16.7109375" style="77" customWidth="1"/>
    <col min="7" max="7" width="1.7109375" style="77" customWidth="1"/>
    <col min="8" max="8" width="16.7109375" style="77" customWidth="1"/>
    <col min="9" max="9" width="1.7109375" style="77" customWidth="1"/>
    <col min="10" max="10" width="16.7109375" style="77" customWidth="1"/>
    <col min="11" max="11" width="1.7109375" style="77" customWidth="1"/>
    <col min="12" max="12" width="16.7109375" style="77" customWidth="1"/>
    <col min="13" max="13" width="1.7109375" style="77" customWidth="1"/>
    <col min="14" max="14" width="16.7109375" style="77" customWidth="1"/>
    <col min="15" max="15" width="1.7109375" style="77" customWidth="1"/>
    <col min="16" max="16" width="18.28515625" style="77" bestFit="1" customWidth="1"/>
    <col min="17" max="17" width="1.7109375" style="77" customWidth="1"/>
    <col min="18" max="18" width="16.7109375" style="77" customWidth="1"/>
    <col min="19" max="19" width="1.7109375" style="77" customWidth="1"/>
    <col min="20" max="20" width="18.85546875" style="77" customWidth="1"/>
    <col min="21" max="21" width="1.7109375" style="77" customWidth="1"/>
    <col min="22" max="22" width="20.5703125" style="77" customWidth="1"/>
    <col min="23" max="23" width="1.7109375" style="77" customWidth="1"/>
    <col min="24" max="24" width="20.5703125" style="77" customWidth="1"/>
    <col min="25" max="25" width="1.7109375" style="77" customWidth="1"/>
    <col min="26" max="26" width="20" style="77" bestFit="1" customWidth="1"/>
    <col min="27" max="27" width="1.7109375" style="77" customWidth="1"/>
    <col min="28" max="28" width="18.28515625" style="77" bestFit="1" customWidth="1"/>
    <col min="29" max="29" width="1.140625" style="77" customWidth="1"/>
    <col min="30" max="16384" width="9.140625" style="77"/>
  </cols>
  <sheetData>
    <row r="1" spans="1:28" ht="21.95" customHeight="1"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142"/>
      <c r="O1" s="142"/>
      <c r="P1" s="142"/>
      <c r="Q1" s="142"/>
      <c r="R1" s="142"/>
      <c r="S1" s="142"/>
      <c r="T1" s="142"/>
      <c r="U1" s="142"/>
      <c r="V1" s="142"/>
      <c r="W1" s="142"/>
      <c r="X1" s="142"/>
      <c r="Y1" s="142"/>
      <c r="Z1" s="142"/>
      <c r="AA1" s="142"/>
      <c r="AB1" s="129" t="s">
        <v>166</v>
      </c>
    </row>
    <row r="2" spans="1:28" ht="21.95" customHeight="1">
      <c r="A2" s="126" t="s">
        <v>104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  <c r="W2" s="142"/>
      <c r="X2" s="142"/>
      <c r="Y2" s="142"/>
      <c r="Z2" s="142"/>
      <c r="AA2" s="142"/>
      <c r="AB2" s="142"/>
    </row>
    <row r="3" spans="1:28" ht="21.95" customHeight="1">
      <c r="A3" s="126" t="s">
        <v>110</v>
      </c>
      <c r="B3" s="142"/>
      <c r="C3" s="142"/>
      <c r="D3" s="142"/>
      <c r="E3" s="142"/>
      <c r="F3" s="142"/>
      <c r="G3" s="142"/>
      <c r="H3" s="142"/>
      <c r="I3" s="142"/>
      <c r="J3" s="142"/>
      <c r="K3" s="142"/>
      <c r="L3" s="142"/>
      <c r="M3" s="142"/>
      <c r="N3" s="142"/>
      <c r="O3" s="142"/>
      <c r="P3" s="142"/>
      <c r="Q3" s="142"/>
      <c r="R3" s="142"/>
      <c r="S3" s="142"/>
      <c r="T3" s="142"/>
      <c r="U3" s="142"/>
      <c r="V3" s="142"/>
      <c r="W3" s="142"/>
      <c r="X3" s="142"/>
      <c r="Y3" s="142"/>
      <c r="Z3" s="142"/>
      <c r="AA3" s="142"/>
      <c r="AB3" s="142"/>
    </row>
    <row r="4" spans="1:28" ht="21.95" customHeight="1">
      <c r="A4" s="126" t="s">
        <v>210</v>
      </c>
      <c r="B4" s="142"/>
      <c r="C4" s="142"/>
      <c r="D4" s="142"/>
      <c r="E4" s="142"/>
      <c r="F4" s="142"/>
      <c r="G4" s="142"/>
      <c r="H4" s="142"/>
      <c r="I4" s="142"/>
      <c r="J4" s="142"/>
      <c r="K4" s="142"/>
      <c r="L4" s="142"/>
      <c r="M4" s="142"/>
      <c r="N4" s="142"/>
      <c r="O4" s="142"/>
      <c r="P4" s="142"/>
      <c r="Q4" s="142"/>
      <c r="R4" s="142"/>
      <c r="S4" s="142"/>
      <c r="T4" s="142"/>
      <c r="U4" s="142"/>
      <c r="V4" s="142"/>
      <c r="W4" s="142"/>
      <c r="X4" s="142"/>
      <c r="Y4" s="142"/>
      <c r="Z4" s="142"/>
      <c r="AA4" s="142"/>
      <c r="AB4" s="142"/>
    </row>
    <row r="5" spans="1:28" ht="21.95" customHeight="1">
      <c r="B5" s="143"/>
      <c r="C5" s="143"/>
      <c r="D5" s="143"/>
      <c r="E5" s="143"/>
      <c r="F5" s="143"/>
      <c r="G5" s="143"/>
      <c r="H5" s="143"/>
      <c r="I5" s="143"/>
      <c r="J5" s="144"/>
      <c r="K5" s="144"/>
      <c r="L5" s="143"/>
      <c r="M5" s="143"/>
      <c r="N5" s="143"/>
      <c r="O5" s="143"/>
      <c r="P5" s="143"/>
      <c r="Q5" s="143"/>
      <c r="R5" s="143"/>
      <c r="S5" s="143"/>
      <c r="T5" s="143"/>
      <c r="U5" s="143"/>
      <c r="V5" s="143"/>
      <c r="W5" s="143"/>
      <c r="X5" s="143"/>
      <c r="Y5" s="143"/>
      <c r="Z5" s="144"/>
      <c r="AA5" s="144"/>
      <c r="AB5" s="129" t="s">
        <v>160</v>
      </c>
    </row>
    <row r="6" spans="1:28" s="146" customFormat="1" ht="21.95" customHeight="1">
      <c r="A6" s="145"/>
      <c r="B6" s="145"/>
      <c r="C6" s="145"/>
      <c r="F6" s="167" t="s">
        <v>1</v>
      </c>
      <c r="G6" s="167"/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/>
      <c r="S6" s="167"/>
      <c r="T6" s="167"/>
      <c r="U6" s="167"/>
      <c r="V6" s="167"/>
      <c r="W6" s="167"/>
      <c r="X6" s="167"/>
      <c r="Y6" s="167"/>
      <c r="Z6" s="167"/>
      <c r="AA6" s="167"/>
      <c r="AB6" s="167"/>
    </row>
    <row r="7" spans="1:28" s="146" customFormat="1" ht="21.95" customHeight="1">
      <c r="A7" s="145"/>
      <c r="B7" s="145"/>
      <c r="C7" s="145"/>
      <c r="D7" s="77"/>
      <c r="E7" s="77"/>
      <c r="F7" s="77"/>
      <c r="G7" s="77"/>
      <c r="H7" s="77"/>
      <c r="I7" s="77"/>
      <c r="J7" s="147"/>
      <c r="K7" s="147"/>
      <c r="L7" s="77"/>
      <c r="M7" s="77"/>
      <c r="N7" s="77"/>
      <c r="O7" s="77"/>
      <c r="P7" s="77"/>
      <c r="Q7" s="77"/>
      <c r="R7" s="77"/>
      <c r="S7" s="77"/>
      <c r="T7" s="166" t="s">
        <v>50</v>
      </c>
      <c r="U7" s="166"/>
      <c r="V7" s="166"/>
      <c r="W7" s="166"/>
      <c r="X7" s="166"/>
      <c r="Y7" s="166"/>
      <c r="Z7" s="166"/>
      <c r="AA7" s="77"/>
      <c r="AB7" s="145"/>
    </row>
    <row r="8" spans="1:28" s="146" customFormat="1" ht="21.95" customHeight="1">
      <c r="A8" s="145"/>
      <c r="B8" s="145"/>
      <c r="C8" s="145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  <c r="Q8" s="77"/>
      <c r="R8" s="77"/>
      <c r="S8" s="77"/>
      <c r="T8" s="166" t="s">
        <v>42</v>
      </c>
      <c r="U8" s="166"/>
      <c r="V8" s="166"/>
      <c r="W8" s="166"/>
      <c r="X8" s="166"/>
      <c r="Y8" s="147"/>
      <c r="Z8" s="77"/>
      <c r="AA8" s="77"/>
      <c r="AB8" s="145"/>
    </row>
    <row r="9" spans="1:28" s="146" customFormat="1" ht="21.95" customHeight="1">
      <c r="A9" s="145"/>
      <c r="B9" s="145"/>
      <c r="C9" s="145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  <c r="Q9" s="77"/>
      <c r="R9" s="77"/>
      <c r="S9" s="77"/>
      <c r="T9" s="148"/>
      <c r="U9" s="148"/>
      <c r="V9" s="148"/>
      <c r="W9" s="148"/>
      <c r="X9" s="148"/>
      <c r="Y9" s="148"/>
      <c r="Z9" s="77"/>
      <c r="AA9" s="77"/>
      <c r="AB9" s="145"/>
    </row>
    <row r="10" spans="1:28" s="146" customFormat="1" ht="21.95" customHeight="1">
      <c r="A10" s="145"/>
      <c r="B10" s="145"/>
      <c r="C10" s="145"/>
      <c r="D10" s="77"/>
      <c r="E10" s="77"/>
      <c r="F10" s="77"/>
      <c r="G10" s="77"/>
      <c r="H10" s="77"/>
      <c r="I10" s="77"/>
      <c r="J10" s="77"/>
      <c r="K10" s="77"/>
      <c r="L10" s="77"/>
      <c r="M10" s="77"/>
      <c r="N10" s="77"/>
      <c r="O10" s="77"/>
      <c r="P10" s="77"/>
      <c r="Q10" s="77"/>
      <c r="R10" s="77"/>
      <c r="S10" s="77"/>
      <c r="U10" s="77"/>
      <c r="V10" s="148"/>
      <c r="W10" s="148"/>
      <c r="X10" s="148"/>
      <c r="Y10" s="148"/>
      <c r="Z10" s="77"/>
      <c r="AA10" s="77"/>
      <c r="AB10" s="145"/>
    </row>
    <row r="11" spans="1:28" s="148" customFormat="1" ht="21.95" customHeight="1">
      <c r="D11" s="168"/>
      <c r="E11" s="168"/>
      <c r="F11" s="168"/>
      <c r="J11" s="148" t="s">
        <v>142</v>
      </c>
      <c r="T11" s="148" t="s">
        <v>143</v>
      </c>
      <c r="V11" s="150"/>
      <c r="Z11" s="148" t="s">
        <v>45</v>
      </c>
    </row>
    <row r="12" spans="1:28" s="148" customFormat="1" ht="21.95" customHeight="1">
      <c r="D12" s="145"/>
      <c r="F12" s="148" t="s">
        <v>44</v>
      </c>
      <c r="J12" s="148" t="s">
        <v>112</v>
      </c>
      <c r="L12" s="169" t="s">
        <v>172</v>
      </c>
      <c r="M12" s="169"/>
      <c r="N12" s="169"/>
      <c r="O12" s="169"/>
      <c r="P12" s="169"/>
      <c r="T12" s="148" t="s">
        <v>80</v>
      </c>
      <c r="V12" s="134"/>
      <c r="X12" s="150"/>
      <c r="Z12" s="148" t="s">
        <v>53</v>
      </c>
      <c r="AB12" s="148" t="s">
        <v>43</v>
      </c>
    </row>
    <row r="13" spans="1:28" s="148" customFormat="1" ht="21.95" customHeight="1">
      <c r="D13" s="145"/>
      <c r="F13" s="148" t="s">
        <v>99</v>
      </c>
      <c r="H13" s="134" t="s">
        <v>105</v>
      </c>
      <c r="I13" s="134"/>
      <c r="J13" s="148" t="s">
        <v>113</v>
      </c>
      <c r="L13" s="166" t="s">
        <v>47</v>
      </c>
      <c r="M13" s="166"/>
      <c r="N13" s="166"/>
      <c r="R13" s="134"/>
      <c r="S13" s="134"/>
      <c r="T13" s="150" t="s">
        <v>144</v>
      </c>
      <c r="V13" s="148" t="s">
        <v>231</v>
      </c>
      <c r="X13" s="134" t="s">
        <v>234</v>
      </c>
      <c r="Z13" s="148" t="s">
        <v>57</v>
      </c>
      <c r="AB13" s="148" t="s">
        <v>57</v>
      </c>
    </row>
    <row r="14" spans="1:28" s="148" customFormat="1" ht="21.95" customHeight="1">
      <c r="D14" s="151" t="s">
        <v>2</v>
      </c>
      <c r="F14" s="151" t="s">
        <v>46</v>
      </c>
      <c r="H14" s="136" t="s">
        <v>106</v>
      </c>
      <c r="I14" s="134"/>
      <c r="J14" s="151" t="s">
        <v>114</v>
      </c>
      <c r="L14" s="151" t="s">
        <v>158</v>
      </c>
      <c r="N14" s="151" t="s">
        <v>159</v>
      </c>
      <c r="P14" s="151" t="s">
        <v>48</v>
      </c>
      <c r="R14" s="136" t="s">
        <v>140</v>
      </c>
      <c r="S14" s="134"/>
      <c r="T14" s="151" t="s">
        <v>145</v>
      </c>
      <c r="V14" s="136" t="s">
        <v>233</v>
      </c>
      <c r="X14" s="136" t="s">
        <v>233</v>
      </c>
      <c r="Z14" s="151" t="s">
        <v>58</v>
      </c>
      <c r="AB14" s="151" t="s">
        <v>58</v>
      </c>
    </row>
    <row r="15" spans="1:28" ht="21.95" customHeight="1">
      <c r="A15" s="126" t="s">
        <v>176</v>
      </c>
      <c r="D15" s="78"/>
      <c r="E15" s="148"/>
      <c r="F15" s="57">
        <v>2100000</v>
      </c>
      <c r="G15" s="81"/>
      <c r="H15" s="57">
        <v>9319482</v>
      </c>
      <c r="I15" s="57"/>
      <c r="J15" s="57">
        <v>-211166</v>
      </c>
      <c r="K15" s="81"/>
      <c r="L15" s="81">
        <v>210000</v>
      </c>
      <c r="M15" s="81"/>
      <c r="N15" s="81">
        <v>491556</v>
      </c>
      <c r="O15" s="81"/>
      <c r="P15" s="81">
        <v>211437</v>
      </c>
      <c r="Q15" s="81"/>
      <c r="R15" s="57">
        <v>-491556</v>
      </c>
      <c r="S15" s="57"/>
      <c r="T15" s="57">
        <v>3697668</v>
      </c>
      <c r="U15" s="81"/>
      <c r="V15" s="57">
        <v>15229132</v>
      </c>
      <c r="W15" s="81"/>
      <c r="X15" s="57">
        <v>-110346</v>
      </c>
      <c r="Y15" s="81"/>
      <c r="Z15" s="81">
        <f>SUM(T15:X15)</f>
        <v>18816454</v>
      </c>
      <c r="AA15" s="66"/>
      <c r="AB15" s="148">
        <f t="shared" ref="AB15:AB20" si="0">SUM(F15:R15,Z15)</f>
        <v>30446207</v>
      </c>
    </row>
    <row r="16" spans="1:28" ht="21.95" customHeight="1">
      <c r="A16" s="139" t="s">
        <v>193</v>
      </c>
      <c r="D16" s="78"/>
      <c r="E16" s="148"/>
      <c r="F16" s="152">
        <v>0</v>
      </c>
      <c r="G16" s="81"/>
      <c r="H16" s="152">
        <v>0</v>
      </c>
      <c r="I16" s="81"/>
      <c r="J16" s="59">
        <v>0</v>
      </c>
      <c r="K16" s="81"/>
      <c r="L16" s="152">
        <v>0</v>
      </c>
      <c r="M16" s="81"/>
      <c r="N16" s="152">
        <v>0</v>
      </c>
      <c r="O16" s="81"/>
      <c r="P16" s="152">
        <f>PL!K68</f>
        <v>-328020</v>
      </c>
      <c r="Q16" s="81"/>
      <c r="R16" s="152">
        <v>0</v>
      </c>
      <c r="S16" s="81"/>
      <c r="T16" s="152">
        <v>0</v>
      </c>
      <c r="U16" s="81"/>
      <c r="V16" s="59">
        <v>0</v>
      </c>
      <c r="W16" s="81"/>
      <c r="X16" s="59">
        <v>0</v>
      </c>
      <c r="Y16" s="81"/>
      <c r="Z16" s="152">
        <f>SUM(T16:Y16)</f>
        <v>0</v>
      </c>
      <c r="AA16" s="148"/>
      <c r="AB16" s="153">
        <f t="shared" si="0"/>
        <v>-328020</v>
      </c>
    </row>
    <row r="17" spans="1:31" ht="21.95" customHeight="1">
      <c r="A17" s="139" t="s">
        <v>188</v>
      </c>
      <c r="D17" s="78"/>
      <c r="E17" s="148"/>
      <c r="F17" s="154">
        <v>0</v>
      </c>
      <c r="G17" s="81"/>
      <c r="H17" s="154">
        <v>0</v>
      </c>
      <c r="I17" s="81"/>
      <c r="J17" s="154">
        <v>0</v>
      </c>
      <c r="K17" s="81"/>
      <c r="L17" s="154">
        <v>0</v>
      </c>
      <c r="M17" s="81"/>
      <c r="N17" s="154">
        <v>0</v>
      </c>
      <c r="O17" s="81"/>
      <c r="P17" s="154">
        <v>0</v>
      </c>
      <c r="Q17" s="81"/>
      <c r="R17" s="154">
        <v>0</v>
      </c>
      <c r="S17" s="81"/>
      <c r="T17" s="154">
        <f>SUM(PL!K39,PL!K48)</f>
        <v>-1125666</v>
      </c>
      <c r="U17" s="81"/>
      <c r="V17" s="154">
        <f>SUM(PL!K51:K52)</f>
        <v>-5103600</v>
      </c>
      <c r="W17" s="81"/>
      <c r="X17" s="154">
        <f>SUM(PL!K40:K41)</f>
        <v>-680595</v>
      </c>
      <c r="Y17" s="81"/>
      <c r="Z17" s="154">
        <f>SUM(T17:Y17)</f>
        <v>-6909861</v>
      </c>
      <c r="AA17" s="148"/>
      <c r="AB17" s="155">
        <f t="shared" si="0"/>
        <v>-6909861</v>
      </c>
    </row>
    <row r="18" spans="1:31" ht="21.95" customHeight="1">
      <c r="A18" s="139" t="s">
        <v>170</v>
      </c>
      <c r="D18" s="78"/>
      <c r="E18" s="148"/>
      <c r="F18" s="57">
        <f>F16+F17</f>
        <v>0</v>
      </c>
      <c r="G18" s="81"/>
      <c r="H18" s="57">
        <f>H16+H17</f>
        <v>0</v>
      </c>
      <c r="I18" s="57"/>
      <c r="J18" s="57">
        <f>J16+J17</f>
        <v>0</v>
      </c>
      <c r="K18" s="81"/>
      <c r="L18" s="57">
        <f>L16+L17</f>
        <v>0</v>
      </c>
      <c r="M18" s="81"/>
      <c r="N18" s="57">
        <f>N16+N17</f>
        <v>0</v>
      </c>
      <c r="O18" s="81"/>
      <c r="P18" s="57">
        <f>P16+P17</f>
        <v>-328020</v>
      </c>
      <c r="Q18" s="81"/>
      <c r="R18" s="57">
        <f>R16+R17</f>
        <v>0</v>
      </c>
      <c r="S18" s="57"/>
      <c r="T18" s="57">
        <f>T16+T17</f>
        <v>-1125666</v>
      </c>
      <c r="U18" s="81"/>
      <c r="V18" s="57">
        <f>V16+V17</f>
        <v>-5103600</v>
      </c>
      <c r="W18" s="81"/>
      <c r="X18" s="57">
        <f>X16+X17</f>
        <v>-680595</v>
      </c>
      <c r="Y18" s="81"/>
      <c r="Z18" s="81">
        <f>SUM(T18:Y18)</f>
        <v>-6909861</v>
      </c>
      <c r="AA18" s="148"/>
      <c r="AB18" s="148">
        <f t="shared" si="0"/>
        <v>-7237881</v>
      </c>
    </row>
    <row r="19" spans="1:31" ht="21.95" customHeight="1">
      <c r="A19" s="139" t="s">
        <v>185</v>
      </c>
      <c r="D19" s="78">
        <v>24</v>
      </c>
      <c r="E19" s="148"/>
      <c r="F19" s="57">
        <v>0</v>
      </c>
      <c r="G19" s="81"/>
      <c r="H19" s="57">
        <v>0</v>
      </c>
      <c r="I19" s="57"/>
      <c r="J19" s="57">
        <v>0</v>
      </c>
      <c r="K19" s="81"/>
      <c r="L19" s="57">
        <v>0</v>
      </c>
      <c r="M19" s="81"/>
      <c r="N19" s="57">
        <v>0</v>
      </c>
      <c r="O19" s="81"/>
      <c r="P19" s="57">
        <v>-206000</v>
      </c>
      <c r="Q19" s="81"/>
      <c r="R19" s="57">
        <v>0</v>
      </c>
      <c r="S19" s="57"/>
      <c r="T19" s="57">
        <v>0</v>
      </c>
      <c r="U19" s="81"/>
      <c r="V19" s="57">
        <v>0</v>
      </c>
      <c r="W19" s="81"/>
      <c r="X19" s="57">
        <v>0</v>
      </c>
      <c r="Y19" s="81"/>
      <c r="Z19" s="88">
        <f>SUM(T19:Y19)</f>
        <v>0</v>
      </c>
      <c r="AA19" s="66"/>
      <c r="AB19" s="151">
        <f t="shared" si="0"/>
        <v>-206000</v>
      </c>
      <c r="AC19" s="148"/>
      <c r="AD19" s="148"/>
      <c r="AE19" s="148"/>
    </row>
    <row r="20" spans="1:31" ht="21.95" customHeight="1" thickBot="1">
      <c r="A20" s="126" t="s">
        <v>177</v>
      </c>
      <c r="D20" s="78"/>
      <c r="E20" s="148"/>
      <c r="F20" s="61">
        <f>SUM(F15,F18:F19)</f>
        <v>2100000</v>
      </c>
      <c r="G20" s="57"/>
      <c r="H20" s="61">
        <f>SUM(H15,H18:H19)</f>
        <v>9319482</v>
      </c>
      <c r="I20" s="57"/>
      <c r="J20" s="61">
        <f>SUM(J15,J18:J19)</f>
        <v>-211166</v>
      </c>
      <c r="K20" s="57"/>
      <c r="L20" s="61">
        <f>SUM(L15,L18:L19)</f>
        <v>210000</v>
      </c>
      <c r="M20" s="57"/>
      <c r="N20" s="61">
        <f>SUM(N15,N18:N19)</f>
        <v>491556</v>
      </c>
      <c r="O20" s="57"/>
      <c r="P20" s="61">
        <f>SUM(P15,P18:P19)</f>
        <v>-322583</v>
      </c>
      <c r="Q20" s="57"/>
      <c r="R20" s="61">
        <f>SUM(R15,R18:R19)</f>
        <v>-491556</v>
      </c>
      <c r="S20" s="57"/>
      <c r="T20" s="61">
        <f>SUM(T15,T18:T19)</f>
        <v>2572002</v>
      </c>
      <c r="U20" s="57"/>
      <c r="V20" s="61">
        <f>SUM(V15,V18:V19)</f>
        <v>10125532</v>
      </c>
      <c r="W20" s="57"/>
      <c r="X20" s="61">
        <f>SUM(X15,X18:X19)</f>
        <v>-790941</v>
      </c>
      <c r="Y20" s="57"/>
      <c r="Z20" s="156">
        <f>SUM(T20:Y20)</f>
        <v>11906593</v>
      </c>
      <c r="AA20" s="148"/>
      <c r="AB20" s="157">
        <f t="shared" si="0"/>
        <v>23002326</v>
      </c>
    </row>
    <row r="21" spans="1:31" ht="21.95" customHeight="1" thickTop="1">
      <c r="A21" s="146"/>
      <c r="D21" s="78"/>
      <c r="E21" s="148"/>
      <c r="F21" s="57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  <c r="S21" s="57"/>
      <c r="T21" s="57"/>
      <c r="U21" s="57"/>
      <c r="V21" s="57"/>
      <c r="W21" s="57"/>
      <c r="X21" s="57"/>
      <c r="Y21" s="57"/>
      <c r="Z21" s="57"/>
      <c r="AA21" s="148"/>
      <c r="AB21" s="148"/>
    </row>
    <row r="22" spans="1:31" ht="21.95" customHeight="1">
      <c r="A22" s="126" t="s">
        <v>211</v>
      </c>
      <c r="D22" s="78"/>
      <c r="E22" s="148"/>
      <c r="F22" s="81">
        <v>2100000</v>
      </c>
      <c r="G22" s="81"/>
      <c r="H22" s="81">
        <v>9319482</v>
      </c>
      <c r="I22" s="57"/>
      <c r="J22" s="81">
        <v>-211166</v>
      </c>
      <c r="K22" s="81"/>
      <c r="L22" s="81">
        <v>210000</v>
      </c>
      <c r="M22" s="81"/>
      <c r="N22" s="81">
        <v>491556</v>
      </c>
      <c r="O22" s="81"/>
      <c r="P22" s="81">
        <v>-5322056</v>
      </c>
      <c r="Q22" s="81"/>
      <c r="R22" s="81">
        <v>-491556</v>
      </c>
      <c r="S22" s="57"/>
      <c r="T22" s="81">
        <v>2866928</v>
      </c>
      <c r="U22" s="81"/>
      <c r="V22" s="81">
        <v>11553821</v>
      </c>
      <c r="W22" s="81"/>
      <c r="X22" s="81">
        <v>-156336</v>
      </c>
      <c r="Y22" s="81"/>
      <c r="Z22" s="81">
        <f>SUM(T22:Y22)</f>
        <v>14264413</v>
      </c>
      <c r="AA22" s="66"/>
      <c r="AB22" s="148">
        <f>SUM(F22:R22,Z22)</f>
        <v>20360673</v>
      </c>
      <c r="AC22" s="148"/>
      <c r="AD22" s="148"/>
      <c r="AE22" s="148"/>
    </row>
    <row r="23" spans="1:31" ht="21.95" customHeight="1">
      <c r="A23" s="139" t="s">
        <v>193</v>
      </c>
      <c r="D23" s="78"/>
      <c r="E23" s="148"/>
      <c r="F23" s="152">
        <v>0</v>
      </c>
      <c r="G23" s="81"/>
      <c r="H23" s="59">
        <v>0</v>
      </c>
      <c r="I23" s="57"/>
      <c r="J23" s="152">
        <v>0</v>
      </c>
      <c r="K23" s="81"/>
      <c r="L23" s="152">
        <v>0</v>
      </c>
      <c r="M23" s="81"/>
      <c r="N23" s="152">
        <v>0</v>
      </c>
      <c r="O23" s="81"/>
      <c r="P23" s="152">
        <f>PL!I68</f>
        <v>-819018</v>
      </c>
      <c r="Q23" s="81"/>
      <c r="R23" s="59">
        <v>0</v>
      </c>
      <c r="S23" s="57"/>
      <c r="T23" s="59">
        <v>0</v>
      </c>
      <c r="U23" s="81"/>
      <c r="V23" s="152">
        <v>0</v>
      </c>
      <c r="W23" s="81"/>
      <c r="X23" s="152">
        <v>0</v>
      </c>
      <c r="Y23" s="81"/>
      <c r="Z23" s="152">
        <f>SUM(T23:Y23)</f>
        <v>0</v>
      </c>
      <c r="AA23" s="148"/>
      <c r="AB23" s="153">
        <f>SUM(F23:R23,Z23)</f>
        <v>-819018</v>
      </c>
      <c r="AC23" s="148"/>
      <c r="AD23" s="148"/>
      <c r="AE23" s="148"/>
    </row>
    <row r="24" spans="1:31" ht="21.95" customHeight="1">
      <c r="A24" s="139" t="s">
        <v>169</v>
      </c>
      <c r="D24" s="78"/>
      <c r="E24" s="148"/>
      <c r="F24" s="154">
        <v>0</v>
      </c>
      <c r="G24" s="81"/>
      <c r="H24" s="60">
        <v>0</v>
      </c>
      <c r="I24" s="57"/>
      <c r="J24" s="154">
        <v>0</v>
      </c>
      <c r="K24" s="81"/>
      <c r="L24" s="154">
        <v>0</v>
      </c>
      <c r="M24" s="81"/>
      <c r="N24" s="154">
        <v>0</v>
      </c>
      <c r="O24" s="81"/>
      <c r="P24" s="154">
        <v>0</v>
      </c>
      <c r="Q24" s="81"/>
      <c r="R24" s="60">
        <v>0</v>
      </c>
      <c r="S24" s="57"/>
      <c r="T24" s="60">
        <f>SUM(PL!I39,PL!I48)</f>
        <v>134133</v>
      </c>
      <c r="U24" s="81"/>
      <c r="V24" s="154">
        <f>SUM(PL!I51:I52)</f>
        <v>680738</v>
      </c>
      <c r="W24" s="81"/>
      <c r="X24" s="154">
        <f>SUM(PL!I40:I41)</f>
        <v>44223</v>
      </c>
      <c r="Y24" s="81"/>
      <c r="Z24" s="154">
        <f>SUM(T24:Y24)</f>
        <v>859094</v>
      </c>
      <c r="AA24" s="148"/>
      <c r="AB24" s="155">
        <f>SUM(F24:R24,Z24)</f>
        <v>859094</v>
      </c>
      <c r="AC24" s="148"/>
      <c r="AD24" s="148"/>
      <c r="AE24" s="148"/>
    </row>
    <row r="25" spans="1:31" ht="21.95" customHeight="1">
      <c r="A25" s="139" t="s">
        <v>170</v>
      </c>
      <c r="D25" s="78"/>
      <c r="E25" s="148"/>
      <c r="F25" s="57">
        <f>F23+F24</f>
        <v>0</v>
      </c>
      <c r="G25" s="81"/>
      <c r="H25" s="57">
        <f>H23+H24</f>
        <v>0</v>
      </c>
      <c r="I25" s="57"/>
      <c r="J25" s="57">
        <f>J23+J24</f>
        <v>0</v>
      </c>
      <c r="K25" s="81"/>
      <c r="L25" s="57">
        <f>L23+L24</f>
        <v>0</v>
      </c>
      <c r="M25" s="81"/>
      <c r="N25" s="57">
        <f>N23+N24</f>
        <v>0</v>
      </c>
      <c r="O25" s="81"/>
      <c r="P25" s="57">
        <f>P23+P24</f>
        <v>-819018</v>
      </c>
      <c r="Q25" s="81"/>
      <c r="R25" s="57">
        <f>R23+R24</f>
        <v>0</v>
      </c>
      <c r="S25" s="57"/>
      <c r="T25" s="57">
        <f>T23+T24</f>
        <v>134133</v>
      </c>
      <c r="U25" s="81"/>
      <c r="V25" s="57">
        <f>V23+V24</f>
        <v>680738</v>
      </c>
      <c r="W25" s="81"/>
      <c r="X25" s="57">
        <f>X23+X24</f>
        <v>44223</v>
      </c>
      <c r="Y25" s="81"/>
      <c r="Z25" s="81">
        <f>SUM(T25:Y25)</f>
        <v>859094</v>
      </c>
      <c r="AA25" s="66"/>
      <c r="AB25" s="148">
        <f>SUM(F25:R25,Z25)</f>
        <v>40076</v>
      </c>
      <c r="AC25" s="148"/>
      <c r="AD25" s="148"/>
      <c r="AE25" s="148"/>
    </row>
    <row r="26" spans="1:31" ht="21.95" customHeight="1" thickBot="1">
      <c r="A26" s="126" t="s">
        <v>212</v>
      </c>
      <c r="D26" s="78"/>
      <c r="E26" s="148"/>
      <c r="F26" s="61">
        <f>SUM(F22,F25:F25)</f>
        <v>2100000</v>
      </c>
      <c r="G26" s="57"/>
      <c r="H26" s="61">
        <f>SUM(H22,H25:H25)</f>
        <v>9319482</v>
      </c>
      <c r="I26" s="57"/>
      <c r="J26" s="61">
        <f>SUM(J22,J25:J25)</f>
        <v>-211166</v>
      </c>
      <c r="K26" s="57"/>
      <c r="L26" s="61">
        <f>SUM(L22,L25:L25)</f>
        <v>210000</v>
      </c>
      <c r="M26" s="57"/>
      <c r="N26" s="61">
        <f>SUM(N22,N25:N25)</f>
        <v>491556</v>
      </c>
      <c r="O26" s="57"/>
      <c r="P26" s="61">
        <f>SUM(P22,P25:P25)</f>
        <v>-6141074</v>
      </c>
      <c r="Q26" s="57"/>
      <c r="R26" s="61">
        <f>SUM(R22,R25:R25)</f>
        <v>-491556</v>
      </c>
      <c r="S26" s="57"/>
      <c r="T26" s="61">
        <f>SUM(T22,T25:T25)</f>
        <v>3001061</v>
      </c>
      <c r="U26" s="57"/>
      <c r="V26" s="61">
        <f>SUM(V22,V25:V25)</f>
        <v>12234559</v>
      </c>
      <c r="W26" s="57"/>
      <c r="X26" s="61">
        <f>SUM(X22,X25:X25)</f>
        <v>-112113</v>
      </c>
      <c r="Y26" s="57"/>
      <c r="Z26" s="156">
        <f>SUM(T26:Y26)</f>
        <v>15123507</v>
      </c>
      <c r="AA26" s="148"/>
      <c r="AB26" s="157">
        <f>SUM(F26:R26,Z26)</f>
        <v>20400749</v>
      </c>
    </row>
    <row r="27" spans="1:31" ht="21.95" customHeight="1" thickTop="1">
      <c r="A27" s="139"/>
      <c r="D27" s="148"/>
      <c r="E27" s="148"/>
    </row>
    <row r="28" spans="1:31" ht="21.95" customHeight="1">
      <c r="A28" s="79" t="s">
        <v>181</v>
      </c>
    </row>
    <row r="29" spans="1:31" ht="21.95" customHeight="1">
      <c r="F29" s="77">
        <f>F26-BS!I88</f>
        <v>0</v>
      </c>
      <c r="H29" s="77">
        <f>H26-BS!I89</f>
        <v>9319482</v>
      </c>
      <c r="J29" s="77">
        <f>J26-BS!I90</f>
        <v>-2311166</v>
      </c>
      <c r="L29" s="77">
        <f>L26-BS!I93</f>
        <v>210000</v>
      </c>
      <c r="N29" s="77">
        <f>N26-BS!I94</f>
        <v>491556</v>
      </c>
      <c r="P29" s="77">
        <f>P26-BS!I95</f>
        <v>-6351074</v>
      </c>
      <c r="R29" s="77">
        <f>R26-BS!I96</f>
        <v>-983112</v>
      </c>
      <c r="Z29" s="77">
        <f>Z26-BS!I97</f>
        <v>21264581</v>
      </c>
      <c r="AB29" s="77">
        <f>AB26-BS!I98</f>
        <v>20892305</v>
      </c>
    </row>
    <row r="30" spans="1:31" ht="21.95" customHeight="1"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  <c r="Q30" s="148"/>
      <c r="R30" s="148"/>
      <c r="S30" s="148"/>
      <c r="T30" s="148"/>
      <c r="U30" s="148"/>
      <c r="V30" s="148"/>
      <c r="W30" s="148"/>
      <c r="X30" s="148"/>
      <c r="Y30" s="148"/>
      <c r="Z30" s="148"/>
      <c r="AA30" s="148"/>
      <c r="AB30" s="148"/>
    </row>
  </sheetData>
  <mergeCells count="6">
    <mergeCell ref="L13:N13"/>
    <mergeCell ref="F6:AB6"/>
    <mergeCell ref="T7:Z7"/>
    <mergeCell ref="T8:X8"/>
    <mergeCell ref="D11:F11"/>
    <mergeCell ref="L12:P12"/>
  </mergeCells>
  <printOptions horizontalCentered="1"/>
  <pageMargins left="0.31496062992125984" right="0.31496062992125984" top="0.98425196850393704" bottom="0.31496062992125984" header="0.31496062992125984" footer="0.31496062992125984"/>
  <pageSetup paperSize="9" scale="4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F0"/>
  </sheetPr>
  <dimension ref="A1:R88"/>
  <sheetViews>
    <sheetView showGridLines="0" tabSelected="1" view="pageBreakPreview" topLeftCell="A19" zoomScaleNormal="100" zoomScaleSheetLayoutView="100" workbookViewId="0">
      <selection activeCell="E77" sqref="E77"/>
    </sheetView>
  </sheetViews>
  <sheetFormatPr defaultColWidth="10.7109375" defaultRowHeight="21.95" customHeight="1"/>
  <cols>
    <col min="1" max="1" width="52" style="45" customWidth="1"/>
    <col min="2" max="2" width="1.7109375" style="46" customWidth="1"/>
    <col min="3" max="3" width="7.42578125" style="45" customWidth="1"/>
    <col min="4" max="4" width="1.28515625" style="46" customWidth="1"/>
    <col min="5" max="5" width="18.28515625" style="46" bestFit="1" customWidth="1"/>
    <col min="6" max="6" width="1.28515625" style="46" customWidth="1"/>
    <col min="7" max="7" width="16.140625" style="46" customWidth="1"/>
    <col min="8" max="8" width="1.28515625" style="46" customWidth="1"/>
    <col min="9" max="9" width="18.28515625" style="46" bestFit="1" customWidth="1"/>
    <col min="10" max="10" width="1.28515625" style="46" customWidth="1"/>
    <col min="11" max="11" width="15.85546875" style="46" customWidth="1"/>
    <col min="12" max="16384" width="10.7109375" style="46"/>
  </cols>
  <sheetData>
    <row r="1" spans="1:11" s="44" customFormat="1" ht="20.45" customHeight="1">
      <c r="B1" s="1"/>
      <c r="C1" s="2"/>
      <c r="D1" s="3"/>
      <c r="E1" s="3"/>
      <c r="F1" s="3"/>
      <c r="G1" s="3"/>
      <c r="H1" s="3"/>
      <c r="I1" s="3"/>
      <c r="J1" s="3"/>
      <c r="K1" s="4" t="s">
        <v>166</v>
      </c>
    </row>
    <row r="2" spans="1:11" s="44" customFormat="1" ht="20.45" customHeight="1">
      <c r="A2" s="43" t="s">
        <v>104</v>
      </c>
      <c r="B2" s="1"/>
      <c r="C2" s="2"/>
      <c r="D2" s="3"/>
      <c r="E2" s="3"/>
      <c r="F2" s="3"/>
      <c r="G2" s="3"/>
      <c r="H2" s="3"/>
      <c r="I2" s="3"/>
      <c r="J2" s="3"/>
      <c r="K2" s="3"/>
    </row>
    <row r="3" spans="1:11" s="44" customFormat="1" ht="20.45" customHeight="1">
      <c r="A3" s="43" t="s">
        <v>152</v>
      </c>
      <c r="B3" s="1"/>
      <c r="C3" s="2"/>
      <c r="D3" s="3"/>
      <c r="E3" s="3"/>
      <c r="F3" s="3"/>
      <c r="G3" s="3"/>
      <c r="H3" s="3"/>
      <c r="I3" s="3"/>
      <c r="J3" s="3"/>
      <c r="K3" s="3"/>
    </row>
    <row r="4" spans="1:11" s="44" customFormat="1" ht="20.45" customHeight="1">
      <c r="A4" s="43" t="s">
        <v>210</v>
      </c>
      <c r="B4" s="3"/>
      <c r="C4" s="2"/>
      <c r="D4" s="3"/>
      <c r="E4" s="3"/>
      <c r="F4" s="3"/>
      <c r="G4" s="3"/>
      <c r="H4" s="3"/>
      <c r="I4" s="3"/>
      <c r="J4" s="3"/>
      <c r="K4" s="3"/>
    </row>
    <row r="5" spans="1:11" s="44" customFormat="1" ht="18" customHeight="1">
      <c r="B5" s="3"/>
      <c r="C5" s="2"/>
      <c r="D5" s="3"/>
      <c r="E5" s="3"/>
      <c r="F5" s="3"/>
      <c r="G5" s="3"/>
      <c r="H5" s="3"/>
      <c r="I5" s="3"/>
      <c r="J5" s="3"/>
      <c r="K5" s="4" t="s">
        <v>160</v>
      </c>
    </row>
    <row r="6" spans="1:11" ht="18" customHeight="1">
      <c r="E6" s="161" t="s">
        <v>0</v>
      </c>
      <c r="F6" s="161"/>
      <c r="G6" s="161"/>
      <c r="H6" s="5"/>
      <c r="I6" s="161" t="s">
        <v>1</v>
      </c>
      <c r="J6" s="161"/>
      <c r="K6" s="161"/>
    </row>
    <row r="7" spans="1:11" ht="18" customHeight="1">
      <c r="C7" s="16"/>
      <c r="E7" s="56">
        <v>2021</v>
      </c>
      <c r="F7" s="17"/>
      <c r="G7" s="56">
        <v>2020</v>
      </c>
      <c r="H7" s="17"/>
      <c r="I7" s="56">
        <v>2021</v>
      </c>
      <c r="J7" s="17"/>
      <c r="K7" s="56">
        <v>2020</v>
      </c>
    </row>
    <row r="8" spans="1:11" s="5" customFormat="1" ht="20.45" customHeight="1">
      <c r="A8" s="31" t="s">
        <v>81</v>
      </c>
      <c r="C8" s="32"/>
      <c r="E8" s="33"/>
      <c r="F8" s="33"/>
      <c r="G8" s="33"/>
      <c r="I8" s="33"/>
      <c r="J8" s="33"/>
      <c r="K8" s="33"/>
    </row>
    <row r="9" spans="1:11" ht="20.45" customHeight="1">
      <c r="A9" s="45" t="s">
        <v>235</v>
      </c>
      <c r="C9" s="49"/>
      <c r="E9" s="38">
        <f>PL!E31</f>
        <v>-858561</v>
      </c>
      <c r="F9" s="38"/>
      <c r="G9" s="38">
        <f>PL!G31</f>
        <v>-547609</v>
      </c>
      <c r="H9" s="38"/>
      <c r="I9" s="38">
        <f>PL!I31</f>
        <v>-889465</v>
      </c>
      <c r="J9" s="38"/>
      <c r="K9" s="38">
        <f>PL!K31</f>
        <v>-566485</v>
      </c>
    </row>
    <row r="10" spans="1:11" ht="20.45" customHeight="1">
      <c r="A10" s="45" t="s">
        <v>236</v>
      </c>
      <c r="C10" s="49"/>
      <c r="E10" s="48"/>
      <c r="F10" s="48"/>
      <c r="G10" s="48"/>
      <c r="H10" s="48"/>
      <c r="I10" s="48"/>
      <c r="J10" s="48"/>
      <c r="K10" s="48"/>
    </row>
    <row r="11" spans="1:11" ht="20.45" customHeight="1">
      <c r="A11" s="45" t="s">
        <v>82</v>
      </c>
      <c r="C11" s="49"/>
      <c r="E11" s="48"/>
      <c r="F11" s="48"/>
      <c r="G11" s="48"/>
    </row>
    <row r="12" spans="1:11" ht="20.45" customHeight="1">
      <c r="A12" s="14" t="s">
        <v>83</v>
      </c>
      <c r="C12" s="49"/>
      <c r="E12" s="57">
        <v>612714</v>
      </c>
      <c r="F12" s="57"/>
      <c r="G12" s="57">
        <v>730284</v>
      </c>
      <c r="H12" s="57"/>
      <c r="I12" s="72">
        <v>494553</v>
      </c>
      <c r="J12" s="57"/>
      <c r="K12" s="72">
        <v>623178</v>
      </c>
    </row>
    <row r="13" spans="1:11" ht="20.45" customHeight="1">
      <c r="A13" s="14" t="s">
        <v>237</v>
      </c>
      <c r="C13" s="49"/>
      <c r="E13" s="57">
        <v>210</v>
      </c>
      <c r="F13" s="57"/>
      <c r="G13" s="57">
        <v>0</v>
      </c>
      <c r="H13" s="57"/>
      <c r="I13" s="57">
        <v>0</v>
      </c>
      <c r="J13" s="57"/>
      <c r="K13" s="57">
        <v>0</v>
      </c>
    </row>
    <row r="14" spans="1:11" ht="20.45" customHeight="1">
      <c r="A14" s="14" t="s">
        <v>238</v>
      </c>
      <c r="C14" s="49"/>
      <c r="E14" s="57">
        <v>3328</v>
      </c>
      <c r="F14" s="57"/>
      <c r="G14" s="57">
        <v>3320</v>
      </c>
      <c r="H14" s="57"/>
      <c r="I14" s="72">
        <v>4685</v>
      </c>
      <c r="J14" s="57"/>
      <c r="K14" s="72">
        <v>3319</v>
      </c>
    </row>
    <row r="15" spans="1:11" ht="20.45" customHeight="1">
      <c r="A15" s="14" t="s">
        <v>175</v>
      </c>
      <c r="C15" s="49"/>
      <c r="E15" s="57">
        <v>-1</v>
      </c>
      <c r="F15" s="57"/>
      <c r="G15" s="57">
        <v>-13</v>
      </c>
      <c r="H15" s="57"/>
      <c r="I15" s="72">
        <v>-1</v>
      </c>
      <c r="J15" s="57"/>
      <c r="K15" s="72">
        <v>-13</v>
      </c>
    </row>
    <row r="16" spans="1:11" ht="20.45" customHeight="1">
      <c r="A16" s="45" t="s">
        <v>195</v>
      </c>
      <c r="C16" s="49"/>
      <c r="E16" s="57">
        <v>-2476</v>
      </c>
      <c r="F16" s="57"/>
      <c r="G16" s="57">
        <v>-7490</v>
      </c>
      <c r="H16" s="57"/>
      <c r="I16" s="72">
        <v>-2358</v>
      </c>
      <c r="J16" s="57"/>
      <c r="K16" s="72">
        <v>-8374</v>
      </c>
    </row>
    <row r="17" spans="1:11" ht="20.45" customHeight="1">
      <c r="A17" s="50" t="s">
        <v>239</v>
      </c>
      <c r="C17" s="49"/>
      <c r="E17" s="57">
        <v>0</v>
      </c>
      <c r="F17" s="57"/>
      <c r="G17" s="57">
        <v>0</v>
      </c>
      <c r="H17" s="57"/>
      <c r="I17" s="72">
        <v>60623</v>
      </c>
      <c r="J17" s="57"/>
      <c r="K17" s="72">
        <v>-121414</v>
      </c>
    </row>
    <row r="18" spans="1:11" ht="20.45" customHeight="1">
      <c r="A18" s="50" t="s">
        <v>135</v>
      </c>
      <c r="C18" s="49"/>
      <c r="E18" s="57">
        <v>-152444</v>
      </c>
      <c r="F18" s="57"/>
      <c r="G18" s="57">
        <v>-130175</v>
      </c>
      <c r="H18" s="57"/>
      <c r="I18" s="57">
        <v>0</v>
      </c>
      <c r="J18" s="57"/>
      <c r="K18" s="57">
        <v>0</v>
      </c>
    </row>
    <row r="19" spans="1:11" ht="20.45" customHeight="1">
      <c r="A19" s="50" t="s">
        <v>84</v>
      </c>
      <c r="C19" s="49"/>
      <c r="E19" s="57">
        <v>27240</v>
      </c>
      <c r="F19" s="57"/>
      <c r="G19" s="57">
        <v>40442</v>
      </c>
      <c r="H19" s="57"/>
      <c r="I19" s="72">
        <v>20126</v>
      </c>
      <c r="J19" s="57"/>
      <c r="K19" s="72">
        <v>22648</v>
      </c>
    </row>
    <row r="20" spans="1:11" ht="20.45" customHeight="1">
      <c r="A20" s="45" t="s">
        <v>240</v>
      </c>
      <c r="C20" s="49"/>
      <c r="E20" s="57">
        <v>197265</v>
      </c>
      <c r="F20" s="57"/>
      <c r="G20" s="57">
        <v>463179</v>
      </c>
      <c r="H20" s="57"/>
      <c r="I20" s="72">
        <v>197172</v>
      </c>
      <c r="J20" s="57"/>
      <c r="K20" s="72">
        <v>463118</v>
      </c>
    </row>
    <row r="21" spans="1:11" ht="20.45" customHeight="1">
      <c r="A21" s="45" t="s">
        <v>241</v>
      </c>
      <c r="C21" s="49"/>
      <c r="E21" s="57">
        <v>-251551</v>
      </c>
      <c r="F21" s="57"/>
      <c r="G21" s="57">
        <v>730241</v>
      </c>
      <c r="H21" s="57"/>
      <c r="I21" s="72">
        <v>-251551</v>
      </c>
      <c r="J21" s="57"/>
      <c r="K21" s="72">
        <v>730241</v>
      </c>
    </row>
    <row r="22" spans="1:11" ht="20.45" customHeight="1">
      <c r="A22" s="45" t="s">
        <v>103</v>
      </c>
      <c r="C22" s="49"/>
      <c r="E22" s="57">
        <v>-18</v>
      </c>
      <c r="F22" s="57"/>
      <c r="G22" s="57">
        <v>-310044</v>
      </c>
      <c r="H22" s="57"/>
      <c r="I22" s="72">
        <v>-80384</v>
      </c>
      <c r="J22" s="57"/>
      <c r="K22" s="72">
        <v>-389255</v>
      </c>
    </row>
    <row r="23" spans="1:11" ht="20.45" customHeight="1">
      <c r="A23" s="45" t="s">
        <v>242</v>
      </c>
      <c r="C23" s="49"/>
      <c r="E23" s="57">
        <v>-694</v>
      </c>
      <c r="F23" s="57"/>
      <c r="G23" s="57">
        <v>-23165</v>
      </c>
      <c r="H23" s="57"/>
      <c r="I23" s="72">
        <v>-1270</v>
      </c>
      <c r="J23" s="57"/>
      <c r="K23" s="72">
        <v>-23241</v>
      </c>
    </row>
    <row r="24" spans="1:11" ht="20.45" customHeight="1">
      <c r="A24" s="45" t="s">
        <v>123</v>
      </c>
      <c r="C24" s="49"/>
      <c r="E24" s="58">
        <v>335173</v>
      </c>
      <c r="F24" s="57"/>
      <c r="G24" s="58">
        <v>417378</v>
      </c>
      <c r="H24" s="57"/>
      <c r="I24" s="65">
        <v>316095</v>
      </c>
      <c r="J24" s="57"/>
      <c r="K24" s="65">
        <v>396764</v>
      </c>
    </row>
    <row r="25" spans="1:11" ht="20.45" customHeight="1">
      <c r="A25" s="14" t="s">
        <v>243</v>
      </c>
      <c r="C25" s="49"/>
      <c r="E25" s="57"/>
      <c r="F25" s="57"/>
      <c r="G25" s="57"/>
      <c r="H25" s="57"/>
      <c r="I25" s="72"/>
      <c r="J25" s="57"/>
      <c r="K25" s="72"/>
    </row>
    <row r="26" spans="1:11" ht="20.45" customHeight="1">
      <c r="A26" s="45" t="s">
        <v>85</v>
      </c>
      <c r="C26" s="49"/>
      <c r="E26" s="57">
        <f>SUM(E9:E25)</f>
        <v>-89815</v>
      </c>
      <c r="F26" s="57"/>
      <c r="G26" s="57">
        <f>SUM(G9:G25)</f>
        <v>1366348</v>
      </c>
      <c r="H26" s="57"/>
      <c r="I26" s="72">
        <f>SUM(I9:I24)</f>
        <v>-131775</v>
      </c>
      <c r="J26" s="57"/>
      <c r="K26" s="72">
        <f>SUM(K9:K24)</f>
        <v>1130486</v>
      </c>
    </row>
    <row r="27" spans="1:11" ht="20.45" customHeight="1">
      <c r="A27" s="45" t="s">
        <v>86</v>
      </c>
      <c r="C27" s="49"/>
      <c r="E27" s="57"/>
      <c r="F27" s="57"/>
      <c r="G27" s="57"/>
      <c r="H27" s="57"/>
      <c r="I27" s="72"/>
      <c r="J27" s="57"/>
      <c r="K27" s="72"/>
    </row>
    <row r="28" spans="1:11" ht="20.45" customHeight="1">
      <c r="A28" s="45" t="s">
        <v>87</v>
      </c>
      <c r="C28" s="49"/>
      <c r="E28" s="57">
        <v>102616</v>
      </c>
      <c r="F28" s="57"/>
      <c r="G28" s="57">
        <v>661744</v>
      </c>
      <c r="H28" s="57"/>
      <c r="I28" s="72">
        <v>55135</v>
      </c>
      <c r="J28" s="57"/>
      <c r="K28" s="72">
        <v>604229</v>
      </c>
    </row>
    <row r="29" spans="1:11" ht="18" customHeight="1">
      <c r="A29" s="45" t="s">
        <v>88</v>
      </c>
      <c r="C29" s="49"/>
      <c r="E29" s="57">
        <v>21264</v>
      </c>
      <c r="F29" s="57"/>
      <c r="G29" s="57">
        <v>6814</v>
      </c>
      <c r="H29" s="57"/>
      <c r="I29" s="73">
        <v>13336</v>
      </c>
      <c r="J29" s="57"/>
      <c r="K29" s="73">
        <v>-200</v>
      </c>
    </row>
    <row r="30" spans="1:11" ht="20.45" customHeight="1">
      <c r="A30" s="14" t="s">
        <v>89</v>
      </c>
      <c r="B30" s="44"/>
      <c r="C30" s="49"/>
      <c r="E30" s="57">
        <v>42766</v>
      </c>
      <c r="F30" s="57"/>
      <c r="G30" s="57">
        <v>-71476</v>
      </c>
      <c r="H30" s="57"/>
      <c r="I30" s="72">
        <v>38226</v>
      </c>
      <c r="J30" s="57"/>
      <c r="K30" s="72">
        <v>-132867</v>
      </c>
    </row>
    <row r="31" spans="1:11" ht="20.45" customHeight="1">
      <c r="A31" s="45" t="s">
        <v>196</v>
      </c>
      <c r="C31" s="49"/>
      <c r="E31" s="57">
        <v>35742</v>
      </c>
      <c r="F31" s="57"/>
      <c r="G31" s="57">
        <v>35091</v>
      </c>
      <c r="H31" s="57"/>
      <c r="I31" s="72">
        <v>32995</v>
      </c>
      <c r="J31" s="57"/>
      <c r="K31" s="72">
        <v>47995</v>
      </c>
    </row>
    <row r="32" spans="1:11" ht="20.45" customHeight="1">
      <c r="A32" s="45" t="s">
        <v>90</v>
      </c>
      <c r="C32" s="49"/>
      <c r="E32" s="81"/>
      <c r="F32" s="81"/>
      <c r="G32" s="81"/>
      <c r="H32" s="81"/>
      <c r="I32" s="73"/>
      <c r="J32" s="81"/>
      <c r="K32" s="73"/>
    </row>
    <row r="33" spans="1:11" ht="20.45" customHeight="1">
      <c r="A33" s="14" t="s">
        <v>91</v>
      </c>
      <c r="C33" s="49"/>
      <c r="E33" s="57">
        <v>-301226</v>
      </c>
      <c r="F33" s="57"/>
      <c r="G33" s="57">
        <v>-878044</v>
      </c>
      <c r="H33" s="57"/>
      <c r="I33" s="72">
        <v>-303146</v>
      </c>
      <c r="J33" s="57"/>
      <c r="K33" s="72">
        <v>-832441</v>
      </c>
    </row>
    <row r="34" spans="1:11" ht="20.45" customHeight="1">
      <c r="A34" s="45" t="s">
        <v>92</v>
      </c>
      <c r="C34" s="49"/>
      <c r="E34" s="57">
        <v>-244523</v>
      </c>
      <c r="F34" s="57"/>
      <c r="G34" s="57">
        <v>-1112604</v>
      </c>
      <c r="H34" s="57"/>
      <c r="I34" s="72">
        <v>-253071</v>
      </c>
      <c r="J34" s="57"/>
      <c r="K34" s="72">
        <v>-1088328</v>
      </c>
    </row>
    <row r="35" spans="1:11" ht="18.75" customHeight="1">
      <c r="A35" s="45" t="s">
        <v>115</v>
      </c>
      <c r="C35" s="49"/>
      <c r="E35" s="57">
        <v>-6154</v>
      </c>
      <c r="F35" s="57"/>
      <c r="G35" s="57">
        <v>-21944</v>
      </c>
      <c r="H35" s="57"/>
      <c r="I35" s="72">
        <v>-6154</v>
      </c>
      <c r="J35" s="57"/>
      <c r="K35" s="72">
        <v>-21944</v>
      </c>
    </row>
    <row r="36" spans="1:11" ht="20.45" customHeight="1">
      <c r="A36" s="45" t="s">
        <v>93</v>
      </c>
      <c r="C36" s="49"/>
      <c r="E36" s="58">
        <v>-1018</v>
      </c>
      <c r="F36" s="57"/>
      <c r="G36" s="58">
        <v>-39049</v>
      </c>
      <c r="H36" s="57"/>
      <c r="I36" s="58">
        <v>0</v>
      </c>
      <c r="J36" s="57"/>
      <c r="K36" s="58">
        <v>0</v>
      </c>
    </row>
    <row r="37" spans="1:11" ht="20.45" customHeight="1">
      <c r="A37" s="45" t="s">
        <v>244</v>
      </c>
      <c r="C37" s="49"/>
      <c r="E37" s="57">
        <f>SUM(E26:E36)</f>
        <v>-440348</v>
      </c>
      <c r="F37" s="57"/>
      <c r="G37" s="57">
        <f>SUM(G26:G36)</f>
        <v>-53120</v>
      </c>
      <c r="H37" s="57"/>
      <c r="I37" s="72">
        <f>SUM(I26:I36)</f>
        <v>-554454</v>
      </c>
      <c r="J37" s="57"/>
      <c r="K37" s="72">
        <f>SUM(K26:K36)</f>
        <v>-293070</v>
      </c>
    </row>
    <row r="38" spans="1:11" ht="20.45" customHeight="1">
      <c r="A38" s="45" t="s">
        <v>154</v>
      </c>
      <c r="C38" s="49"/>
      <c r="E38" s="58">
        <v>-14277</v>
      </c>
      <c r="F38" s="57"/>
      <c r="G38" s="58">
        <v>-37195</v>
      </c>
      <c r="H38" s="57"/>
      <c r="I38" s="65">
        <v>-5204</v>
      </c>
      <c r="J38" s="57"/>
      <c r="K38" s="65">
        <v>-5016</v>
      </c>
    </row>
    <row r="39" spans="1:11" ht="20.45" customHeight="1">
      <c r="A39" s="34" t="s">
        <v>245</v>
      </c>
      <c r="B39" s="44"/>
      <c r="C39" s="49"/>
      <c r="E39" s="58">
        <f>SUM(E37:E38)</f>
        <v>-454625</v>
      </c>
      <c r="F39" s="57"/>
      <c r="G39" s="58">
        <f>SUM(G37:G38)</f>
        <v>-90315</v>
      </c>
      <c r="H39" s="57"/>
      <c r="I39" s="65">
        <f>SUM(I37:I38)</f>
        <v>-559658</v>
      </c>
      <c r="J39" s="57"/>
      <c r="K39" s="65">
        <f>SUM(K37:K38)</f>
        <v>-298086</v>
      </c>
    </row>
    <row r="40" spans="1:11" ht="20.45" customHeight="1">
      <c r="A40" s="34"/>
      <c r="B40" s="44"/>
      <c r="C40" s="49"/>
      <c r="E40" s="38"/>
      <c r="F40" s="48"/>
      <c r="G40" s="38"/>
      <c r="H40" s="48"/>
      <c r="I40" s="38"/>
      <c r="J40" s="48"/>
      <c r="K40" s="38"/>
    </row>
    <row r="41" spans="1:11" ht="18.75" customHeight="1">
      <c r="A41" s="14"/>
      <c r="B41" s="44"/>
      <c r="C41" s="49"/>
    </row>
    <row r="42" spans="1:11" ht="20.45" customHeight="1">
      <c r="A42" s="50" t="s">
        <v>181</v>
      </c>
      <c r="B42" s="44"/>
      <c r="C42" s="49"/>
      <c r="F42" s="10"/>
    </row>
    <row r="43" spans="1:11" s="44" customFormat="1" ht="20.45" customHeight="1">
      <c r="B43" s="1"/>
      <c r="C43" s="2"/>
      <c r="D43" s="3"/>
      <c r="E43" s="3"/>
      <c r="F43" s="3"/>
      <c r="G43" s="3"/>
      <c r="H43" s="3"/>
      <c r="I43" s="3"/>
      <c r="J43" s="3"/>
      <c r="K43" s="4" t="s">
        <v>166</v>
      </c>
    </row>
    <row r="44" spans="1:11" s="44" customFormat="1" ht="18.95" customHeight="1">
      <c r="A44" s="43" t="s">
        <v>104</v>
      </c>
      <c r="B44" s="1"/>
      <c r="C44" s="2"/>
      <c r="D44" s="3"/>
      <c r="E44" s="3"/>
      <c r="F44" s="3"/>
      <c r="G44" s="3"/>
      <c r="H44" s="3"/>
      <c r="I44" s="3"/>
      <c r="J44" s="3"/>
      <c r="K44" s="3"/>
    </row>
    <row r="45" spans="1:11" s="44" customFormat="1" ht="18.95" customHeight="1">
      <c r="A45" s="43" t="s">
        <v>153</v>
      </c>
      <c r="B45" s="1"/>
      <c r="C45" s="2"/>
      <c r="D45" s="3"/>
      <c r="E45" s="3"/>
      <c r="F45" s="3"/>
      <c r="G45" s="3"/>
      <c r="H45" s="3"/>
      <c r="I45" s="3"/>
      <c r="J45" s="3"/>
      <c r="K45" s="3"/>
    </row>
    <row r="46" spans="1:11" s="44" customFormat="1" ht="18.95" customHeight="1">
      <c r="A46" s="43" t="s">
        <v>210</v>
      </c>
      <c r="B46" s="3"/>
      <c r="C46" s="2"/>
      <c r="D46" s="3"/>
      <c r="E46" s="3"/>
      <c r="F46" s="3"/>
      <c r="G46" s="3"/>
      <c r="H46" s="3"/>
      <c r="I46" s="3"/>
      <c r="J46" s="3"/>
      <c r="K46" s="3"/>
    </row>
    <row r="47" spans="1:11" s="44" customFormat="1" ht="18.95" customHeight="1">
      <c r="B47" s="3"/>
      <c r="C47" s="2"/>
      <c r="D47" s="3"/>
      <c r="E47" s="3"/>
      <c r="F47" s="3"/>
      <c r="G47" s="3"/>
      <c r="H47" s="3"/>
      <c r="I47" s="3"/>
      <c r="J47" s="3"/>
      <c r="K47" s="4" t="s">
        <v>160</v>
      </c>
    </row>
    <row r="48" spans="1:11" ht="18.95" customHeight="1">
      <c r="E48" s="161" t="s">
        <v>0</v>
      </c>
      <c r="F48" s="161"/>
      <c r="G48" s="161"/>
      <c r="H48" s="5"/>
      <c r="I48" s="161" t="s">
        <v>1</v>
      </c>
      <c r="J48" s="161"/>
      <c r="K48" s="161"/>
    </row>
    <row r="49" spans="1:18" ht="18.95" customHeight="1">
      <c r="C49" s="16"/>
      <c r="E49" s="56">
        <v>2021</v>
      </c>
      <c r="F49" s="17"/>
      <c r="G49" s="56">
        <v>2020</v>
      </c>
      <c r="H49" s="17"/>
      <c r="I49" s="56">
        <v>2021</v>
      </c>
      <c r="J49" s="17"/>
      <c r="K49" s="56">
        <v>2020</v>
      </c>
    </row>
    <row r="50" spans="1:18" ht="18.95" customHeight="1">
      <c r="A50" s="31" t="s">
        <v>94</v>
      </c>
      <c r="B50" s="5"/>
      <c r="C50" s="49"/>
      <c r="E50" s="12"/>
      <c r="F50" s="10"/>
      <c r="G50" s="12"/>
      <c r="I50" s="12"/>
      <c r="J50" s="10"/>
      <c r="K50" s="42"/>
    </row>
    <row r="51" spans="1:18" ht="18.75" customHeight="1">
      <c r="A51" s="45" t="s">
        <v>189</v>
      </c>
      <c r="C51" s="49"/>
      <c r="E51" s="57">
        <v>3560</v>
      </c>
      <c r="F51" s="57"/>
      <c r="G51" s="57">
        <v>1109983</v>
      </c>
      <c r="H51" s="57"/>
      <c r="I51" s="57">
        <v>0</v>
      </c>
      <c r="J51" s="57"/>
      <c r="K51" s="72">
        <v>1100000</v>
      </c>
    </row>
    <row r="52" spans="1:18" ht="18.75" customHeight="1">
      <c r="A52" s="45" t="s">
        <v>191</v>
      </c>
      <c r="C52" s="49"/>
      <c r="E52" s="57">
        <v>0</v>
      </c>
      <c r="F52" s="57"/>
      <c r="G52" s="57">
        <v>-506250</v>
      </c>
      <c r="H52" s="57"/>
      <c r="I52" s="57">
        <v>0</v>
      </c>
      <c r="J52" s="57"/>
      <c r="K52" s="72">
        <v>-506250</v>
      </c>
    </row>
    <row r="53" spans="1:18" ht="18.95" customHeight="1">
      <c r="A53" s="45" t="s">
        <v>131</v>
      </c>
      <c r="C53" s="49"/>
      <c r="E53" s="57">
        <v>-9576</v>
      </c>
      <c r="F53" s="57"/>
      <c r="G53" s="57">
        <v>-370918</v>
      </c>
      <c r="H53" s="57"/>
      <c r="I53" s="72">
        <v>-5280</v>
      </c>
      <c r="J53" s="57"/>
      <c r="K53" s="72">
        <v>-286599</v>
      </c>
    </row>
    <row r="54" spans="1:18" ht="18.95" customHeight="1">
      <c r="A54" s="45" t="s">
        <v>132</v>
      </c>
      <c r="C54" s="49"/>
      <c r="E54" s="57">
        <v>-309</v>
      </c>
      <c r="F54" s="57"/>
      <c r="G54" s="57">
        <v>-7631</v>
      </c>
      <c r="H54" s="57"/>
      <c r="I54" s="57">
        <v>0</v>
      </c>
      <c r="J54" s="57"/>
      <c r="K54" s="72">
        <v>-3276</v>
      </c>
    </row>
    <row r="55" spans="1:18" s="11" customFormat="1" ht="18.95" customHeight="1">
      <c r="A55" s="15" t="s">
        <v>133</v>
      </c>
      <c r="C55" s="35"/>
      <c r="E55" s="57">
        <v>603</v>
      </c>
      <c r="F55" s="57"/>
      <c r="G55" s="57">
        <v>28339</v>
      </c>
      <c r="H55" s="57"/>
      <c r="I55" s="72">
        <v>222</v>
      </c>
      <c r="J55" s="57"/>
      <c r="K55" s="72">
        <v>27782</v>
      </c>
      <c r="L55" s="46"/>
      <c r="M55" s="46"/>
      <c r="N55" s="46"/>
      <c r="O55" s="46"/>
      <c r="P55" s="46"/>
      <c r="Q55" s="46"/>
      <c r="R55" s="46"/>
    </row>
    <row r="56" spans="1:18" s="11" customFormat="1" ht="18.95" customHeight="1">
      <c r="A56" s="15" t="s">
        <v>155</v>
      </c>
      <c r="C56" s="35"/>
      <c r="E56" s="57">
        <v>0</v>
      </c>
      <c r="F56" s="57"/>
      <c r="G56" s="57">
        <v>0</v>
      </c>
      <c r="H56" s="57"/>
      <c r="I56" s="72">
        <v>1000</v>
      </c>
      <c r="J56" s="57"/>
      <c r="K56" s="72">
        <v>66251</v>
      </c>
      <c r="L56" s="46"/>
      <c r="M56" s="46"/>
      <c r="N56" s="46"/>
      <c r="O56" s="46"/>
      <c r="P56" s="46"/>
      <c r="Q56" s="46"/>
      <c r="R56" s="46"/>
    </row>
    <row r="57" spans="1:18" s="11" customFormat="1" ht="18.95" customHeight="1">
      <c r="A57" s="15" t="s">
        <v>156</v>
      </c>
      <c r="C57" s="35"/>
      <c r="E57" s="57">
        <v>80366</v>
      </c>
      <c r="F57" s="57"/>
      <c r="G57" s="57">
        <v>140712</v>
      </c>
      <c r="H57" s="57"/>
      <c r="I57" s="72">
        <v>80366</v>
      </c>
      <c r="J57" s="57"/>
      <c r="K57" s="72">
        <v>140712</v>
      </c>
      <c r="L57" s="46"/>
      <c r="M57" s="46"/>
      <c r="N57" s="46"/>
      <c r="O57" s="46"/>
      <c r="P57" s="46"/>
      <c r="Q57" s="46"/>
      <c r="R57" s="46"/>
    </row>
    <row r="58" spans="1:18" s="11" customFormat="1" ht="18.95" customHeight="1">
      <c r="A58" s="15" t="s">
        <v>246</v>
      </c>
      <c r="C58" s="35"/>
      <c r="E58" s="57">
        <v>18</v>
      </c>
      <c r="F58" s="57"/>
      <c r="G58" s="57">
        <v>18</v>
      </c>
      <c r="H58" s="57"/>
      <c r="I58" s="72">
        <v>18</v>
      </c>
      <c r="J58" s="57"/>
      <c r="K58" s="72">
        <v>17</v>
      </c>
      <c r="L58" s="46"/>
      <c r="M58" s="46"/>
      <c r="N58" s="46"/>
      <c r="O58" s="46"/>
      <c r="P58" s="46"/>
      <c r="Q58" s="46"/>
      <c r="R58" s="46"/>
    </row>
    <row r="59" spans="1:18" s="11" customFormat="1" ht="18.95" customHeight="1">
      <c r="A59" s="15" t="s">
        <v>247</v>
      </c>
      <c r="C59" s="35"/>
      <c r="E59" s="57">
        <v>2977</v>
      </c>
      <c r="F59" s="57"/>
      <c r="G59" s="57">
        <v>12540</v>
      </c>
      <c r="H59" s="57"/>
      <c r="I59" s="72">
        <v>2358</v>
      </c>
      <c r="J59" s="57"/>
      <c r="K59" s="72">
        <v>11626</v>
      </c>
      <c r="L59" s="46"/>
      <c r="M59" s="46"/>
      <c r="N59" s="46"/>
      <c r="O59" s="46"/>
      <c r="P59" s="46"/>
      <c r="Q59" s="46"/>
      <c r="R59" s="46"/>
    </row>
    <row r="60" spans="1:18" ht="18.95" customHeight="1">
      <c r="A60" s="31" t="s">
        <v>150</v>
      </c>
      <c r="C60" s="49"/>
      <c r="E60" s="89">
        <f>SUM(E50:E59)</f>
        <v>77639</v>
      </c>
      <c r="F60" s="57"/>
      <c r="G60" s="89">
        <f>SUM(G50:G59)</f>
        <v>406793</v>
      </c>
      <c r="H60" s="57"/>
      <c r="I60" s="74">
        <f>SUM(I50:I59)</f>
        <v>78684</v>
      </c>
      <c r="J60" s="57"/>
      <c r="K60" s="74">
        <f>SUM(K50:K59)</f>
        <v>550263</v>
      </c>
    </row>
    <row r="61" spans="1:18" ht="18.95" customHeight="1">
      <c r="A61" s="31" t="s">
        <v>95</v>
      </c>
      <c r="B61" s="5"/>
      <c r="C61" s="49"/>
      <c r="E61" s="57"/>
      <c r="F61" s="57"/>
      <c r="G61" s="57"/>
      <c r="H61" s="57"/>
      <c r="I61" s="72"/>
      <c r="J61" s="57"/>
      <c r="K61" s="72"/>
    </row>
    <row r="62" spans="1:18" ht="18.95" customHeight="1">
      <c r="A62" s="14" t="s">
        <v>248</v>
      </c>
      <c r="B62" s="44"/>
      <c r="C62" s="49"/>
      <c r="E62" s="57">
        <v>350000</v>
      </c>
      <c r="F62" s="57"/>
      <c r="G62" s="57">
        <v>15000</v>
      </c>
      <c r="H62" s="57"/>
      <c r="I62" s="57">
        <v>350000</v>
      </c>
      <c r="J62" s="57"/>
      <c r="K62" s="57">
        <v>0</v>
      </c>
    </row>
    <row r="63" spans="1:18" ht="18.95" customHeight="1">
      <c r="A63" s="14" t="s">
        <v>100</v>
      </c>
      <c r="B63" s="44"/>
      <c r="C63" s="49"/>
      <c r="E63" s="57">
        <v>50000</v>
      </c>
      <c r="F63" s="57"/>
      <c r="G63" s="57">
        <v>10000</v>
      </c>
      <c r="H63" s="57"/>
      <c r="I63" s="57">
        <v>0</v>
      </c>
      <c r="J63" s="57"/>
      <c r="K63" s="57">
        <v>0</v>
      </c>
    </row>
    <row r="64" spans="1:18" ht="18.95" customHeight="1">
      <c r="A64" s="45" t="s">
        <v>96</v>
      </c>
      <c r="C64" s="49"/>
      <c r="E64" s="57">
        <v>-11764</v>
      </c>
      <c r="F64" s="57"/>
      <c r="G64" s="57">
        <v>-69327</v>
      </c>
      <c r="H64" s="57"/>
      <c r="I64" s="72">
        <v>-11599</v>
      </c>
      <c r="J64" s="57"/>
      <c r="K64" s="72">
        <v>-43217</v>
      </c>
    </row>
    <row r="65" spans="1:11" ht="18.95" customHeight="1">
      <c r="A65" s="45" t="s">
        <v>147</v>
      </c>
      <c r="C65" s="49"/>
      <c r="E65" s="57">
        <v>0</v>
      </c>
      <c r="F65" s="57"/>
      <c r="G65" s="57">
        <v>-54094</v>
      </c>
      <c r="H65" s="57"/>
      <c r="I65" s="57">
        <v>0</v>
      </c>
      <c r="J65" s="57"/>
      <c r="K65" s="72">
        <v>-54094</v>
      </c>
    </row>
    <row r="66" spans="1:11" ht="18.95" customHeight="1">
      <c r="A66" s="45" t="s">
        <v>249</v>
      </c>
      <c r="B66" s="44"/>
      <c r="C66" s="49"/>
      <c r="E66" s="57">
        <v>-439904</v>
      </c>
      <c r="F66" s="57"/>
      <c r="G66" s="57">
        <v>-499452</v>
      </c>
      <c r="H66" s="57"/>
      <c r="I66" s="72">
        <v>-414172</v>
      </c>
      <c r="J66" s="57"/>
      <c r="K66" s="72">
        <v>-473055</v>
      </c>
    </row>
    <row r="67" spans="1:11" ht="18.95" customHeight="1">
      <c r="A67" s="45" t="s">
        <v>250</v>
      </c>
      <c r="C67" s="49"/>
      <c r="E67" s="57">
        <v>-231765</v>
      </c>
      <c r="F67" s="57"/>
      <c r="G67" s="57">
        <v>-448343</v>
      </c>
      <c r="H67" s="57"/>
      <c r="I67" s="72">
        <v>-212687</v>
      </c>
      <c r="J67" s="57"/>
      <c r="K67" s="72">
        <v>-427729</v>
      </c>
    </row>
    <row r="68" spans="1:11" ht="18.95" customHeight="1">
      <c r="A68" s="45" t="s">
        <v>185</v>
      </c>
      <c r="C68" s="49"/>
      <c r="E68" s="57">
        <v>-2</v>
      </c>
      <c r="F68" s="57"/>
      <c r="G68" s="57">
        <v>0</v>
      </c>
      <c r="H68" s="57"/>
      <c r="I68" s="72">
        <v>-2</v>
      </c>
      <c r="J68" s="57"/>
      <c r="K68" s="72">
        <v>0</v>
      </c>
    </row>
    <row r="69" spans="1:11" ht="18.95" customHeight="1">
      <c r="A69" s="45" t="s">
        <v>199</v>
      </c>
      <c r="C69" s="49"/>
      <c r="E69" s="57"/>
      <c r="F69" s="57"/>
      <c r="G69" s="57"/>
      <c r="H69" s="57"/>
      <c r="I69" s="72"/>
      <c r="J69" s="57"/>
      <c r="K69" s="72"/>
    </row>
    <row r="70" spans="1:11" ht="18.95" customHeight="1">
      <c r="A70" s="45" t="s">
        <v>187</v>
      </c>
      <c r="C70" s="49"/>
      <c r="E70" s="57">
        <v>0</v>
      </c>
      <c r="F70" s="57"/>
      <c r="G70" s="57">
        <v>2450</v>
      </c>
      <c r="H70" s="57"/>
      <c r="I70" s="57">
        <v>0</v>
      </c>
      <c r="J70" s="57"/>
      <c r="K70" s="57">
        <v>0</v>
      </c>
    </row>
    <row r="71" spans="1:11" ht="18.95" customHeight="1">
      <c r="A71" s="45" t="s">
        <v>146</v>
      </c>
      <c r="C71" s="49"/>
      <c r="E71" s="57">
        <v>0</v>
      </c>
      <c r="F71" s="57"/>
      <c r="G71" s="57">
        <v>-753</v>
      </c>
      <c r="H71" s="57"/>
      <c r="I71" s="57">
        <v>0</v>
      </c>
      <c r="J71" s="57"/>
      <c r="K71" s="57">
        <v>0</v>
      </c>
    </row>
    <row r="72" spans="1:11" ht="18.95" customHeight="1">
      <c r="A72" s="31" t="s">
        <v>125</v>
      </c>
      <c r="C72" s="49"/>
      <c r="E72" s="89">
        <f>SUM(E62:E71)</f>
        <v>-283435</v>
      </c>
      <c r="F72" s="57"/>
      <c r="G72" s="89">
        <f>SUM(G62:G71)</f>
        <v>-1044519</v>
      </c>
      <c r="H72" s="57"/>
      <c r="I72" s="74">
        <f>SUM(I62:I71)</f>
        <v>-288460</v>
      </c>
      <c r="J72" s="57"/>
      <c r="K72" s="74">
        <f>SUM(K62:K71)</f>
        <v>-998095</v>
      </c>
    </row>
    <row r="73" spans="1:11" ht="18.95" customHeight="1">
      <c r="A73" s="31" t="s">
        <v>251</v>
      </c>
      <c r="C73" s="49"/>
      <c r="E73" s="57">
        <f>SUM(E39,E60,E72)</f>
        <v>-660421</v>
      </c>
      <c r="F73" s="57"/>
      <c r="G73" s="57">
        <f>SUM(G39,G60,G72)</f>
        <v>-728041</v>
      </c>
      <c r="H73" s="57"/>
      <c r="I73" s="72">
        <f>SUM(I39,I60,I72)</f>
        <v>-769434</v>
      </c>
      <c r="J73" s="57"/>
      <c r="K73" s="72">
        <f>SUM(K39,K60,K72)</f>
        <v>-745918</v>
      </c>
    </row>
    <row r="74" spans="1:11" ht="18.95" customHeight="1">
      <c r="A74" s="14" t="s">
        <v>171</v>
      </c>
      <c r="B74" s="44"/>
      <c r="C74" s="49"/>
      <c r="E74" s="58">
        <v>2181117</v>
      </c>
      <c r="F74" s="57"/>
      <c r="G74" s="58">
        <v>5273124</v>
      </c>
      <c r="H74" s="57"/>
      <c r="I74" s="65">
        <v>1694254</v>
      </c>
      <c r="J74" s="57"/>
      <c r="K74" s="65">
        <v>4718139</v>
      </c>
    </row>
    <row r="75" spans="1:11" ht="18.95" customHeight="1" thickBot="1">
      <c r="A75" s="34" t="s">
        <v>252</v>
      </c>
      <c r="B75" s="44"/>
      <c r="C75" s="49"/>
      <c r="E75" s="158">
        <f>SUM(E73:E74)</f>
        <v>1520696</v>
      </c>
      <c r="F75" s="57"/>
      <c r="G75" s="158">
        <f>SUM(G73:G74)</f>
        <v>4545083</v>
      </c>
      <c r="H75" s="57"/>
      <c r="I75" s="75">
        <f>SUM(I73:I74)</f>
        <v>924820</v>
      </c>
      <c r="J75" s="57"/>
      <c r="K75" s="75">
        <f>SUM(K73:K74)</f>
        <v>3972221</v>
      </c>
    </row>
    <row r="76" spans="1:11" ht="18.95" customHeight="1" thickTop="1">
      <c r="C76" s="49"/>
      <c r="E76" s="77">
        <f>E75-BS!E12</f>
        <v>0</v>
      </c>
      <c r="F76" s="57"/>
      <c r="G76" s="77"/>
      <c r="H76" s="57"/>
      <c r="I76" s="77">
        <f>I75-BS!I12</f>
        <v>0</v>
      </c>
      <c r="J76" s="57"/>
      <c r="K76" s="72"/>
    </row>
    <row r="77" spans="1:11" ht="18.95" customHeight="1">
      <c r="A77" s="43" t="s">
        <v>128</v>
      </c>
      <c r="E77" s="149"/>
      <c r="F77" s="149"/>
      <c r="G77" s="149"/>
      <c r="H77" s="149"/>
      <c r="I77" s="73"/>
      <c r="J77" s="149"/>
      <c r="K77" s="73"/>
    </row>
    <row r="78" spans="1:11" ht="18.95" customHeight="1">
      <c r="A78" s="50" t="s">
        <v>101</v>
      </c>
      <c r="E78" s="149"/>
      <c r="F78" s="149"/>
      <c r="G78" s="149"/>
      <c r="H78" s="149"/>
      <c r="I78" s="73"/>
      <c r="J78" s="149"/>
      <c r="K78" s="73"/>
    </row>
    <row r="79" spans="1:11" ht="18.95" customHeight="1">
      <c r="A79" s="45" t="s">
        <v>197</v>
      </c>
      <c r="E79" s="57">
        <v>0</v>
      </c>
      <c r="F79" s="149"/>
      <c r="G79" s="149">
        <v>310026</v>
      </c>
      <c r="H79" s="149"/>
      <c r="I79" s="57">
        <v>0</v>
      </c>
      <c r="J79" s="149"/>
      <c r="K79" s="73">
        <v>358522</v>
      </c>
    </row>
    <row r="80" spans="1:11" ht="18.95" customHeight="1">
      <c r="A80" s="45" t="s">
        <v>190</v>
      </c>
      <c r="E80" s="57">
        <v>0</v>
      </c>
      <c r="F80" s="57"/>
      <c r="G80" s="77">
        <v>206000</v>
      </c>
      <c r="H80" s="57"/>
      <c r="I80" s="57">
        <v>0</v>
      </c>
      <c r="J80" s="57"/>
      <c r="K80" s="77">
        <v>206000</v>
      </c>
    </row>
    <row r="81" spans="1:11" ht="18.95" customHeight="1">
      <c r="A81" s="45" t="s">
        <v>124</v>
      </c>
      <c r="E81" s="77">
        <v>-97</v>
      </c>
      <c r="F81" s="57"/>
      <c r="G81" s="77">
        <v>-38371</v>
      </c>
      <c r="H81" s="57"/>
      <c r="I81" s="73">
        <v>-31</v>
      </c>
      <c r="J81" s="57"/>
      <c r="K81" s="73">
        <v>618</v>
      </c>
    </row>
    <row r="82" spans="1:11" ht="18.95" customHeight="1">
      <c r="A82" s="45" t="s">
        <v>198</v>
      </c>
      <c r="E82" s="57">
        <v>0</v>
      </c>
      <c r="F82" s="57"/>
      <c r="G82" s="77">
        <v>340</v>
      </c>
      <c r="H82" s="57"/>
      <c r="I82" s="57">
        <v>0</v>
      </c>
      <c r="J82" s="57"/>
      <c r="K82" s="57">
        <v>0</v>
      </c>
    </row>
    <row r="83" spans="1:11" ht="18.95" customHeight="1">
      <c r="A83" s="46" t="s">
        <v>253</v>
      </c>
      <c r="E83" s="77">
        <v>1231</v>
      </c>
      <c r="F83" s="57"/>
      <c r="G83" s="77">
        <v>2052</v>
      </c>
      <c r="H83" s="57"/>
      <c r="I83" s="57">
        <v>0</v>
      </c>
      <c r="J83" s="57"/>
      <c r="K83" s="77">
        <v>2052</v>
      </c>
    </row>
    <row r="84" spans="1:11" ht="18.95" customHeight="1">
      <c r="A84" s="45" t="s">
        <v>254</v>
      </c>
      <c r="E84" s="77"/>
      <c r="F84" s="57"/>
      <c r="G84" s="77"/>
      <c r="H84" s="57"/>
      <c r="I84" s="77"/>
      <c r="J84" s="57"/>
      <c r="K84" s="77"/>
    </row>
    <row r="85" spans="1:11" ht="18.95" customHeight="1">
      <c r="A85" s="45" t="s">
        <v>192</v>
      </c>
      <c r="E85" s="77">
        <v>811938</v>
      </c>
      <c r="F85" s="57"/>
      <c r="G85" s="77">
        <v>-6227000</v>
      </c>
      <c r="H85" s="57"/>
      <c r="I85" s="77">
        <v>680738</v>
      </c>
      <c r="J85" s="57"/>
      <c r="K85" s="77">
        <v>-6229266</v>
      </c>
    </row>
    <row r="86" spans="1:11" ht="18.95" customHeight="1"/>
    <row r="87" spans="1:11" ht="18.95" customHeight="1">
      <c r="A87" s="50" t="s">
        <v>181</v>
      </c>
    </row>
    <row r="88" spans="1:11" ht="21.95" customHeight="1">
      <c r="F88" s="48"/>
      <c r="H88" s="48"/>
      <c r="I88" s="73"/>
      <c r="J88" s="48"/>
      <c r="K88" s="48"/>
    </row>
  </sheetData>
  <mergeCells count="4">
    <mergeCell ref="E6:G6"/>
    <mergeCell ref="I6:K6"/>
    <mergeCell ref="E48:G48"/>
    <mergeCell ref="I48:K48"/>
  </mergeCells>
  <pageMargins left="0.69" right="0.39370078740157483" top="0.78740157480314965" bottom="0.11811023622047245" header="0.19685039370078741" footer="0.19685039370078741"/>
  <pageSetup paperSize="9" scale="67" fitToHeight="2" orientation="portrait" r:id="rId1"/>
  <rowBreaks count="1" manualBreakCount="1"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The Company Only</vt:lpstr>
      <vt:lpstr>CF</vt:lpstr>
      <vt:lpstr>BS!Print_Area</vt:lpstr>
      <vt:lpstr>CF!Print_Area</vt:lpstr>
      <vt:lpstr>Consolidated!Print_Area</vt:lpstr>
      <vt:lpstr>PL!Print_Area</vt:lpstr>
      <vt:lpstr>'The Company Only'!Print_Area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Nathapol Sengcharoen</cp:lastModifiedBy>
  <cp:lastPrinted>2021-05-11T14:16:22Z</cp:lastPrinted>
  <dcterms:created xsi:type="dcterms:W3CDTF">2011-03-15T03:50:46Z</dcterms:created>
  <dcterms:modified xsi:type="dcterms:W3CDTF">2021-05-14T07:26:36Z</dcterms:modified>
</cp:coreProperties>
</file>