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G Container Glass Public Company Limited\BG Container Glass_Mar21 (PWX-14) firstY Q121\"/>
    </mc:Choice>
  </mc:AlternateContent>
  <xr:revisionPtr revIDLastSave="0" documentId="13_ncr:1_{C4F7D028-875E-490B-82C4-117DD0E93BB5}" xr6:coauthVersionLast="45" xr6:coauthVersionMax="45" xr10:uidLastSave="{00000000-0000-0000-0000-000000000000}"/>
  <bookViews>
    <workbookView xWindow="-120" yWindow="-120" windowWidth="21840" windowHeight="13140" tabRatio="713" activeTab="5" xr2:uid="{00000000-000D-0000-FFFF-FFFF00000000}"/>
  </bookViews>
  <sheets>
    <sheet name="BS 2-4" sheetId="1" r:id="rId1"/>
    <sheet name="PL 5" sheetId="11" r:id="rId2"/>
    <sheet name="PL 6" sheetId="12" r:id="rId3"/>
    <sheet name="EQ Conso 7" sheetId="14" r:id="rId4"/>
    <sheet name="EQ Company 8" sheetId="16" r:id="rId5"/>
    <sheet name="CF 9-10" sheetId="15" r:id="rId6"/>
    <sheet name="Sheet1" sheetId="17" state="hidden" r:id="rId7"/>
  </sheets>
  <definedNames>
    <definedName name="_Order1">255</definedName>
    <definedName name="_xlnm.Print_Area" localSheetId="0">'BS 2-4'!$A$1:$M$139</definedName>
    <definedName name="_xlnm.Print_Area" localSheetId="5">'CF 9-10'!$A$1:$L$103</definedName>
    <definedName name="_xlnm.Print_Area" localSheetId="4">'EQ Company 8'!$A$1:$L$30</definedName>
    <definedName name="_xlnm.Print_Area" localSheetId="3">'EQ Conso 7'!$A$1:$Z$40</definedName>
    <definedName name="_xlnm.Print_Area" localSheetId="1">'PL 5'!$A$1:$O$51</definedName>
    <definedName name="_xlnm.Print_Area" localSheetId="2">'PL 6'!$A$1:$O$45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3" i="15" l="1"/>
  <c r="H83" i="15"/>
  <c r="J83" i="15"/>
  <c r="F83" i="15"/>
  <c r="L26" i="14" l="1"/>
  <c r="G71" i="1"/>
  <c r="L21" i="16" l="1"/>
  <c r="T25" i="14" l="1"/>
  <c r="T28" i="14" s="1"/>
  <c r="Z25" i="14"/>
  <c r="Z28" i="14" s="1"/>
  <c r="X28" i="14"/>
  <c r="V28" i="14"/>
  <c r="R28" i="14"/>
  <c r="P28" i="14"/>
  <c r="N28" i="14"/>
  <c r="L28" i="14"/>
  <c r="J28" i="14"/>
  <c r="H28" i="14"/>
  <c r="F28" i="14"/>
  <c r="D28" i="14"/>
  <c r="O23" i="11"/>
  <c r="M23" i="11"/>
  <c r="K23" i="11"/>
  <c r="I23" i="11"/>
  <c r="O16" i="11"/>
  <c r="M16" i="11"/>
  <c r="K16" i="11"/>
  <c r="I16" i="11"/>
  <c r="I25" i="11" l="1"/>
  <c r="I29" i="11" s="1"/>
  <c r="M25" i="11"/>
  <c r="M29" i="11" s="1"/>
  <c r="O25" i="11"/>
  <c r="O29" i="11" s="1"/>
  <c r="K25" i="11"/>
  <c r="K29" i="11" s="1"/>
  <c r="F28" i="15"/>
  <c r="M40" i="1" l="1"/>
  <c r="K40" i="1"/>
  <c r="I40" i="1"/>
  <c r="G40" i="1"/>
  <c r="H73" i="15" l="1"/>
  <c r="F73" i="15"/>
  <c r="K121" i="1" l="1"/>
  <c r="G121" i="1"/>
  <c r="G124" i="1" s="1"/>
  <c r="J23" i="16" l="1"/>
  <c r="H23" i="16"/>
  <c r="F23" i="16"/>
  <c r="D23" i="16"/>
  <c r="M44" i="11"/>
  <c r="J16" i="16" l="1"/>
  <c r="H16" i="16"/>
  <c r="F16" i="16"/>
  <c r="D16" i="16"/>
  <c r="L14" i="16"/>
  <c r="H20" i="14"/>
  <c r="J20" i="14"/>
  <c r="L20" i="14"/>
  <c r="N20" i="14"/>
  <c r="P20" i="14"/>
  <c r="R20" i="14"/>
  <c r="X20" i="14"/>
  <c r="F20" i="14"/>
  <c r="D20" i="14"/>
  <c r="T18" i="14"/>
  <c r="Z18" i="14" s="1"/>
  <c r="L11" i="16" l="1"/>
  <c r="L16" i="16" s="1"/>
  <c r="T15" i="14"/>
  <c r="V15" i="14" l="1"/>
  <c r="T20" i="14"/>
  <c r="L18" i="16"/>
  <c r="L23" i="16" s="1"/>
  <c r="K145" i="17"/>
  <c r="O140" i="17"/>
  <c r="O141" i="17" s="1"/>
  <c r="O142" i="17" s="1"/>
  <c r="K140" i="17"/>
  <c r="K141" i="17" s="1"/>
  <c r="O139" i="17"/>
  <c r="K139" i="17"/>
  <c r="O138" i="17"/>
  <c r="O137" i="17"/>
  <c r="O136" i="17"/>
  <c r="O135" i="17"/>
  <c r="O134" i="17"/>
  <c r="O133" i="17"/>
  <c r="O132" i="17"/>
  <c r="K138" i="17"/>
  <c r="K137" i="17"/>
  <c r="K136" i="17"/>
  <c r="K135" i="17"/>
  <c r="K134" i="17"/>
  <c r="K133" i="17"/>
  <c r="K132" i="17"/>
  <c r="O130" i="17"/>
  <c r="K130" i="17"/>
  <c r="O91" i="17"/>
  <c r="O93" i="17" s="1"/>
  <c r="O89" i="17"/>
  <c r="O88" i="17"/>
  <c r="O87" i="17"/>
  <c r="O86" i="17"/>
  <c r="O85" i="17"/>
  <c r="K89" i="17"/>
  <c r="K88" i="17"/>
  <c r="K87" i="17"/>
  <c r="K86" i="17"/>
  <c r="K91" i="17" s="1"/>
  <c r="K85" i="17"/>
  <c r="O81" i="17"/>
  <c r="O79" i="17"/>
  <c r="O78" i="17"/>
  <c r="O77" i="17"/>
  <c r="O76" i="17"/>
  <c r="O75" i="17"/>
  <c r="O74" i="17"/>
  <c r="O73" i="17"/>
  <c r="O72" i="17"/>
  <c r="O71" i="17"/>
  <c r="K79" i="17"/>
  <c r="K78" i="17"/>
  <c r="K77" i="17"/>
  <c r="K76" i="17"/>
  <c r="K75" i="17"/>
  <c r="K74" i="17"/>
  <c r="K73" i="17"/>
  <c r="K72" i="17"/>
  <c r="K81" i="17" s="1"/>
  <c r="K71" i="17"/>
  <c r="O40" i="17"/>
  <c r="O42" i="17" s="1"/>
  <c r="O145" i="17" s="1"/>
  <c r="O38" i="17"/>
  <c r="O37" i="17"/>
  <c r="O36" i="17"/>
  <c r="O35" i="17"/>
  <c r="O34" i="17"/>
  <c r="O33" i="17"/>
  <c r="O32" i="17"/>
  <c r="O31" i="17"/>
  <c r="O30" i="17"/>
  <c r="O28" i="17"/>
  <c r="O27" i="17"/>
  <c r="K38" i="17"/>
  <c r="K37" i="17"/>
  <c r="K36" i="17"/>
  <c r="K35" i="17"/>
  <c r="K34" i="17"/>
  <c r="K33" i="17"/>
  <c r="K32" i="17"/>
  <c r="K31" i="17"/>
  <c r="K30" i="17"/>
  <c r="K28" i="17"/>
  <c r="K27" i="17"/>
  <c r="O21" i="17"/>
  <c r="O20" i="17"/>
  <c r="O19" i="17"/>
  <c r="O18" i="17"/>
  <c r="O23" i="17" s="1"/>
  <c r="O17" i="17"/>
  <c r="O16" i="17"/>
  <c r="O15" i="17"/>
  <c r="K21" i="17"/>
  <c r="K20" i="17"/>
  <c r="K19" i="17"/>
  <c r="K18" i="17"/>
  <c r="K17" i="17"/>
  <c r="K16" i="17"/>
  <c r="K15" i="17"/>
  <c r="A167" i="17"/>
  <c r="M139" i="17"/>
  <c r="M141" i="17" s="1"/>
  <c r="I139" i="17"/>
  <c r="I141" i="17" s="1"/>
  <c r="G139" i="17"/>
  <c r="G141" i="17" s="1"/>
  <c r="A113" i="17"/>
  <c r="M91" i="17"/>
  <c r="I91" i="17"/>
  <c r="G91" i="17"/>
  <c r="M81" i="17"/>
  <c r="M93" i="17" s="1"/>
  <c r="I81" i="17"/>
  <c r="I93" i="17" s="1"/>
  <c r="G81" i="17"/>
  <c r="G93" i="17" s="1"/>
  <c r="M40" i="17"/>
  <c r="I40" i="17"/>
  <c r="G40" i="17"/>
  <c r="M23" i="17"/>
  <c r="M42" i="17" s="1"/>
  <c r="I23" i="17"/>
  <c r="I42" i="17" s="1"/>
  <c r="G23" i="17"/>
  <c r="Z15" i="14" l="1"/>
  <c r="Z20" i="14" s="1"/>
  <c r="V20" i="14"/>
  <c r="K93" i="17"/>
  <c r="G42" i="17"/>
  <c r="I142" i="17"/>
  <c r="K40" i="17"/>
  <c r="K23" i="17"/>
  <c r="K42" i="17" s="1"/>
  <c r="K142" i="17"/>
  <c r="M142" i="17"/>
  <c r="G142" i="17"/>
  <c r="O21" i="12" l="1"/>
  <c r="K21" i="12"/>
  <c r="M21" i="12"/>
  <c r="O47" i="11"/>
  <c r="M47" i="11"/>
  <c r="K44" i="11"/>
  <c r="K47" i="11" s="1"/>
  <c r="I44" i="11"/>
  <c r="I47" i="11" s="1"/>
  <c r="M121" i="1" l="1"/>
  <c r="I121" i="1"/>
  <c r="K32" i="11" l="1"/>
  <c r="K35" i="11" s="1"/>
  <c r="K49" i="11" s="1"/>
  <c r="A103" i="15" l="1"/>
  <c r="A51" i="15"/>
  <c r="A30" i="16"/>
  <c r="A40" i="14"/>
  <c r="A45" i="12"/>
  <c r="A51" i="11"/>
  <c r="L73" i="15" l="1"/>
  <c r="J73" i="15"/>
  <c r="J28" i="15" l="1"/>
  <c r="J39" i="15" s="1"/>
  <c r="J45" i="15" s="1"/>
  <c r="J85" i="15" s="1"/>
  <c r="L28" i="15"/>
  <c r="L39" i="15" s="1"/>
  <c r="L45" i="15" s="1"/>
  <c r="L85" i="15" s="1"/>
  <c r="L90" i="15" s="1"/>
  <c r="F39" i="15"/>
  <c r="F45" i="15" s="1"/>
  <c r="F85" i="15" s="1"/>
  <c r="F90" i="15" s="1"/>
  <c r="H28" i="15"/>
  <c r="H39" i="15" s="1"/>
  <c r="H45" i="15" s="1"/>
  <c r="H85" i="15" s="1"/>
  <c r="H90" i="15" s="1"/>
  <c r="K15" i="12"/>
  <c r="I15" i="12"/>
  <c r="M32" i="11"/>
  <c r="M35" i="11" s="1"/>
  <c r="M49" i="11" s="1"/>
  <c r="M124" i="1"/>
  <c r="K124" i="1"/>
  <c r="I124" i="1"/>
  <c r="J90" i="15" l="1"/>
  <c r="I32" i="11"/>
  <c r="I35" i="11" s="1"/>
  <c r="I49" i="11" s="1"/>
  <c r="O32" i="11"/>
  <c r="O35" i="11" s="1"/>
  <c r="O15" i="12" l="1"/>
  <c r="O49" i="11"/>
  <c r="K81" i="1"/>
  <c r="K71" i="1"/>
  <c r="K23" i="1"/>
  <c r="G81" i="1"/>
  <c r="G23" i="1"/>
  <c r="G42" i="1" l="1"/>
  <c r="K42" i="1"/>
  <c r="K83" i="1"/>
  <c r="K126" i="1" s="1"/>
  <c r="G83" i="1"/>
  <c r="G126" i="1" s="1"/>
  <c r="I23" i="1" l="1"/>
  <c r="M81" i="1"/>
  <c r="A139" i="1"/>
  <c r="A94" i="1"/>
  <c r="I81" i="1"/>
  <c r="M71" i="1"/>
  <c r="I71" i="1"/>
  <c r="M23" i="1"/>
  <c r="I83" i="1" l="1"/>
  <c r="I126" i="1" s="1"/>
  <c r="M83" i="1"/>
  <c r="M126" i="1" s="1"/>
  <c r="M42" i="1"/>
  <c r="I42" i="1"/>
  <c r="I21" i="12" l="1"/>
</calcChain>
</file>

<file path=xl/sharedStrings.xml><?xml version="1.0" encoding="utf-8"?>
<sst xmlns="http://schemas.openxmlformats.org/spreadsheetml/2006/main" count="549" uniqueCount="222">
  <si>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</si>
  <si>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</si>
  <si>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</si>
  <si>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</si>
  <si>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</si>
  <si>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</si>
  <si>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</si>
  <si>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</si>
  <si>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</si>
  <si>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</si>
  <si>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</si>
  <si>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</si>
  <si>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</si>
  <si>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</si>
  <si>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</si>
  <si>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</si>
  <si>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</si>
  <si>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</si>
  <si>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</si>
  <si>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</si>
  <si>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</si>
  <si>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</si>
  <si>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</si>
  <si>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</si>
  <si>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ยังไม่ได้จัดสรร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</si>
  <si>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</si>
  <si>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</si>
  <si>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</si>
  <si>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</si>
  <si>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กำไรสะสม</t>
  </si>
  <si>
    <t>รวม</t>
  </si>
  <si>
    <t>การแปลงค่า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</si>
  <si>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</si>
  <si>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</si>
  <si>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</si>
  <si>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</si>
  <si>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</si>
  <si>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พ.ศ. 2563</t>
  </si>
  <si>
    <t>31 มีนาคม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</si>
  <si>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</si>
  <si>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ข้อมูลทางการเงินรวม</t>
  </si>
  <si>
    <t>ข้อมูลทางการเงินเฉพาะกิจการ</t>
  </si>
  <si>
    <t>หมายเหตุประกอบข้อมูลทางการเงินเป็นส่วนหนึ่งของข้อมูลทางการเงินนี้</t>
  </si>
  <si>
    <t>ณ วันที่ 31 มีนาคม พ.ศ. 2564</t>
  </si>
  <si>
    <t>พ.ศ. 2564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</si>
  <si>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</si>
  <si>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</si>
  <si>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เงินลงทุนในบริษัทร่วม</t>
  </si>
  <si>
    <t>เงินลงทุนในตราสารทุนของบริษัท</t>
  </si>
  <si>
    <t xml:space="preserve">   ที่ไม่ใช่บริษัทจดทะเบียน</t>
  </si>
  <si>
    <t xml:space="preserve">เงินให้กู้ยืมระยะยาวแก่กิจการที่เกี่ยวข้องกัน </t>
  </si>
  <si>
    <t>เงินกู้ยืมระยะสั้นจากกิจการที่เกี่ยวข้องกัน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</si>
  <si>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</si>
  <si>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</si>
  <si>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</si>
  <si>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</si>
  <si>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</si>
  <si>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</si>
  <si>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</si>
  <si>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</si>
  <si>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</si>
  <si>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</si>
  <si>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กำไรขาดทุนเบ็ดเสร็จอื่น:</t>
  </si>
  <si>
    <t>กำไรต่อหุ้นขั้นพื้นฐาน</t>
  </si>
  <si>
    <t>สำหรับงวดสามเดือนสิ้นสุดวันที่ 31 มีนาคม 2564</t>
  </si>
  <si>
    <t>รวมส่วนของ</t>
  </si>
  <si>
    <t>ผ่านกำไรขาดทุน</t>
  </si>
  <si>
    <t>การรวมธุรกิจภายใต้</t>
  </si>
  <si>
    <t>องค์ประกอบอื่น</t>
  </si>
  <si>
    <t>ที่ไม่มีอำนาจควบคุม</t>
  </si>
  <si>
    <t>เบ็ดเสร็จอื่น</t>
  </si>
  <si>
    <t>การควบคุมเดียวกัน</t>
  </si>
  <si>
    <t>กำไรขาดทุนเบ็ดเสร็จอื่น</t>
  </si>
  <si>
    <t>ตามกฎหมาย</t>
  </si>
  <si>
    <t>สำรองทั่วไป</t>
  </si>
  <si>
    <t>ยอดคงเหลือ ณ วันที่ 1 มกราคม พ.ศ. 2564</t>
  </si>
  <si>
    <t>ยอดคงเหลือ ณ วันที่ 31 มีนาคม พ.ศ. 2564</t>
  </si>
  <si>
    <t>และชำระแล้ว</t>
  </si>
  <si>
    <t>สำหรับงวดสามเดือนสิ้นสุดวันที่ 31 มีนาคม พ.ศ. 2564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</si>
  <si>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</si>
  <si>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</si>
  <si>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</si>
  <si>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ขาดทุนจากการตัดจำหน่ายอุปกรณ์</t>
  </si>
  <si>
    <t xml:space="preserve">   รายได้ดอกเบี้ย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</si>
  <si>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</si>
  <si>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</si>
  <si>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เงินสดจ่ายเงินให้กู้ยืมระยะสั้นแก่กิจการที่เกี่ยวข้องกัน</t>
  </si>
  <si>
    <t>เงินสดรับจากเงินปันผล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</si>
  <si>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</si>
  <si>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</si>
  <si>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เงินสดจ่ายชำระค่าหุ้นเพิ่มทุนในบริษัทร่วม</t>
  </si>
  <si>
    <t>เงินสดรับคืนเงินให้กู้ยืมระยะสั้นแก่กิจการที่เกี่ยวข้องกัน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</si>
  <si>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</si>
  <si>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จากการรับเงินปันผล</t>
  </si>
  <si>
    <t>ลูกหนี้อื่นเพิ่มขึ้นจากการรับโอนสำรองผลประโยชน์</t>
  </si>
  <si>
    <t>เจ้าหนี้อื่นเพิ่มขึ้นจากการโอนสำรองผลประโยชน์</t>
  </si>
  <si>
    <r>
      <t xml:space="preserve">   </t>
    </r>
    <r>
      <rPr>
        <sz val="13"/>
        <color theme="0"/>
        <rFont val="Browallia New"/>
        <family val="2"/>
      </rPr>
      <t>จัดสรรแล้ว</t>
    </r>
    <r>
      <rPr>
        <sz val="13"/>
        <rFont val="Browallia New"/>
        <family val="2"/>
      </rPr>
      <t xml:space="preserve"> - สำรองทั่วไป</t>
    </r>
  </si>
  <si>
    <t>รายได้ดอกเบี้ย</t>
  </si>
  <si>
    <t>รายได้เงินปันผล</t>
  </si>
  <si>
    <t>ภาษีเงินได้</t>
  </si>
  <si>
    <t>ส่วนของผู้มีส่วนได้เสียที่ไม่มีอำนาจควบคุม</t>
  </si>
  <si>
    <t>กำไรขาดทุนเบ็ดเสร็จรวมสำหรับงวด</t>
  </si>
  <si>
    <t>เป็นเงินสดสุทธิจากกิจกรรมดำเนินงาน</t>
  </si>
  <si>
    <t>การเปลี่ยนแปลงในสินทรัพย์และหนี้สินดำเนินงาน</t>
  </si>
  <si>
    <t xml:space="preserve">   </t>
  </si>
  <si>
    <t>บริษัท บีจี คอนเทนเนอร์ กล๊าส จำกัด (มหาชน)</t>
  </si>
  <si>
    <t>ลูกหนี้การค้าและลูกหนี้อื่น สุทธิ</t>
  </si>
  <si>
    <t>สินค้าคงเหลือ สุทธิ</t>
  </si>
  <si>
    <t>ยังไม่ได้ตรวจสอบ</t>
  </si>
  <si>
    <t>ตรวจสอบแล้ว</t>
  </si>
  <si>
    <t>เงินลงทุนระยะสั้น</t>
  </si>
  <si>
    <t>เงินลงทุนในบริษัทย่อย สุทธิ</t>
  </si>
  <si>
    <t>ที่ดิน อาคารและอุปกรณ์ สุทธิ</t>
  </si>
  <si>
    <t>สินทรัพย์สิทธิการใช้ สุทธิ</t>
  </si>
  <si>
    <t>สิทธิในการดำเนินการผลิตและจำหน่ายไฟฟ้า สุทธิ</t>
  </si>
  <si>
    <t>สินทรัพย์ไม่มีตัวตน สุทธิ</t>
  </si>
  <si>
    <t>เงินมัดจำค่าซื้ออุปกรณ์</t>
  </si>
  <si>
    <t>หนี้สินตามสัญญาเช่าส่วนที่ถึงกำหนดชำระ</t>
  </si>
  <si>
    <t>เงินกู้ยืมระยะสั้นจากสถาบันการเงิน</t>
  </si>
  <si>
    <t>เงินกู้ยืมระยะยาวจากสถาบันการเงิน สุทธิ</t>
  </si>
  <si>
    <t xml:space="preserve">   ภายในหนึ่งปี สุทธิ</t>
  </si>
  <si>
    <t>ภาระผูกพันผลประโยชน์พนักงานหลังเกษียณอายุ</t>
  </si>
  <si>
    <t>หนี้สินตามสัญญาเช่า สุทธิ</t>
  </si>
  <si>
    <t xml:space="preserve">   ส่วนที่ถึงกำหนดชำระภายในหนึ่งปี สุทธิ</t>
  </si>
  <si>
    <t>เงินกู้ยืมระยะยาวจากสถาบันการเงิน</t>
  </si>
  <si>
    <t>งบกำไรขาดทุนเบ็ดเสร็จ</t>
  </si>
  <si>
    <t>ค่าใช้จ่ายในการขายและจัดจำหน่าย</t>
  </si>
  <si>
    <t>ส่วนแบ่งกำไรจากเงินลงทุนในบริษัทร่วม</t>
  </si>
  <si>
    <t>กำไรก่อนส่วนแบ่งกำไรจากเงินลงทุนใน</t>
  </si>
  <si>
    <t>กำไรก่อนภาษีเงินได้</t>
  </si>
  <si>
    <t>กำไรสำหรับงวด</t>
  </si>
  <si>
    <t>รายการที่จะจัดประเภทรายการใหม่</t>
  </si>
  <si>
    <t xml:space="preserve">   ไปยังกำไรหรือขาดทุนในภายหลัง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</si>
  <si>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</si>
  <si>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</si>
  <si>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ทุนที่ออก</t>
  </si>
  <si>
    <t>ข้อมูลการเงินรวม (ยังไม่ตรวจสอบ)</t>
  </si>
  <si>
    <t>การเปลี่ยนแปลงในส่วนของเจ้าของสำหรับงวด</t>
  </si>
  <si>
    <t>ข้อมูลทางการเงินเฉพาะกิจการ (ยังไม่ได้ตรวจสอบ)</t>
  </si>
  <si>
    <t>กำไรเบ็ดเสร็จรวมสำหรับงวด</t>
  </si>
  <si>
    <t>งบกระแสเงินสด</t>
  </si>
  <si>
    <t>รายการปรับปรุงกำไรก่อนภาษีเงินได้</t>
  </si>
  <si>
    <t xml:space="preserve">   กำไรจากการจำหน่ายอุปกรณ์</t>
  </si>
  <si>
    <t>กระแสเงินสดก่อนการเปลี่ยนแปลง</t>
  </si>
  <si>
    <t>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</si>
  <si>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</si>
  <si>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</si>
  <si>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หนิ้สินไม่หมุนเวียนอื่น</t>
  </si>
  <si>
    <t xml:space="preserve">   ส่วนแบ่งกำไรจากเงินลงทุนในบริษัทร่วม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</si>
  <si>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</si>
  <si>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</si>
  <si>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</si>
  <si>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</si>
  <si>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</si>
  <si>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</si>
  <si>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</si>
  <si>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กำไรจากอัตราแลกเปลี่ยนจากเงินสด</t>
  </si>
  <si>
    <t>และรายการเทียบเท่าเงินสด</t>
  </si>
  <si>
    <t xml:space="preserve">   สำหรับงวด สุทธิจากภาษี</t>
  </si>
  <si>
    <t>ส่วนของเจ้าของ</t>
  </si>
  <si>
    <t>ส่วนได้เสีย</t>
  </si>
  <si>
    <t>ของส่วนของเจ้าของ</t>
  </si>
  <si>
    <t>จัดสรรแล้ว -</t>
  </si>
  <si>
    <t xml:space="preserve"> สำรอง</t>
  </si>
  <si>
    <t>สำรองตามกฎหมาย</t>
  </si>
  <si>
    <t>ส่วนเกิน</t>
  </si>
  <si>
    <t>มูลค่าหุ้น</t>
  </si>
  <si>
    <t>การวัดมูลค่าเงินลงทุน</t>
  </si>
  <si>
    <t>ในตราสารทุน</t>
  </si>
  <si>
    <t>ยอดคงเหลือ ณ วันที่ 1 มกราคม พ.ศ. 2563</t>
  </si>
  <si>
    <t>ยอดคงเหลือ ณ วันที่ 31 มีนาคม พ.ศ. 2563</t>
  </si>
  <si>
    <t>รายการที่ไม่ใช่เงินสด:</t>
  </si>
  <si>
    <t>เงินสดจ่ายเงินลงทุนระยะสั้น</t>
  </si>
  <si>
    <t>เงินสดจ่ายเพื่อซื้อเงินลงทุนในบริษัทย่อย</t>
  </si>
  <si>
    <t>หนี้สินตามสัญญาเช่า</t>
  </si>
  <si>
    <t>รวมส่วนของเจ้าของ</t>
  </si>
  <si>
    <t>รวมหนี้สินและส่วนของเจ้าของ</t>
  </si>
  <si>
    <t>บริษัทร่วม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</si>
  <si>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</si>
  <si>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</si>
  <si>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กำไรต่อหุ้น - ส่วนของผู้เป็นเจ้าของของบริษัท</t>
  </si>
  <si>
    <t>ส่วนของทุน</t>
  </si>
  <si>
    <t>การแบ่งปันกำไร:</t>
  </si>
  <si>
    <t>การแบ่งปันกำไรเบ็ดเสร็จรวม:</t>
  </si>
  <si>
    <t>ผู้เป็นเจ้าของ</t>
  </si>
  <si>
    <t>เงินสดได้มาจากการดำเนินงาน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</si>
  <si>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</si>
  <si>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</si>
  <si>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จ่ายดอกเบี้ย</t>
  </si>
  <si>
    <t>รับดอกเบี้ย</t>
  </si>
  <si>
    <t xml:space="preserve">   ขาดทุนจากการด้อยค่าอุปกรณ์</t>
  </si>
  <si>
    <t>จ่ายภาษีเงินได้</t>
  </si>
  <si>
    <t>ภาระผูกพันผลประโยชน์พนักงาน</t>
  </si>
  <si>
    <t xml:space="preserve">   รายได้เงินปันผล</t>
  </si>
  <si>
    <t>โอนเงินมัดจำค่าอุปกรณ์ไปที่ดิน อาคารและอุปกรณ์</t>
  </si>
  <si>
    <t>รายได้จากการขาย</t>
  </si>
  <si>
    <t>ต้นทุนขาย</t>
  </si>
  <si>
    <t>เงินสดจ่ายซื้อที่ดิน อาคารและอุปกรณ์</t>
  </si>
  <si>
    <t>โอนที่ดิน อาคารและอุปกรณ์ไปสินค้าคงเหลือ</t>
  </si>
  <si>
    <t>กำไร (ขาดทุน) จากอัตราแลกเปลี่ยน สุทธิ</t>
  </si>
  <si>
    <t xml:space="preserve">   ค่าใช้จ่ายผลประโยชน์พนักงาน</t>
  </si>
  <si>
    <t>กำไรจากอัตราแลกเปลี่ยนที่ยังไม่เกิดขึ้นจริง สุทธิ</t>
  </si>
  <si>
    <t>รวมรายได้</t>
  </si>
  <si>
    <t>รวมค่าใช้จ่าย</t>
  </si>
  <si>
    <t>กำไรจากการดำเนินงาน</t>
  </si>
  <si>
    <t>เงินสดรับจากเงินกู้ยืมระยะสั้นจากสถาบันการเงิน</t>
  </si>
  <si>
    <t>เจ้าหนี้ค่าซื้อที่ดิน อาคารและอุปกรณ์เพิ่มขึ้น (ลดลง)</t>
  </si>
  <si>
    <t>เงินสดรับคืนเงินให้กู้ยืมระยะยาวแก่กิจการที่เกี่ยวข้องกัน</t>
  </si>
  <si>
    <t xml:space="preserve">   ข้อมูลทางการเงินที่เป็นเงินตราต่างประเทศ</t>
  </si>
  <si>
    <t>ผลต่างของอัตราแลกเปลี่ยนจากการแปลงค่า</t>
  </si>
  <si>
    <t>ข้อมูลทาง</t>
  </si>
  <si>
    <t>การเงิน</t>
  </si>
  <si>
    <t xml:space="preserve">   ดอกเบี้ยจ่าย</t>
  </si>
  <si>
    <t>ขาดทุนจากการด้อยค่าอุปกรณ์</t>
  </si>
  <si>
    <t>จ่ายภาระผูกพันผลประโยชน์พนักงาน</t>
  </si>
  <si>
    <t>ส่วนเกินมูลค่าหุ้น</t>
  </si>
  <si>
    <t xml:space="preserve">   จัดสรรแล้ว - สำรองทั่วไป</t>
  </si>
  <si>
    <t>ของบริษัท</t>
  </si>
  <si>
    <t>ภาษีมูลค่าเพิ่มรอขอคืนและสินทรัพย์หมุนเวียนอื่น</t>
  </si>
  <si>
    <t xml:space="preserve">   ขาดทุนจากค่าเผื่อมูลค่าสุทธิที่คาดว่าจะได้รับ</t>
  </si>
  <si>
    <t>พนักงานมาจากกิจการที่เกี่ยวข้องกัน</t>
  </si>
  <si>
    <t>พนักงานให้แก่กิจการที่เกี่ยวข้องกัน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</si>
</sst>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</numFmts>
  <fonts count="34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name val="Microsoft Sans Serif"/>
      <family val="2"/>
    </font>
    <font>
      <sz val="13"/>
      <name val="Browallia New"/>
      <family val="2"/>
    </font>
    <font>
      <sz val="10"/>
      <name val="ApFont"/>
    </font>
    <font>
      <i/>
      <sz val="13"/>
      <name val="Browallia New"/>
      <family val="2"/>
    </font>
    <font>
      <sz val="12"/>
      <name val="Arial"/>
      <family val="2"/>
    </font>
    <font>
      <sz val="10"/>
      <name val="ApFont"/>
      <charset val="222"/>
    </font>
    <font>
      <sz val="13"/>
      <color theme="0"/>
      <name val="Browallia New"/>
      <family val="2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3" applyNumberFormat="0" applyAlignment="0" applyProtection="0"/>
    <xf numFmtId="0" fontId="10" fillId="28" borderId="4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3" applyNumberFormat="0" applyAlignment="0" applyProtection="0"/>
    <xf numFmtId="0" fontId="17" fillId="0" borderId="8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9" applyNumberFormat="0" applyFont="0" applyAlignment="0" applyProtection="0"/>
    <xf numFmtId="0" fontId="19" fillId="27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25" fillId="0" borderId="0"/>
    <xf numFmtId="0" fontId="27" fillId="0" borderId="0"/>
    <xf numFmtId="0" fontId="2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0" fontId="3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86">
    <xf numFmtId="0" fontId="0" fillId="0" borderId="0" xfId="0"/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2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2" xfId="0" applyNumberFormat="1" applyFont="1" applyFill="1" applyBorder="1" applyAlignment="1">
      <alignment vertical="center"/>
    </xf>
    <xf numFmtId="165" fontId="24" fillId="0" borderId="12" xfId="0" applyNumberFormat="1" applyFont="1" applyFill="1" applyBorder="1" applyAlignment="1">
      <alignment vertical="center"/>
    </xf>
    <xf numFmtId="165" fontId="24" fillId="0" borderId="12" xfId="0" applyNumberFormat="1" applyFont="1" applyFill="1" applyBorder="1" applyAlignment="1">
      <alignment horizontal="center" vertical="center"/>
    </xf>
    <xf numFmtId="166" fontId="24" fillId="0" borderId="1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5" fontId="2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2" xfId="0" applyNumberFormat="1" applyFont="1" applyFill="1" applyBorder="1" applyAlignment="1">
      <alignment horizontal="center" vertical="center"/>
    </xf>
    <xf numFmtId="166" fontId="5" fillId="0" borderId="12" xfId="0" applyNumberFormat="1" applyFont="1" applyFill="1" applyBorder="1" applyAlignment="1">
      <alignment horizontal="right" vertical="center"/>
    </xf>
    <xf numFmtId="166" fontId="24" fillId="33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66" fontId="24" fillId="33" borderId="12" xfId="0" applyNumberFormat="1" applyFont="1" applyFill="1" applyBorder="1" applyAlignment="1">
      <alignment horizontal="right" vertical="center"/>
    </xf>
    <xf numFmtId="166" fontId="24" fillId="33" borderId="13" xfId="0" applyNumberFormat="1" applyFont="1" applyFill="1" applyBorder="1" applyAlignment="1">
      <alignment horizontal="right" vertical="center"/>
    </xf>
    <xf numFmtId="165" fontId="24" fillId="0" borderId="1" xfId="0" applyNumberFormat="1" applyFont="1" applyFill="1" applyBorder="1" applyAlignment="1">
      <alignment vertical="center"/>
    </xf>
    <xf numFmtId="165" fontId="24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/>
    <xf numFmtId="166" fontId="24" fillId="33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166" fontId="24" fillId="0" borderId="12" xfId="0" applyNumberFormat="1" applyFont="1" applyFill="1" applyBorder="1" applyAlignment="1">
      <alignment vertical="center"/>
    </xf>
    <xf numFmtId="166" fontId="24" fillId="0" borderId="0" xfId="31" applyNumberFormat="1" applyFont="1" applyFill="1" applyBorder="1" applyAlignment="1">
      <alignment horizontal="right" vertical="center"/>
    </xf>
    <xf numFmtId="166" fontId="24" fillId="0" borderId="1" xfId="0" applyNumberFormat="1" applyFont="1" applyFill="1" applyBorder="1" applyAlignment="1">
      <alignment vertical="center"/>
    </xf>
    <xf numFmtId="0" fontId="24" fillId="0" borderId="0" xfId="49" applyFont="1" applyFill="1" applyAlignment="1">
      <alignment horizontal="center" vertical="center"/>
    </xf>
    <xf numFmtId="0" fontId="24" fillId="0" borderId="0" xfId="42" applyFont="1" applyFill="1" applyAlignment="1">
      <alignment horizontal="center" vertical="center"/>
    </xf>
    <xf numFmtId="166" fontId="24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24" fillId="0" borderId="13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/>
    </xf>
    <xf numFmtId="165" fontId="24" fillId="0" borderId="0" xfId="41" applyNumberFormat="1" applyFont="1" applyFill="1" applyAlignment="1">
      <alignment vertical="center"/>
    </xf>
    <xf numFmtId="166" fontId="24" fillId="0" borderId="0" xfId="41" applyNumberFormat="1" applyFont="1" applyFill="1" applyAlignment="1">
      <alignment vertical="center"/>
    </xf>
    <xf numFmtId="166" fontId="24" fillId="0" borderId="0" xfId="41" applyNumberFormat="1" applyFont="1" applyFill="1" applyAlignment="1">
      <alignment horizontal="center" vertical="center"/>
    </xf>
    <xf numFmtId="166" fontId="24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6" fontId="24" fillId="0" borderId="0" xfId="41" applyNumberFormat="1" applyFont="1" applyFill="1" applyBorder="1" applyAlignment="1">
      <alignment horizontal="right" vertical="center"/>
    </xf>
    <xf numFmtId="166" fontId="24" fillId="0" borderId="0" xfId="41" applyNumberFormat="1" applyFont="1" applyFill="1" applyBorder="1" applyAlignment="1">
      <alignment vertical="center"/>
    </xf>
    <xf numFmtId="166" fontId="24" fillId="0" borderId="12" xfId="41" applyNumberFormat="1" applyFont="1" applyFill="1" applyBorder="1" applyAlignment="1">
      <alignment horizontal="right" vertical="center"/>
    </xf>
    <xf numFmtId="166" fontId="24" fillId="0" borderId="12" xfId="41" applyNumberFormat="1" applyFont="1" applyFill="1" applyBorder="1" applyAlignment="1">
      <alignment vertical="center"/>
    </xf>
    <xf numFmtId="166" fontId="24" fillId="0" borderId="12" xfId="41" applyNumberFormat="1" applyFont="1" applyFill="1" applyBorder="1" applyAlignment="1">
      <alignment horizontal="center" vertical="center"/>
    </xf>
    <xf numFmtId="165" fontId="24" fillId="0" borderId="0" xfId="41" applyNumberFormat="1" applyFont="1" applyFill="1" applyBorder="1" applyAlignment="1">
      <alignment vertical="center"/>
    </xf>
    <xf numFmtId="166" fontId="24" fillId="0" borderId="1" xfId="4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5" fontId="5" fillId="0" borderId="12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66" fontId="5" fillId="33" borderId="0" xfId="0" applyNumberFormat="1" applyFont="1" applyFill="1" applyBorder="1" applyAlignment="1">
      <alignment horizontal="right" vertical="center"/>
    </xf>
    <xf numFmtId="166" fontId="24" fillId="33" borderId="0" xfId="31" applyNumberFormat="1" applyFont="1" applyFill="1" applyBorder="1" applyAlignment="1">
      <alignment horizontal="right" vertical="center"/>
    </xf>
    <xf numFmtId="166" fontId="24" fillId="0" borderId="0" xfId="29" applyNumberFormat="1" applyFont="1" applyFill="1" applyAlignment="1">
      <alignment vertical="center"/>
    </xf>
    <xf numFmtId="166" fontId="24" fillId="0" borderId="0" xfId="29" applyNumberFormat="1" applyFont="1" applyFill="1" applyAlignment="1">
      <alignment horizontal="right" vertical="center"/>
    </xf>
    <xf numFmtId="166" fontId="24" fillId="0" borderId="0" xfId="29" applyNumberFormat="1" applyFont="1" applyFill="1" applyBorder="1" applyAlignment="1">
      <alignment horizontal="right" vertical="center"/>
    </xf>
    <xf numFmtId="166" fontId="24" fillId="0" borderId="2" xfId="29" applyNumberFormat="1" applyFont="1" applyFill="1" applyBorder="1" applyAlignment="1">
      <alignment horizontal="right" vertical="center"/>
    </xf>
    <xf numFmtId="166" fontId="24" fillId="0" borderId="1" xfId="29" applyNumberFormat="1" applyFont="1" applyFill="1" applyBorder="1" applyAlignment="1">
      <alignment horizontal="right" vertical="center"/>
    </xf>
    <xf numFmtId="166" fontId="24" fillId="33" borderId="0" xfId="41" applyNumberFormat="1" applyFont="1" applyFill="1" applyBorder="1" applyAlignment="1">
      <alignment horizontal="right" vertical="center"/>
    </xf>
    <xf numFmtId="166" fontId="24" fillId="33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/>
    </xf>
    <xf numFmtId="166" fontId="24" fillId="0" borderId="0" xfId="4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/>
    <xf numFmtId="166" fontId="24" fillId="33" borderId="1" xfId="0" applyNumberFormat="1" applyFont="1" applyFill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166" fontId="24" fillId="0" borderId="0" xfId="0" applyNumberFormat="1" applyFont="1" applyFill="1" applyAlignment="1">
      <alignment horizontal="center" vertical="center"/>
    </xf>
    <xf numFmtId="166" fontId="24" fillId="0" borderId="1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24" fillId="0" borderId="0" xfId="28" applyNumberFormat="1" applyFont="1" applyFill="1" applyAlignment="1">
      <alignment horizontal="right" vertical="center"/>
    </xf>
    <xf numFmtId="166" fontId="24" fillId="0" borderId="0" xfId="28" applyNumberFormat="1" applyFont="1" applyFill="1" applyBorder="1" applyAlignment="1">
      <alignment horizontal="right" vertical="center"/>
    </xf>
    <xf numFmtId="166" fontId="24" fillId="0" borderId="12" xfId="28" applyNumberFormat="1" applyFont="1" applyFill="1" applyBorder="1" applyAlignment="1">
      <alignment horizontal="right" vertical="center"/>
    </xf>
    <xf numFmtId="166" fontId="24" fillId="0" borderId="1" xfId="0" applyNumberFormat="1" applyFont="1" applyFill="1" applyBorder="1" applyAlignment="1">
      <alignment horizontal="center" vertical="center"/>
    </xf>
    <xf numFmtId="166" fontId="24" fillId="33" borderId="14" xfId="0" applyNumberFormat="1" applyFont="1" applyFill="1" applyBorder="1" applyAlignment="1">
      <alignment vertical="center"/>
    </xf>
    <xf numFmtId="166" fontId="24" fillId="0" borderId="14" xfId="0" applyNumberFormat="1" applyFont="1" applyBorder="1" applyAlignment="1">
      <alignment vertical="center"/>
    </xf>
    <xf numFmtId="166" fontId="24" fillId="0" borderId="0" xfId="0" applyNumberFormat="1" applyFont="1" applyAlignment="1">
      <alignment vertical="center"/>
    </xf>
    <xf numFmtId="166" fontId="24" fillId="0" borderId="1" xfId="0" applyNumberFormat="1" applyFont="1" applyBorder="1" applyAlignment="1">
      <alignment horizontal="right" vertical="center"/>
    </xf>
    <xf numFmtId="166" fontId="24" fillId="0" borderId="1" xfId="0" applyNumberFormat="1" applyFont="1" applyBorder="1" applyAlignment="1">
      <alignment vertical="center"/>
    </xf>
    <xf numFmtId="166" fontId="24" fillId="33" borderId="15" xfId="0" applyNumberFormat="1" applyFont="1" applyFill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166" fontId="24" fillId="0" borderId="0" xfId="50" applyNumberFormat="1" applyFont="1" applyAlignment="1">
      <alignment vertical="center"/>
    </xf>
    <xf numFmtId="166" fontId="24" fillId="0" borderId="1" xfId="50" applyNumberFormat="1" applyFont="1" applyBorder="1" applyAlignment="1">
      <alignment vertical="center"/>
    </xf>
    <xf numFmtId="166" fontId="24" fillId="33" borderId="0" xfId="50" applyNumberFormat="1" applyFont="1" applyFill="1" applyAlignment="1">
      <alignment vertical="center"/>
    </xf>
    <xf numFmtId="166" fontId="24" fillId="0" borderId="1" xfId="50" applyNumberFormat="1" applyFont="1" applyBorder="1" applyAlignment="1">
      <alignment horizontal="right" vertical="center"/>
    </xf>
    <xf numFmtId="166" fontId="24" fillId="0" borderId="0" xfId="0" applyNumberFormat="1" applyFont="1" applyBorder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28" applyNumberFormat="1" applyFont="1" applyFill="1" applyAlignment="1">
      <alignment vertical="center"/>
    </xf>
    <xf numFmtId="166" fontId="5" fillId="0" borderId="12" xfId="0" applyNumberFormat="1" applyFont="1" applyFill="1" applyBorder="1" applyAlignment="1">
      <alignment vertical="center"/>
    </xf>
    <xf numFmtId="166" fontId="5" fillId="0" borderId="12" xfId="28" applyNumberFormat="1" applyFont="1" applyFill="1" applyBorder="1" applyAlignment="1">
      <alignment vertical="center"/>
    </xf>
    <xf numFmtId="166" fontId="5" fillId="0" borderId="0" xfId="28" quotePrefix="1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166" fontId="24" fillId="0" borderId="0" xfId="28" applyNumberFormat="1" applyFont="1" applyFill="1" applyBorder="1" applyAlignment="1">
      <alignment vertical="center"/>
    </xf>
    <xf numFmtId="166" fontId="24" fillId="0" borderId="1" xfId="28" applyNumberFormat="1" applyFont="1" applyFill="1" applyBorder="1" applyAlignment="1">
      <alignment vertical="center"/>
    </xf>
    <xf numFmtId="166" fontId="24" fillId="0" borderId="1" xfId="28" applyNumberFormat="1" applyFont="1" applyFill="1" applyBorder="1" applyAlignment="1">
      <alignment horizontal="right" vertical="center"/>
    </xf>
    <xf numFmtId="166" fontId="24" fillId="0" borderId="0" xfId="28" applyNumberFormat="1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166" fontId="24" fillId="33" borderId="0" xfId="50" applyNumberFormat="1" applyFont="1" applyFill="1" applyBorder="1" applyAlignment="1">
      <alignment vertical="center"/>
    </xf>
    <xf numFmtId="166" fontId="24" fillId="0" borderId="0" xfId="50" applyNumberFormat="1" applyFont="1" applyBorder="1" applyAlignment="1">
      <alignment vertical="center"/>
    </xf>
    <xf numFmtId="166" fontId="24" fillId="33" borderId="17" xfId="0" applyNumberFormat="1" applyFont="1" applyFill="1" applyBorder="1" applyAlignment="1">
      <alignment horizontal="right" vertical="center"/>
    </xf>
    <xf numFmtId="43" fontId="24" fillId="0" borderId="14" xfId="28" applyFont="1" applyBorder="1" applyAlignment="1">
      <alignment horizontal="right" vertical="center"/>
    </xf>
    <xf numFmtId="165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Border="1" applyAlignment="1">
      <alignment horizontal="center" vertical="center"/>
    </xf>
    <xf numFmtId="166" fontId="24" fillId="33" borderId="0" xfId="0" applyNumberFormat="1" applyFont="1" applyFill="1" applyBorder="1" applyAlignment="1">
      <alignment horizontal="right" vertical="center"/>
    </xf>
    <xf numFmtId="166" fontId="24" fillId="33" borderId="1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horizontal="right" vertical="center"/>
    </xf>
    <xf numFmtId="166" fontId="24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vertical="center"/>
    </xf>
    <xf numFmtId="43" fontId="24" fillId="0" borderId="0" xfId="28" applyFont="1" applyBorder="1" applyAlignment="1">
      <alignment horizontal="right" vertical="center"/>
    </xf>
    <xf numFmtId="43" fontId="24" fillId="0" borderId="0" xfId="28" applyFont="1" applyFill="1" applyBorder="1" applyAlignment="1">
      <alignment horizontal="right" vertical="center"/>
    </xf>
    <xf numFmtId="165" fontId="24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24" fillId="33" borderId="1" xfId="28" applyNumberFormat="1" applyFont="1" applyFill="1" applyBorder="1" applyAlignment="1">
      <alignment horizontal="right" vertical="center"/>
    </xf>
    <xf numFmtId="166" fontId="24" fillId="33" borderId="17" xfId="28" applyNumberFormat="1" applyFont="1" applyFill="1" applyBorder="1" applyAlignment="1">
      <alignment horizontal="right" vertical="center"/>
    </xf>
    <xf numFmtId="0" fontId="24" fillId="0" borderId="0" xfId="52" applyFont="1" applyFill="1" applyBorder="1" applyAlignment="1">
      <alignment vertical="center"/>
    </xf>
    <xf numFmtId="166" fontId="5" fillId="0" borderId="0" xfId="64" applyNumberFormat="1" applyFont="1" applyFill="1" applyBorder="1" applyAlignment="1">
      <alignment horizontal="right" vertical="center"/>
    </xf>
    <xf numFmtId="166" fontId="24" fillId="33" borderId="1" xfId="62" applyNumberFormat="1" applyFont="1" applyFill="1" applyBorder="1" applyAlignment="1">
      <alignment horizontal="right" vertical="center"/>
    </xf>
    <xf numFmtId="166" fontId="24" fillId="0" borderId="17" xfId="28" applyNumberFormat="1" applyFont="1" applyFill="1" applyBorder="1" applyAlignment="1">
      <alignment horizontal="right" vertical="center"/>
    </xf>
    <xf numFmtId="166" fontId="24" fillId="0" borderId="17" xfId="0" applyNumberFormat="1" applyFont="1" applyFill="1" applyBorder="1" applyAlignment="1">
      <alignment horizontal="right" vertical="center"/>
    </xf>
    <xf numFmtId="165" fontId="5" fillId="0" borderId="0" xfId="62" applyNumberFormat="1" applyFont="1" applyAlignment="1">
      <alignment horizontal="left" vertical="center"/>
    </xf>
    <xf numFmtId="166" fontId="24" fillId="0" borderId="1" xfId="62" applyNumberFormat="1" applyFont="1" applyBorder="1" applyAlignment="1">
      <alignment horizontal="right" vertical="center"/>
    </xf>
    <xf numFmtId="166" fontId="24" fillId="33" borderId="0" xfId="69" applyNumberFormat="1" applyFont="1" applyFill="1" applyAlignment="1">
      <alignment horizontal="right" vertical="center"/>
    </xf>
    <xf numFmtId="166" fontId="24" fillId="33" borderId="18" xfId="69" applyNumberFormat="1" applyFont="1" applyFill="1" applyBorder="1" applyAlignment="1">
      <alignment horizontal="right" vertical="center"/>
    </xf>
    <xf numFmtId="166" fontId="24" fillId="33" borderId="12" xfId="69" applyNumberFormat="1" applyFont="1" applyFill="1" applyBorder="1" applyAlignment="1">
      <alignment horizontal="right" vertical="center"/>
    </xf>
    <xf numFmtId="166" fontId="24" fillId="33" borderId="0" xfId="69" applyNumberFormat="1" applyFont="1" applyFill="1" applyAlignment="1">
      <alignment vertical="center"/>
    </xf>
    <xf numFmtId="166" fontId="24" fillId="33" borderId="14" xfId="69" applyNumberFormat="1" applyFont="1" applyFill="1" applyBorder="1" applyAlignment="1">
      <alignment vertical="center"/>
    </xf>
    <xf numFmtId="166" fontId="24" fillId="33" borderId="18" xfId="69" applyNumberFormat="1" applyFont="1" applyFill="1" applyBorder="1" applyAlignment="1">
      <alignment vertical="center"/>
    </xf>
    <xf numFmtId="166" fontId="24" fillId="33" borderId="0" xfId="70" applyNumberFormat="1" applyFont="1" applyFill="1" applyAlignment="1">
      <alignment vertical="center"/>
    </xf>
    <xf numFmtId="166" fontId="24" fillId="33" borderId="0" xfId="70" applyNumberFormat="1" applyFont="1" applyFill="1" applyAlignment="1">
      <alignment horizontal="right" vertical="center"/>
    </xf>
    <xf numFmtId="166" fontId="24" fillId="33" borderId="18" xfId="70" applyNumberFormat="1" applyFont="1" applyFill="1" applyBorder="1" applyAlignment="1">
      <alignment horizontal="right" vertical="center"/>
    </xf>
    <xf numFmtId="166" fontId="24" fillId="33" borderId="2" xfId="70" applyNumberFormat="1" applyFont="1" applyFill="1" applyBorder="1" applyAlignment="1">
      <alignment horizontal="right" vertical="center"/>
    </xf>
    <xf numFmtId="166" fontId="24" fillId="33" borderId="18" xfId="50" applyNumberFormat="1" applyFont="1" applyFill="1" applyBorder="1" applyAlignment="1">
      <alignment vertical="center"/>
    </xf>
    <xf numFmtId="166" fontId="24" fillId="33" borderId="18" xfId="50" quotePrefix="1" applyNumberFormat="1" applyFont="1" applyFill="1" applyBorder="1" applyAlignment="1">
      <alignment vertical="center"/>
    </xf>
    <xf numFmtId="166" fontId="24" fillId="0" borderId="0" xfId="69" applyNumberFormat="1" applyFont="1" applyAlignment="1">
      <alignment horizontal="right" vertical="center"/>
    </xf>
    <xf numFmtId="166" fontId="24" fillId="33" borderId="18" xfId="0" applyNumberFormat="1" applyFont="1" applyFill="1" applyBorder="1" applyAlignment="1">
      <alignment vertical="center"/>
    </xf>
    <xf numFmtId="165" fontId="24" fillId="0" borderId="12" xfId="41" applyNumberFormat="1" applyFont="1" applyFill="1" applyBorder="1" applyAlignment="1">
      <alignment vertical="center"/>
    </xf>
    <xf numFmtId="165" fontId="24" fillId="0" borderId="0" xfId="0" applyNumberFormat="1" applyFont="1" applyFill="1" applyAlignment="1">
      <alignment horizontal="center" vertical="center"/>
    </xf>
    <xf numFmtId="166" fontId="24" fillId="33" borderId="0" xfId="57" applyNumberFormat="1" applyFont="1" applyFill="1" applyAlignment="1">
      <alignment horizontal="right" vertical="center"/>
    </xf>
    <xf numFmtId="166" fontId="24" fillId="33" borderId="0" xfId="57" applyNumberFormat="1" applyFont="1" applyFill="1" applyAlignment="1">
      <alignment vertical="center"/>
    </xf>
    <xf numFmtId="165" fontId="24" fillId="33" borderId="18" xfId="57" applyNumberFormat="1" applyFont="1" applyFill="1" applyBorder="1" applyAlignment="1">
      <alignment horizontal="right" vertical="center"/>
    </xf>
    <xf numFmtId="165" fontId="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/>
    </xf>
    <xf numFmtId="165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Fill="1" applyBorder="1" applyAlignment="1">
      <alignment horizontal="center" vertical="center"/>
    </xf>
    <xf numFmtId="166" fontId="24" fillId="33" borderId="0" xfId="41" applyNumberFormat="1" applyFont="1" applyFill="1" applyAlignment="1">
      <alignment horizontal="right" vertical="center"/>
    </xf>
    <xf numFmtId="166" fontId="24" fillId="0" borderId="0" xfId="41" applyNumberFormat="1" applyFont="1" applyAlignment="1">
      <alignment horizontal="right" vertical="center"/>
    </xf>
    <xf numFmtId="168" fontId="24" fillId="33" borderId="14" xfId="69" applyNumberFormat="1" applyFont="1" applyFill="1" applyBorder="1" applyAlignment="1">
      <alignment horizontal="right" vertical="center"/>
    </xf>
    <xf numFmtId="168" fontId="24" fillId="33" borderId="14" xfId="0" applyNumberFormat="1" applyFont="1" applyFill="1" applyBorder="1" applyAlignment="1">
      <alignment horizontal="right" vertical="center"/>
    </xf>
    <xf numFmtId="166" fontId="5" fillId="0" borderId="0" xfId="41" quotePrefix="1" applyNumberFormat="1" applyFont="1" applyFill="1" applyAlignment="1">
      <alignment horizontal="right" vertical="center"/>
    </xf>
    <xf numFmtId="166" fontId="24" fillId="0" borderId="1" xfId="62" applyNumberFormat="1" applyFont="1" applyFill="1" applyBorder="1" applyAlignment="1">
      <alignment horizontal="right" vertical="center"/>
    </xf>
    <xf numFmtId="166" fontId="24" fillId="0" borderId="14" xfId="41" applyNumberFormat="1" applyFont="1" applyFill="1" applyBorder="1" applyAlignment="1">
      <alignment horizontal="right" vertical="center"/>
    </xf>
    <xf numFmtId="166" fontId="24" fillId="33" borderId="14" xfId="41" applyNumberFormat="1" applyFont="1" applyFill="1" applyBorder="1" applyAlignment="1">
      <alignment horizontal="right" vertical="center"/>
    </xf>
    <xf numFmtId="166" fontId="24" fillId="33" borderId="18" xfId="41" applyNumberFormat="1" applyFont="1" applyFill="1" applyBorder="1" applyAlignment="1">
      <alignment horizontal="right" vertical="center"/>
    </xf>
    <xf numFmtId="166" fontId="24" fillId="33" borderId="14" xfId="69" applyNumberFormat="1" applyFont="1" applyFill="1" applyBorder="1" applyAlignment="1">
      <alignment horizontal="right" vertical="center"/>
    </xf>
    <xf numFmtId="166" fontId="24" fillId="0" borderId="14" xfId="0" applyNumberFormat="1" applyFont="1" applyFill="1" applyBorder="1" applyAlignment="1">
      <alignment horizontal="right" vertical="center"/>
    </xf>
    <xf numFmtId="166" fontId="24" fillId="0" borderId="0" xfId="50" applyNumberFormat="1" applyFont="1" applyFill="1" applyAlignment="1">
      <alignment vertical="center"/>
    </xf>
    <xf numFmtId="166" fontId="24" fillId="0" borderId="1" xfId="50" applyNumberFormat="1" applyFont="1" applyFill="1" applyBorder="1" applyAlignment="1">
      <alignment vertical="center"/>
    </xf>
    <xf numFmtId="166" fontId="33" fillId="33" borderId="19" xfId="41" applyNumberFormat="1" applyFont="1" applyFill="1" applyBorder="1" applyAlignment="1">
      <alignment horizontal="right" vertical="center"/>
    </xf>
    <xf numFmtId="165" fontId="24" fillId="0" borderId="12" xfId="41" applyNumberFormat="1" applyFont="1" applyFill="1" applyBorder="1" applyAlignment="1">
      <alignment vertical="center"/>
    </xf>
    <xf numFmtId="166" fontId="24" fillId="0" borderId="19" xfId="41" applyNumberFormat="1" applyFont="1" applyFill="1" applyBorder="1" applyAlignment="1">
      <alignment horizontal="right" vertical="center"/>
    </xf>
    <xf numFmtId="166" fontId="24" fillId="33" borderId="19" xfId="41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5" fontId="24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9" xfId="0" applyNumberFormat="1" applyFont="1" applyFill="1" applyBorder="1" applyAlignment="1">
      <alignment horizontal="center" vertical="center"/>
    </xf>
    <xf numFmtId="165" fontId="24" fillId="0" borderId="1" xfId="41" applyNumberFormat="1" applyFont="1" applyFill="1" applyBorder="1" applyAlignment="1">
      <alignment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5" fillId="0" borderId="1" xfId="41" applyNumberFormat="1" applyFont="1" applyFill="1" applyBorder="1" applyAlignment="1">
      <alignment horizontal="center" vertical="center"/>
    </xf>
    <xf numFmtId="166" fontId="5" fillId="0" borderId="18" xfId="41" applyNumberFormat="1" applyFont="1" applyFill="1" applyBorder="1" applyAlignment="1">
      <alignment horizontal="center" vertical="center"/>
    </xf>
    <xf numFmtId="165" fontId="24" fillId="0" borderId="12" xfId="41" applyNumberFormat="1" applyFont="1" applyFill="1" applyBorder="1" applyAlignment="1">
      <alignment vertical="center"/>
    </xf>
    <xf numFmtId="165" fontId="24" fillId="0" borderId="0" xfId="0" applyNumberFormat="1" applyFont="1" applyFill="1" applyAlignment="1">
      <alignment horizontal="center" vertical="center"/>
    </xf>
  </cellXfs>
  <cellStyles count="7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" xfId="71" xr:uid="{94CD2B8F-58BB-4CA1-8CCC-5A3B2623283D}"/>
    <cellStyle name="Comma 12 2 2" xfId="59" xr:uid="{33D1046B-A4C2-445E-8EE6-9DE1E494A1B3}"/>
    <cellStyle name="Comma 12 2 2 2" xfId="67" xr:uid="{07CC7365-52D3-4ED4-901C-3045C9FBA014}"/>
    <cellStyle name="Comma 2" xfId="29" xr:uid="{00000000-0005-0000-0000-00001C000000}"/>
    <cellStyle name="Comma 2 2" xfId="54" xr:uid="{7D393A06-64E7-4746-A6C4-9F10CCAD1650}"/>
    <cellStyle name="Comma 2 3" xfId="30" xr:uid="{00000000-0005-0000-0000-00001D000000}"/>
    <cellStyle name="Comma 2 3 2" xfId="55" xr:uid="{3E302987-4F69-42ED-8535-492CB0BCCCBA}"/>
    <cellStyle name="Comma 2 4" xfId="66" xr:uid="{F1919195-9544-4822-845A-2C2041BDF825}"/>
    <cellStyle name="Comma 2 8" xfId="70" xr:uid="{7FEE1A4B-9684-4688-A3A1-6FEEAA02F813}"/>
    <cellStyle name="Comma 3" xfId="53" xr:uid="{5B91E5D4-1C1B-4290-845A-8F243D792748}"/>
    <cellStyle name="Comma 3 3 2" xfId="31" xr:uid="{00000000-0005-0000-0000-00001E000000}"/>
    <cellStyle name="Comma 3 3 2 2" xfId="56" xr:uid="{0F99EC0C-94BC-4262-8C47-5DF1C61334C5}"/>
    <cellStyle name="Comma 4" xfId="58" xr:uid="{F9589205-26D6-41AE-96E1-CD8EB3F9CDE4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- Style1 14_FS " xfId="52" xr:uid="{2966D251-A028-42B1-94F8-26CE7F6D6400}"/>
    <cellStyle name="Normal 10 4" xfId="60" xr:uid="{766EFF24-B5E7-423A-B868-16913D5BB8EA}"/>
    <cellStyle name="Normal 11 2" xfId="41" xr:uid="{00000000-0005-0000-0000-000029000000}"/>
    <cellStyle name="Normal 14" xfId="69" xr:uid="{8188B7C0-5ADD-4ED5-BB2C-AF29E5F9862F}"/>
    <cellStyle name="Normal 199 2" xfId="65" xr:uid="{83509023-EE80-42F5-ABE1-F9DAF3FD3829}"/>
    <cellStyle name="Normal 2" xfId="42" xr:uid="{00000000-0005-0000-0000-00002A000000}"/>
    <cellStyle name="Normal 2 13" xfId="61" xr:uid="{626E09BA-9600-4DB2-9E24-CC5C641ABF94}"/>
    <cellStyle name="Normal 27" xfId="43" xr:uid="{00000000-0005-0000-0000-00002B000000}"/>
    <cellStyle name="Normal 3" xfId="51" xr:uid="{A334CE7C-B896-4E8A-B332-9638C3F6EB3E}"/>
    <cellStyle name="Normal 3 2" xfId="62" xr:uid="{24F53439-6DBB-407E-95E2-7E32710AD349}"/>
    <cellStyle name="Normal 4" xfId="63" xr:uid="{85E11972-5D38-4C1C-97F1-323423D80D65}"/>
    <cellStyle name="Normal 5" xfId="57" xr:uid="{E0E1EBC8-D1AD-44EC-BED2-F9817B50EC20}"/>
    <cellStyle name="Normal 6" xfId="68" xr:uid="{A62943CC-D16F-4BEB-816F-3CEA23C4E3CD}"/>
    <cellStyle name="Normal_B008 - PLT" xfId="50" xr:uid="{37A674EE-B30E-4F7F-B132-F0D671414469}"/>
    <cellStyle name="Normal_EGCO_June10 TE" xfId="64" xr:uid="{6BDFEE9F-65CB-4B81-ABDF-A8212B7016C3}"/>
    <cellStyle name="Normal_Noble-311207_Revised 250208" xfId="49" xr:uid="{6650A3CE-9C47-426A-8FD5-755B7A444E3D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M139"/>
  <sheetViews>
    <sheetView topLeftCell="A13" zoomScale="85" zoomScaleNormal="85" zoomScaleSheetLayoutView="100" zoomScalePageLayoutView="60" workbookViewId="0">
      <selection activeCell="G13" sqref="G13"/>
    </sheetView>
  </sheetViews>
  <sheetFormatPr defaultColWidth="5.5703125" defaultRowHeight="16.350000000000001" customHeight="1"/>
  <cols>
    <col min="1" max="3" width="1" style="114" customWidth="1"/>
    <col min="4" max="4" width="31.7109375" style="114" customWidth="1"/>
    <col min="5" max="5" width="7.7109375" style="177" customWidth="1"/>
    <col min="6" max="6" width="0.5703125" style="177" customWidth="1"/>
    <col min="7" max="7" width="13.7109375" style="4" customWidth="1"/>
    <col min="8" max="8" width="0.5703125" style="4" customWidth="1"/>
    <col min="9" max="9" width="13.7109375" style="4" customWidth="1"/>
    <col min="10" max="10" width="0.5703125" style="78" customWidth="1"/>
    <col min="11" max="11" width="13.7109375" style="4" customWidth="1"/>
    <col min="12" max="12" width="0.5703125" style="4" customWidth="1"/>
    <col min="13" max="13" width="13.7109375" style="4" customWidth="1"/>
    <col min="14" max="16384" width="5.5703125" style="114"/>
  </cols>
  <sheetData>
    <row r="1" spans="1:13" ht="21.75" customHeight="1">
      <c r="A1" s="3" t="s">
        <v>105</v>
      </c>
    </row>
    <row r="2" spans="1:13" ht="21.75" customHeight="1">
      <c r="A2" s="5" t="s">
        <v>0</v>
      </c>
    </row>
    <row r="3" spans="1:13" ht="21.75" customHeight="1">
      <c r="A3" s="6" t="s">
        <v>43</v>
      </c>
      <c r="B3" s="7"/>
      <c r="C3" s="7"/>
      <c r="D3" s="7"/>
      <c r="E3" s="8"/>
      <c r="F3" s="8"/>
      <c r="G3" s="9"/>
      <c r="H3" s="9"/>
      <c r="I3" s="9"/>
      <c r="J3" s="79"/>
      <c r="K3" s="9"/>
      <c r="L3" s="9"/>
      <c r="M3" s="9"/>
    </row>
    <row r="4" spans="1:13" ht="21.75" customHeight="1">
      <c r="A4" s="5"/>
    </row>
    <row r="5" spans="1:13" ht="21.75" customHeight="1">
      <c r="G5" s="178" t="s">
        <v>40</v>
      </c>
      <c r="H5" s="178"/>
      <c r="I5" s="178"/>
      <c r="K5" s="178" t="s">
        <v>41</v>
      </c>
      <c r="L5" s="178"/>
      <c r="M5" s="178"/>
    </row>
    <row r="6" spans="1:13" ht="21.75" customHeight="1">
      <c r="G6" s="10" t="s">
        <v>108</v>
      </c>
      <c r="H6" s="10"/>
      <c r="I6" s="11" t="s">
        <v>109</v>
      </c>
      <c r="J6" s="4"/>
      <c r="K6" s="10" t="s">
        <v>108</v>
      </c>
      <c r="L6" s="11"/>
      <c r="M6" s="11" t="s">
        <v>109</v>
      </c>
    </row>
    <row r="7" spans="1:13" ht="21.75" customHeight="1">
      <c r="G7" s="11" t="s">
        <v>38</v>
      </c>
      <c r="H7" s="10"/>
      <c r="I7" s="11" t="s">
        <v>1</v>
      </c>
      <c r="J7" s="4"/>
      <c r="K7" s="11" t="s">
        <v>38</v>
      </c>
      <c r="L7" s="10"/>
      <c r="M7" s="11" t="s">
        <v>1</v>
      </c>
    </row>
    <row r="8" spans="1:13" ht="21.75" customHeight="1">
      <c r="F8" s="13"/>
      <c r="G8" s="14" t="s">
        <v>44</v>
      </c>
      <c r="H8" s="14"/>
      <c r="I8" s="14" t="s">
        <v>37</v>
      </c>
      <c r="J8" s="14"/>
      <c r="K8" s="14" t="s">
        <v>44</v>
      </c>
      <c r="L8" s="14"/>
      <c r="M8" s="14" t="s">
        <v>37</v>
      </c>
    </row>
    <row r="9" spans="1:13" ht="21.75" customHeight="1">
      <c r="E9" s="16" t="s">
        <v>2</v>
      </c>
      <c r="F9" s="13"/>
      <c r="G9" s="17" t="s">
        <v>3</v>
      </c>
      <c r="H9" s="14"/>
      <c r="I9" s="17" t="s">
        <v>3</v>
      </c>
      <c r="J9" s="80"/>
      <c r="K9" s="17" t="s">
        <v>3</v>
      </c>
      <c r="L9" s="14"/>
      <c r="M9" s="17" t="s">
        <v>3</v>
      </c>
    </row>
    <row r="10" spans="1:13" ht="7.9" customHeight="1">
      <c r="E10" s="35"/>
      <c r="F10" s="13"/>
      <c r="G10" s="60"/>
      <c r="H10" s="14"/>
      <c r="I10" s="10"/>
      <c r="J10" s="80"/>
      <c r="K10" s="60"/>
      <c r="L10" s="14"/>
      <c r="M10" s="10"/>
    </row>
    <row r="11" spans="1:13" ht="21.75" customHeight="1">
      <c r="A11" s="5" t="s">
        <v>4</v>
      </c>
      <c r="G11" s="18"/>
      <c r="K11" s="18"/>
    </row>
    <row r="12" spans="1:13" ht="7.9" customHeight="1">
      <c r="A12" s="5"/>
      <c r="G12" s="18"/>
      <c r="K12" s="18"/>
    </row>
    <row r="13" spans="1:13" ht="21.75" customHeight="1">
      <c r="A13" s="5" t="s">
        <v>5</v>
      </c>
      <c r="G13" s="18"/>
      <c r="K13" s="18"/>
    </row>
    <row r="14" spans="1:13" ht="7.5" customHeight="1">
      <c r="A14" s="5"/>
      <c r="G14" s="18"/>
      <c r="K14" s="18"/>
    </row>
    <row r="15" spans="1:13" ht="21.75" customHeight="1">
      <c r="A15" s="114" t="s">
        <v>6</v>
      </c>
      <c r="E15" s="30"/>
      <c r="G15" s="135">
        <v>214348</v>
      </c>
      <c r="I15" s="4">
        <v>211773</v>
      </c>
      <c r="K15" s="135">
        <v>26198</v>
      </c>
      <c r="M15" s="4">
        <v>32512</v>
      </c>
    </row>
    <row r="16" spans="1:13" ht="21.75" customHeight="1">
      <c r="A16" s="114" t="s">
        <v>110</v>
      </c>
      <c r="E16" s="31"/>
      <c r="G16" s="135">
        <v>182379</v>
      </c>
      <c r="I16" s="118">
        <v>172755</v>
      </c>
      <c r="K16" s="135">
        <v>0</v>
      </c>
      <c r="M16" s="118">
        <v>0</v>
      </c>
    </row>
    <row r="17" spans="1:13" ht="21.75" customHeight="1">
      <c r="A17" s="114" t="s">
        <v>106</v>
      </c>
      <c r="E17" s="30">
        <v>8</v>
      </c>
      <c r="G17" s="135">
        <v>1570399</v>
      </c>
      <c r="H17" s="118"/>
      <c r="I17" s="4">
        <v>1394630</v>
      </c>
      <c r="J17" s="36"/>
      <c r="K17" s="135">
        <v>945626</v>
      </c>
      <c r="L17" s="118"/>
      <c r="M17" s="118">
        <v>940288</v>
      </c>
    </row>
    <row r="18" spans="1:13" ht="21.75" customHeight="1">
      <c r="A18" s="114" t="s">
        <v>107</v>
      </c>
      <c r="E18" s="30">
        <v>9</v>
      </c>
      <c r="G18" s="135">
        <v>2103648</v>
      </c>
      <c r="H18" s="118"/>
      <c r="I18" s="118">
        <v>2177555</v>
      </c>
      <c r="J18" s="36"/>
      <c r="K18" s="135">
        <v>31887</v>
      </c>
      <c r="L18" s="118"/>
      <c r="M18" s="118">
        <v>41635</v>
      </c>
    </row>
    <row r="19" spans="1:13" ht="21.75" customHeight="1">
      <c r="A19" s="114" t="s">
        <v>45</v>
      </c>
      <c r="E19" s="30">
        <v>15</v>
      </c>
      <c r="G19" s="135">
        <v>0</v>
      </c>
      <c r="H19" s="118"/>
      <c r="I19" s="118">
        <v>0</v>
      </c>
      <c r="J19" s="36"/>
      <c r="K19" s="135">
        <v>576000</v>
      </c>
      <c r="L19" s="118"/>
      <c r="M19" s="118">
        <v>563000</v>
      </c>
    </row>
    <row r="20" spans="1:13" ht="21.75" customHeight="1">
      <c r="A20" s="114" t="s">
        <v>46</v>
      </c>
      <c r="E20" s="30"/>
      <c r="G20" s="135">
        <v>196202</v>
      </c>
      <c r="I20" s="4">
        <v>185645</v>
      </c>
      <c r="K20" s="135">
        <v>166998</v>
      </c>
      <c r="M20" s="4">
        <v>153655</v>
      </c>
    </row>
    <row r="21" spans="1:13" ht="21.75" customHeight="1">
      <c r="A21" s="114" t="s">
        <v>7</v>
      </c>
      <c r="E21" s="30"/>
      <c r="G21" s="136">
        <v>176215</v>
      </c>
      <c r="I21" s="119">
        <v>128329</v>
      </c>
      <c r="K21" s="136">
        <v>103158</v>
      </c>
      <c r="M21" s="119">
        <v>34094</v>
      </c>
    </row>
    <row r="22" spans="1:13" ht="8.1" customHeight="1">
      <c r="A22" s="5"/>
      <c r="G22" s="18"/>
      <c r="K22" s="18"/>
    </row>
    <row r="23" spans="1:13" ht="21.75" customHeight="1">
      <c r="A23" s="5" t="s">
        <v>8</v>
      </c>
      <c r="G23" s="20">
        <f>SUM(G15:G22)</f>
        <v>4443191</v>
      </c>
      <c r="H23" s="118"/>
      <c r="I23" s="9">
        <f>SUM(I15:I22)</f>
        <v>4270687</v>
      </c>
      <c r="K23" s="20">
        <f>SUM(K15:K22)</f>
        <v>1849867</v>
      </c>
      <c r="L23" s="118"/>
      <c r="M23" s="9">
        <f>SUM(M15:M22)</f>
        <v>1765184</v>
      </c>
    </row>
    <row r="24" spans="1:13" ht="21.75" customHeight="1">
      <c r="A24" s="5"/>
      <c r="G24" s="18"/>
      <c r="J24" s="4"/>
      <c r="K24" s="18"/>
    </row>
    <row r="25" spans="1:13" ht="21.75" customHeight="1">
      <c r="A25" s="5" t="s">
        <v>9</v>
      </c>
      <c r="G25" s="116"/>
      <c r="H25" s="118"/>
      <c r="I25" s="118"/>
      <c r="K25" s="116"/>
      <c r="L25" s="118"/>
      <c r="M25" s="118"/>
    </row>
    <row r="26" spans="1:13" ht="7.9" customHeight="1">
      <c r="A26" s="5"/>
      <c r="G26" s="18"/>
      <c r="K26" s="18"/>
    </row>
    <row r="27" spans="1:13" ht="21.75" customHeight="1">
      <c r="A27" s="114" t="s">
        <v>48</v>
      </c>
      <c r="E27" s="30"/>
      <c r="G27" s="135"/>
      <c r="I27" s="82"/>
      <c r="K27" s="135"/>
    </row>
    <row r="28" spans="1:13" ht="21.75" customHeight="1">
      <c r="A28" s="114" t="s">
        <v>49</v>
      </c>
      <c r="E28" s="30">
        <v>7</v>
      </c>
      <c r="G28" s="135">
        <v>7588</v>
      </c>
      <c r="I28" s="82">
        <v>7588</v>
      </c>
      <c r="K28" s="135">
        <v>0</v>
      </c>
      <c r="M28" s="4">
        <v>0</v>
      </c>
    </row>
    <row r="29" spans="1:13" ht="21.75" customHeight="1">
      <c r="A29" s="114" t="s">
        <v>111</v>
      </c>
      <c r="E29" s="177">
        <v>10</v>
      </c>
      <c r="G29" s="135">
        <v>0</v>
      </c>
      <c r="I29" s="81">
        <v>0</v>
      </c>
      <c r="K29" s="135">
        <v>10205434</v>
      </c>
      <c r="M29" s="118">
        <v>9719684</v>
      </c>
    </row>
    <row r="30" spans="1:13" ht="21.75" customHeight="1">
      <c r="A30" s="114" t="s">
        <v>47</v>
      </c>
      <c r="E30" s="30">
        <v>10</v>
      </c>
      <c r="G30" s="135">
        <v>147455</v>
      </c>
      <c r="I30" s="82">
        <v>144397</v>
      </c>
      <c r="K30" s="135">
        <v>145738</v>
      </c>
      <c r="M30" s="4">
        <v>145738</v>
      </c>
    </row>
    <row r="31" spans="1:13" ht="21.75" customHeight="1">
      <c r="A31" s="114" t="s">
        <v>50</v>
      </c>
      <c r="E31" s="30">
        <v>15</v>
      </c>
      <c r="G31" s="135">
        <v>0</v>
      </c>
      <c r="I31" s="82">
        <v>0</v>
      </c>
      <c r="K31" s="135">
        <v>261683</v>
      </c>
      <c r="M31" s="4">
        <v>741683</v>
      </c>
    </row>
    <row r="32" spans="1:13" ht="21.75" customHeight="1">
      <c r="A32" s="114" t="s">
        <v>112</v>
      </c>
      <c r="E32" s="30">
        <v>11</v>
      </c>
      <c r="G32" s="135">
        <v>11858817</v>
      </c>
      <c r="I32" s="82">
        <v>11996009</v>
      </c>
      <c r="K32" s="135">
        <v>188440</v>
      </c>
      <c r="M32" s="4">
        <v>181134</v>
      </c>
    </row>
    <row r="33" spans="1:13" ht="21.75" customHeight="1">
      <c r="A33" s="114" t="s">
        <v>113</v>
      </c>
      <c r="E33" s="30"/>
      <c r="G33" s="135">
        <v>380074</v>
      </c>
      <c r="I33" s="82">
        <v>371360</v>
      </c>
      <c r="K33" s="135">
        <v>176312</v>
      </c>
      <c r="M33" s="4">
        <v>174850</v>
      </c>
    </row>
    <row r="34" spans="1:13" ht="21.75" customHeight="1">
      <c r="A34" s="114" t="s">
        <v>114</v>
      </c>
      <c r="E34" s="30">
        <v>11</v>
      </c>
      <c r="G34" s="135">
        <v>924586</v>
      </c>
      <c r="I34" s="82">
        <v>937293</v>
      </c>
      <c r="K34" s="135">
        <v>0</v>
      </c>
      <c r="M34" s="4">
        <v>0</v>
      </c>
    </row>
    <row r="35" spans="1:13" ht="21.75" customHeight="1">
      <c r="A35" s="114" t="s">
        <v>115</v>
      </c>
      <c r="E35" s="30">
        <v>11</v>
      </c>
      <c r="G35" s="135">
        <v>35921</v>
      </c>
      <c r="I35" s="82">
        <v>31530</v>
      </c>
      <c r="K35" s="135">
        <v>28080</v>
      </c>
      <c r="M35" s="4">
        <v>22935</v>
      </c>
    </row>
    <row r="36" spans="1:13" ht="21.75" customHeight="1">
      <c r="A36" s="114" t="s">
        <v>116</v>
      </c>
      <c r="E36" s="31"/>
      <c r="G36" s="135">
        <v>1275</v>
      </c>
      <c r="I36" s="81">
        <v>9721</v>
      </c>
      <c r="K36" s="135">
        <v>547</v>
      </c>
      <c r="L36" s="78"/>
      <c r="M36" s="4">
        <v>378</v>
      </c>
    </row>
    <row r="37" spans="1:13" ht="21.75" customHeight="1">
      <c r="A37" s="114" t="s">
        <v>34</v>
      </c>
      <c r="E37" s="30"/>
      <c r="G37" s="135">
        <v>175639</v>
      </c>
      <c r="I37" s="81">
        <v>164550</v>
      </c>
      <c r="K37" s="135">
        <v>0</v>
      </c>
      <c r="M37" s="118">
        <v>0</v>
      </c>
    </row>
    <row r="38" spans="1:13" ht="21.75" customHeight="1">
      <c r="A38" s="114" t="s">
        <v>10</v>
      </c>
      <c r="E38" s="31"/>
      <c r="G38" s="137">
        <v>16576</v>
      </c>
      <c r="H38" s="118"/>
      <c r="I38" s="83">
        <v>15781</v>
      </c>
      <c r="K38" s="137">
        <v>8076</v>
      </c>
      <c r="L38" s="118"/>
      <c r="M38" s="9">
        <v>7996</v>
      </c>
    </row>
    <row r="39" spans="1:13" ht="7.9" customHeight="1">
      <c r="A39" s="5"/>
      <c r="E39" s="31"/>
      <c r="G39" s="18"/>
      <c r="K39" s="18"/>
    </row>
    <row r="40" spans="1:13" ht="21.75" customHeight="1">
      <c r="A40" s="5" t="s">
        <v>11</v>
      </c>
      <c r="G40" s="20">
        <f>SUM(G28:G39)</f>
        <v>13547931</v>
      </c>
      <c r="H40" s="118"/>
      <c r="I40" s="9">
        <f>SUM(I28:I39)</f>
        <v>13678229</v>
      </c>
      <c r="K40" s="20">
        <f>SUM(K28:K39)</f>
        <v>11014310</v>
      </c>
      <c r="L40" s="118"/>
      <c r="M40" s="9">
        <f>SUM(M28:M39)</f>
        <v>10994398</v>
      </c>
    </row>
    <row r="41" spans="1:13" ht="7.9" customHeight="1">
      <c r="A41" s="5"/>
      <c r="G41" s="18"/>
      <c r="K41" s="18"/>
    </row>
    <row r="42" spans="1:13" ht="21.75" customHeight="1" thickBot="1">
      <c r="A42" s="5" t="s">
        <v>12</v>
      </c>
      <c r="G42" s="21">
        <f>G23+G40</f>
        <v>17991122</v>
      </c>
      <c r="I42" s="34">
        <f>I23+I40</f>
        <v>17948916</v>
      </c>
      <c r="K42" s="21">
        <f>K23+K40</f>
        <v>12864177</v>
      </c>
      <c r="M42" s="34">
        <f>M23+M40</f>
        <v>12759582</v>
      </c>
    </row>
    <row r="43" spans="1:13" ht="16.899999999999999" customHeight="1" thickTop="1">
      <c r="G43" s="26"/>
      <c r="H43" s="26"/>
      <c r="I43" s="26"/>
      <c r="J43" s="26"/>
      <c r="K43" s="26"/>
      <c r="M43" s="26"/>
    </row>
    <row r="44" spans="1:13" ht="16.899999999999999" customHeight="1">
      <c r="G44" s="26"/>
      <c r="H44" s="26"/>
      <c r="I44" s="26"/>
      <c r="J44" s="26"/>
      <c r="K44" s="26"/>
      <c r="L44" s="118"/>
      <c r="M44" s="26"/>
    </row>
    <row r="45" spans="1:13" ht="14.25" customHeight="1">
      <c r="G45" s="26"/>
      <c r="H45" s="26"/>
      <c r="I45" s="26"/>
      <c r="J45" s="26"/>
      <c r="K45" s="26"/>
      <c r="L45" s="118"/>
      <c r="M45" s="26"/>
    </row>
    <row r="46" spans="1:13" s="121" customFormat="1" ht="21.95" customHeight="1">
      <c r="A46" s="22" t="s">
        <v>42</v>
      </c>
      <c r="B46" s="22"/>
      <c r="C46" s="22"/>
      <c r="D46" s="22"/>
      <c r="E46" s="23"/>
      <c r="F46" s="23"/>
      <c r="G46" s="119"/>
      <c r="H46" s="119"/>
      <c r="I46" s="119"/>
      <c r="J46" s="84"/>
      <c r="K46" s="119"/>
      <c r="L46" s="119"/>
      <c r="M46" s="119"/>
    </row>
    <row r="47" spans="1:13" ht="21.75" customHeight="1">
      <c r="A47" s="3" t="s">
        <v>105</v>
      </c>
    </row>
    <row r="48" spans="1:13" s="5" customFormat="1" ht="21.75" customHeight="1">
      <c r="A48" s="5" t="s">
        <v>0</v>
      </c>
      <c r="E48" s="13"/>
      <c r="F48" s="13"/>
      <c r="G48" s="14"/>
      <c r="H48" s="14"/>
      <c r="I48" s="14"/>
      <c r="J48" s="80"/>
      <c r="K48" s="14"/>
      <c r="L48" s="14"/>
      <c r="M48" s="14"/>
    </row>
    <row r="49" spans="1:13" ht="21.75" customHeight="1">
      <c r="A49" s="6" t="s">
        <v>43</v>
      </c>
      <c r="B49" s="7"/>
      <c r="C49" s="7"/>
      <c r="D49" s="7"/>
      <c r="E49" s="8"/>
      <c r="F49" s="8"/>
      <c r="G49" s="9"/>
      <c r="H49" s="9"/>
      <c r="I49" s="9"/>
      <c r="J49" s="79"/>
      <c r="K49" s="9"/>
      <c r="L49" s="9"/>
      <c r="M49" s="9"/>
    </row>
    <row r="50" spans="1:13" ht="21.75" customHeight="1"/>
    <row r="51" spans="1:13" ht="21.75" customHeight="1">
      <c r="G51" s="178" t="s">
        <v>40</v>
      </c>
      <c r="H51" s="178"/>
      <c r="I51" s="178"/>
      <c r="K51" s="178" t="s">
        <v>41</v>
      </c>
      <c r="L51" s="178"/>
      <c r="M51" s="178"/>
    </row>
    <row r="52" spans="1:13" ht="21.75" customHeight="1">
      <c r="G52" s="10" t="s">
        <v>108</v>
      </c>
      <c r="H52" s="10"/>
      <c r="I52" s="11" t="s">
        <v>109</v>
      </c>
      <c r="J52" s="4"/>
      <c r="K52" s="10" t="s">
        <v>108</v>
      </c>
      <c r="L52" s="11"/>
      <c r="M52" s="11" t="s">
        <v>109</v>
      </c>
    </row>
    <row r="53" spans="1:13" ht="21.75" customHeight="1">
      <c r="G53" s="11" t="s">
        <v>38</v>
      </c>
      <c r="H53" s="10"/>
      <c r="I53" s="11" t="s">
        <v>1</v>
      </c>
      <c r="J53" s="4"/>
      <c r="K53" s="11" t="s">
        <v>38</v>
      </c>
      <c r="L53" s="10"/>
      <c r="M53" s="11" t="s">
        <v>1</v>
      </c>
    </row>
    <row r="54" spans="1:13" ht="21.75" customHeight="1">
      <c r="F54" s="13"/>
      <c r="G54" s="14" t="s">
        <v>44</v>
      </c>
      <c r="H54" s="14"/>
      <c r="I54" s="14" t="s">
        <v>37</v>
      </c>
      <c r="J54" s="14"/>
      <c r="K54" s="14" t="s">
        <v>44</v>
      </c>
      <c r="L54" s="14"/>
      <c r="M54" s="14" t="s">
        <v>37</v>
      </c>
    </row>
    <row r="55" spans="1:13" ht="21.75" customHeight="1">
      <c r="E55" s="16" t="s">
        <v>2</v>
      </c>
      <c r="F55" s="13"/>
      <c r="G55" s="17" t="s">
        <v>3</v>
      </c>
      <c r="H55" s="14"/>
      <c r="I55" s="17" t="s">
        <v>3</v>
      </c>
      <c r="J55" s="80"/>
      <c r="K55" s="17" t="s">
        <v>3</v>
      </c>
      <c r="L55" s="14"/>
      <c r="M55" s="17" t="s">
        <v>3</v>
      </c>
    </row>
    <row r="56" spans="1:13" ht="7.9" customHeight="1">
      <c r="E56" s="35"/>
      <c r="F56" s="13"/>
      <c r="G56" s="60"/>
      <c r="H56" s="14"/>
      <c r="I56" s="10"/>
      <c r="J56" s="80"/>
      <c r="K56" s="60"/>
      <c r="L56" s="14"/>
      <c r="M56" s="10"/>
    </row>
    <row r="57" spans="1:13" ht="21.75" customHeight="1">
      <c r="A57" s="5" t="s">
        <v>35</v>
      </c>
      <c r="G57" s="18"/>
      <c r="K57" s="18"/>
    </row>
    <row r="58" spans="1:13" ht="7.9" customHeight="1">
      <c r="A58" s="5"/>
      <c r="G58" s="18"/>
      <c r="K58" s="18"/>
    </row>
    <row r="59" spans="1:13" ht="21.75" customHeight="1">
      <c r="A59" s="5" t="s">
        <v>13</v>
      </c>
      <c r="G59" s="18"/>
      <c r="K59" s="18"/>
    </row>
    <row r="60" spans="1:13" ht="7.9" customHeight="1">
      <c r="A60" s="5"/>
      <c r="G60" s="18"/>
      <c r="K60" s="18"/>
    </row>
    <row r="61" spans="1:13" ht="21.75" customHeight="1">
      <c r="A61" s="114" t="s">
        <v>14</v>
      </c>
      <c r="E61" s="177">
        <v>12</v>
      </c>
      <c r="G61" s="135">
        <v>1190185</v>
      </c>
      <c r="I61" s="4">
        <v>1116717</v>
      </c>
      <c r="K61" s="141">
        <v>2718295</v>
      </c>
      <c r="M61" s="62">
        <v>2678264</v>
      </c>
    </row>
    <row r="62" spans="1:13" ht="21.75" customHeight="1">
      <c r="A62" s="114" t="s">
        <v>118</v>
      </c>
      <c r="G62" s="135">
        <v>4728000</v>
      </c>
      <c r="H62" s="118"/>
      <c r="I62" s="4">
        <v>4631000</v>
      </c>
      <c r="K62" s="135">
        <v>2307000</v>
      </c>
      <c r="M62" s="4">
        <v>2037000</v>
      </c>
    </row>
    <row r="63" spans="1:13" ht="21.75" customHeight="1">
      <c r="A63" s="114" t="s">
        <v>51</v>
      </c>
      <c r="E63" s="177">
        <v>15</v>
      </c>
      <c r="G63" s="135">
        <v>0</v>
      </c>
      <c r="I63" s="4">
        <v>0</v>
      </c>
      <c r="K63" s="141">
        <v>581000</v>
      </c>
      <c r="M63" s="62">
        <v>621400</v>
      </c>
    </row>
    <row r="64" spans="1:13" ht="21.75" customHeight="1">
      <c r="A64" s="114" t="s">
        <v>124</v>
      </c>
      <c r="G64" s="135"/>
      <c r="K64" s="141"/>
      <c r="M64" s="62"/>
    </row>
    <row r="65" spans="1:13" ht="21.75" customHeight="1">
      <c r="A65" s="114" t="s">
        <v>123</v>
      </c>
      <c r="E65" s="177">
        <v>13</v>
      </c>
      <c r="G65" s="135">
        <v>1656925</v>
      </c>
      <c r="I65" s="4">
        <v>1784957</v>
      </c>
      <c r="K65" s="141">
        <v>975000</v>
      </c>
      <c r="M65" s="62">
        <v>1100000</v>
      </c>
    </row>
    <row r="66" spans="1:13" ht="21.75" customHeight="1">
      <c r="A66" s="114" t="s">
        <v>174</v>
      </c>
      <c r="G66" s="135"/>
      <c r="K66" s="141"/>
      <c r="M66" s="62"/>
    </row>
    <row r="67" spans="1:13" ht="21.75" customHeight="1">
      <c r="A67" s="114" t="s">
        <v>123</v>
      </c>
      <c r="G67" s="135">
        <v>88546</v>
      </c>
      <c r="I67" s="118">
        <v>79446</v>
      </c>
      <c r="K67" s="142">
        <v>41025</v>
      </c>
      <c r="M67" s="63">
        <v>38097</v>
      </c>
    </row>
    <row r="68" spans="1:13" ht="21.75" customHeight="1">
      <c r="A68" s="114" t="s">
        <v>15</v>
      </c>
      <c r="G68" s="138">
        <v>50582</v>
      </c>
      <c r="I68" s="26">
        <v>29856</v>
      </c>
      <c r="K68" s="142">
        <v>0</v>
      </c>
      <c r="M68" s="63">
        <v>0</v>
      </c>
    </row>
    <row r="69" spans="1:13" ht="21.75" customHeight="1">
      <c r="A69" s="114" t="s">
        <v>16</v>
      </c>
      <c r="B69" s="24"/>
      <c r="G69" s="136">
        <v>47440</v>
      </c>
      <c r="I69" s="119">
        <v>58709</v>
      </c>
      <c r="K69" s="143">
        <v>10170</v>
      </c>
      <c r="M69" s="66">
        <v>19299</v>
      </c>
    </row>
    <row r="70" spans="1:13" ht="7.9" customHeight="1">
      <c r="A70" s="5"/>
      <c r="G70" s="18"/>
      <c r="K70" s="18"/>
    </row>
    <row r="71" spans="1:13" ht="21.75" customHeight="1">
      <c r="A71" s="5" t="s">
        <v>17</v>
      </c>
      <c r="G71" s="20">
        <f>SUM(G61:G69)</f>
        <v>7761678</v>
      </c>
      <c r="H71" s="118"/>
      <c r="I71" s="9">
        <f>SUM(I61:I69)</f>
        <v>7700685</v>
      </c>
      <c r="K71" s="20">
        <f>SUM(K61:K69)</f>
        <v>6632490</v>
      </c>
      <c r="L71" s="118"/>
      <c r="M71" s="9">
        <f>SUM(M61:M69)</f>
        <v>6494060</v>
      </c>
    </row>
    <row r="72" spans="1:13" ht="21.75" customHeight="1">
      <c r="A72" s="5"/>
      <c r="G72" s="25"/>
      <c r="H72" s="26"/>
      <c r="I72" s="26"/>
      <c r="J72" s="26"/>
      <c r="K72" s="25"/>
      <c r="L72" s="26"/>
      <c r="M72" s="26"/>
    </row>
    <row r="73" spans="1:13" ht="21.75" customHeight="1">
      <c r="A73" s="5" t="s">
        <v>18</v>
      </c>
      <c r="G73" s="116"/>
      <c r="H73" s="118"/>
      <c r="I73" s="118"/>
      <c r="K73" s="116"/>
      <c r="L73" s="118"/>
      <c r="M73" s="118"/>
    </row>
    <row r="74" spans="1:13" ht="7.9" customHeight="1">
      <c r="A74" s="5"/>
      <c r="G74" s="18"/>
      <c r="K74" s="18"/>
    </row>
    <row r="75" spans="1:13" ht="21.75" customHeight="1">
      <c r="A75" s="114" t="s">
        <v>119</v>
      </c>
      <c r="E75" s="177">
        <v>13</v>
      </c>
      <c r="G75" s="135">
        <v>2859897</v>
      </c>
      <c r="I75" s="4">
        <v>3118495</v>
      </c>
      <c r="K75" s="142">
        <v>750000</v>
      </c>
      <c r="M75" s="63">
        <v>900000</v>
      </c>
    </row>
    <row r="76" spans="1:13" ht="21.75" customHeight="1">
      <c r="A76" s="114" t="s">
        <v>122</v>
      </c>
      <c r="G76" s="135">
        <v>243257</v>
      </c>
      <c r="H76" s="118"/>
      <c r="I76" s="4">
        <v>283234</v>
      </c>
      <c r="K76" s="142">
        <v>113554</v>
      </c>
      <c r="L76" s="118"/>
      <c r="M76" s="63">
        <v>139188</v>
      </c>
    </row>
    <row r="77" spans="1:13" ht="21.75" customHeight="1">
      <c r="A77" s="114" t="s">
        <v>192</v>
      </c>
      <c r="G77" s="135">
        <v>626754</v>
      </c>
      <c r="H77" s="118"/>
      <c r="I77" s="4">
        <v>597670</v>
      </c>
      <c r="J77" s="118"/>
      <c r="K77" s="142">
        <v>233239</v>
      </c>
      <c r="L77" s="118"/>
      <c r="M77" s="63">
        <v>214167</v>
      </c>
    </row>
    <row r="78" spans="1:13" ht="21.75" customHeight="1">
      <c r="A78" s="114" t="s">
        <v>36</v>
      </c>
      <c r="B78" s="24"/>
      <c r="G78" s="135">
        <v>88432</v>
      </c>
      <c r="H78" s="118"/>
      <c r="I78" s="4">
        <v>88432</v>
      </c>
      <c r="J78" s="118"/>
      <c r="K78" s="142">
        <v>0</v>
      </c>
      <c r="L78" s="118"/>
      <c r="M78" s="63">
        <v>0</v>
      </c>
    </row>
    <row r="79" spans="1:13" ht="21.75" customHeight="1">
      <c r="A79" s="114" t="s">
        <v>19</v>
      </c>
      <c r="G79" s="136">
        <v>251</v>
      </c>
      <c r="H79" s="118"/>
      <c r="I79" s="119">
        <v>1937</v>
      </c>
      <c r="J79" s="118"/>
      <c r="K79" s="144">
        <v>0</v>
      </c>
      <c r="L79" s="118"/>
      <c r="M79" s="65">
        <v>0</v>
      </c>
    </row>
    <row r="80" spans="1:13" ht="7.9" customHeight="1">
      <c r="A80" s="5"/>
      <c r="G80" s="18"/>
      <c r="K80" s="18"/>
    </row>
    <row r="81" spans="1:13" ht="21.75" customHeight="1">
      <c r="A81" s="5" t="s">
        <v>20</v>
      </c>
      <c r="G81" s="20">
        <f>SUM(G75:G80)</f>
        <v>3818591</v>
      </c>
      <c r="H81" s="118"/>
      <c r="I81" s="9">
        <f>SUM(I75:I80)</f>
        <v>4089768</v>
      </c>
      <c r="K81" s="20">
        <f>SUM(K75:K80)</f>
        <v>1096793</v>
      </c>
      <c r="L81" s="118"/>
      <c r="M81" s="9">
        <f>SUM(M75:M80)</f>
        <v>1253355</v>
      </c>
    </row>
    <row r="82" spans="1:13" ht="7.9" customHeight="1">
      <c r="A82" s="5"/>
      <c r="G82" s="18"/>
      <c r="K82" s="18"/>
    </row>
    <row r="83" spans="1:13" ht="21.75" customHeight="1">
      <c r="A83" s="5" t="s">
        <v>21</v>
      </c>
      <c r="G83" s="20">
        <f>G71+G81</f>
        <v>11580269</v>
      </c>
      <c r="H83" s="118"/>
      <c r="I83" s="9">
        <f>I71+I81</f>
        <v>11790453</v>
      </c>
      <c r="K83" s="20">
        <f>K71+K81</f>
        <v>7729283</v>
      </c>
      <c r="L83" s="118"/>
      <c r="M83" s="9">
        <f>M71+M81</f>
        <v>7747415</v>
      </c>
    </row>
    <row r="84" spans="1:13" ht="16.899999999999999" customHeight="1">
      <c r="A84" s="5"/>
      <c r="G84" s="118"/>
      <c r="H84" s="118"/>
      <c r="I84" s="118"/>
      <c r="K84" s="118"/>
      <c r="L84" s="118"/>
      <c r="M84" s="118"/>
    </row>
    <row r="85" spans="1:13" ht="16.899999999999999" customHeight="1">
      <c r="A85" s="5"/>
      <c r="C85" s="12"/>
      <c r="G85" s="118"/>
      <c r="H85" s="118"/>
      <c r="I85" s="118"/>
      <c r="J85" s="118"/>
      <c r="K85" s="118"/>
      <c r="L85" s="118"/>
      <c r="M85" s="118"/>
    </row>
    <row r="86" spans="1:13" ht="16.899999999999999" customHeight="1">
      <c r="A86" s="5"/>
      <c r="C86" s="12"/>
      <c r="G86" s="118"/>
      <c r="H86" s="118"/>
      <c r="I86" s="118"/>
      <c r="J86" s="118"/>
      <c r="K86" s="118"/>
      <c r="L86" s="118"/>
      <c r="M86" s="118"/>
    </row>
    <row r="87" spans="1:13" ht="16.899999999999999" customHeight="1">
      <c r="B87" s="24"/>
      <c r="G87" s="118"/>
      <c r="H87" s="118"/>
      <c r="I87" s="118"/>
      <c r="J87" s="118"/>
      <c r="K87" s="118"/>
      <c r="M87" s="118"/>
    </row>
    <row r="88" spans="1:13" ht="16.899999999999999" customHeight="1">
      <c r="B88" s="24"/>
      <c r="G88" s="118"/>
      <c r="H88" s="118"/>
      <c r="I88" s="118"/>
      <c r="J88" s="118"/>
      <c r="K88" s="118"/>
      <c r="M88" s="118"/>
    </row>
    <row r="89" spans="1:13" ht="16.899999999999999" customHeight="1">
      <c r="B89" s="24"/>
      <c r="G89" s="118"/>
      <c r="H89" s="118"/>
      <c r="I89" s="118"/>
      <c r="J89" s="118"/>
      <c r="K89" s="118"/>
      <c r="M89" s="118"/>
    </row>
    <row r="90" spans="1:13" ht="16.899999999999999" customHeight="1">
      <c r="G90" s="118"/>
      <c r="H90" s="118"/>
      <c r="I90" s="118"/>
      <c r="K90" s="118"/>
      <c r="L90" s="118"/>
      <c r="M90" s="118"/>
    </row>
    <row r="91" spans="1:13" ht="16.899999999999999" customHeight="1">
      <c r="A91" s="5"/>
      <c r="G91" s="118"/>
      <c r="H91" s="118"/>
      <c r="I91" s="118"/>
      <c r="J91" s="118"/>
      <c r="K91" s="118"/>
      <c r="L91" s="118"/>
      <c r="M91" s="118"/>
    </row>
    <row r="92" spans="1:13" ht="16.899999999999999" customHeight="1">
      <c r="A92" s="5"/>
      <c r="G92" s="118"/>
      <c r="H92" s="118"/>
      <c r="I92" s="118"/>
      <c r="J92" s="118"/>
      <c r="K92" s="118"/>
      <c r="L92" s="118"/>
      <c r="M92" s="118"/>
    </row>
    <row r="93" spans="1:13" ht="3" customHeight="1">
      <c r="A93" s="5"/>
      <c r="G93" s="118"/>
      <c r="H93" s="118"/>
      <c r="I93" s="118"/>
      <c r="J93" s="118"/>
      <c r="K93" s="118"/>
      <c r="L93" s="118"/>
      <c r="M93" s="118"/>
    </row>
    <row r="94" spans="1:13" ht="21.95" customHeight="1">
      <c r="A94" s="7" t="str">
        <f>A46</f>
        <v>หมายเหตุประกอบข้อมูลทางการเงินเป็นส่วนหนึ่งของข้อมูลทางการเงินนี้</v>
      </c>
      <c r="B94" s="7"/>
      <c r="C94" s="7"/>
      <c r="D94" s="7"/>
      <c r="E94" s="8"/>
      <c r="F94" s="8"/>
      <c r="G94" s="27"/>
      <c r="H94" s="9"/>
      <c r="I94" s="27"/>
      <c r="J94" s="79"/>
      <c r="K94" s="27"/>
      <c r="L94" s="9"/>
      <c r="M94" s="27"/>
    </row>
    <row r="95" spans="1:13" ht="21.75" customHeight="1">
      <c r="A95" s="3" t="s">
        <v>105</v>
      </c>
    </row>
    <row r="96" spans="1:13" ht="21.75" customHeight="1">
      <c r="A96" s="5" t="s">
        <v>0</v>
      </c>
      <c r="B96" s="5"/>
      <c r="C96" s="5"/>
      <c r="D96" s="5"/>
    </row>
    <row r="97" spans="1:13" ht="21.75" customHeight="1">
      <c r="A97" s="6" t="s">
        <v>43</v>
      </c>
      <c r="B97" s="7"/>
      <c r="C97" s="7"/>
      <c r="D97" s="7"/>
      <c r="E97" s="8"/>
      <c r="F97" s="8"/>
      <c r="G97" s="9"/>
      <c r="H97" s="9"/>
      <c r="I97" s="9"/>
      <c r="J97" s="79"/>
      <c r="K97" s="9"/>
      <c r="L97" s="9"/>
      <c r="M97" s="9"/>
    </row>
    <row r="98" spans="1:13" ht="21.75" customHeight="1"/>
    <row r="99" spans="1:13" ht="21.75" customHeight="1">
      <c r="G99" s="178" t="s">
        <v>40</v>
      </c>
      <c r="H99" s="178"/>
      <c r="I99" s="178"/>
      <c r="K99" s="178" t="s">
        <v>41</v>
      </c>
      <c r="L99" s="178"/>
      <c r="M99" s="178"/>
    </row>
    <row r="100" spans="1:13" ht="21.75" customHeight="1">
      <c r="G100" s="10" t="s">
        <v>108</v>
      </c>
      <c r="H100" s="10"/>
      <c r="I100" s="11" t="s">
        <v>109</v>
      </c>
      <c r="J100" s="4"/>
      <c r="K100" s="10" t="s">
        <v>108</v>
      </c>
      <c r="L100" s="11"/>
      <c r="M100" s="11" t="s">
        <v>109</v>
      </c>
    </row>
    <row r="101" spans="1:13" ht="21.75" customHeight="1">
      <c r="G101" s="11" t="s">
        <v>38</v>
      </c>
      <c r="H101" s="10"/>
      <c r="I101" s="11" t="s">
        <v>1</v>
      </c>
      <c r="J101" s="4"/>
      <c r="K101" s="11" t="s">
        <v>38</v>
      </c>
      <c r="L101" s="10"/>
      <c r="M101" s="11" t="s">
        <v>1</v>
      </c>
    </row>
    <row r="102" spans="1:13" ht="21.75" customHeight="1">
      <c r="F102" s="13"/>
      <c r="G102" s="14" t="s">
        <v>44</v>
      </c>
      <c r="H102" s="14"/>
      <c r="I102" s="14" t="s">
        <v>37</v>
      </c>
      <c r="J102" s="14"/>
      <c r="K102" s="14" t="s">
        <v>44</v>
      </c>
      <c r="L102" s="14"/>
      <c r="M102" s="14" t="s">
        <v>37</v>
      </c>
    </row>
    <row r="103" spans="1:13" ht="21.75" customHeight="1">
      <c r="F103" s="13"/>
      <c r="G103" s="17" t="s">
        <v>3</v>
      </c>
      <c r="H103" s="14"/>
      <c r="I103" s="17" t="s">
        <v>3</v>
      </c>
      <c r="J103" s="80"/>
      <c r="K103" s="17" t="s">
        <v>3</v>
      </c>
      <c r="L103" s="14"/>
      <c r="M103" s="17" t="s">
        <v>3</v>
      </c>
    </row>
    <row r="104" spans="1:13" ht="7.9" customHeight="1">
      <c r="A104" s="5"/>
      <c r="G104" s="18"/>
      <c r="K104" s="18"/>
    </row>
    <row r="105" spans="1:13" ht="21.75" customHeight="1">
      <c r="A105" s="5" t="s">
        <v>39</v>
      </c>
      <c r="G105" s="18"/>
      <c r="K105" s="18"/>
    </row>
    <row r="106" spans="1:13" ht="7.9" customHeight="1">
      <c r="A106" s="5"/>
      <c r="G106" s="18"/>
      <c r="K106" s="18"/>
    </row>
    <row r="107" spans="1:13" ht="21.75" customHeight="1">
      <c r="A107" s="5" t="s">
        <v>159</v>
      </c>
      <c r="G107" s="18"/>
      <c r="K107" s="18"/>
    </row>
    <row r="108" spans="1:13" ht="7.9" customHeight="1">
      <c r="A108" s="5"/>
      <c r="G108" s="18"/>
      <c r="K108" s="18"/>
    </row>
    <row r="109" spans="1:13" ht="21.75" customHeight="1">
      <c r="A109" s="114" t="s">
        <v>23</v>
      </c>
      <c r="F109" s="114"/>
      <c r="G109" s="18"/>
      <c r="H109" s="26"/>
      <c r="J109" s="26"/>
      <c r="K109" s="18"/>
      <c r="L109" s="26"/>
    </row>
    <row r="110" spans="1:13" ht="21.75" customHeight="1">
      <c r="A110" s="114" t="s">
        <v>52</v>
      </c>
      <c r="G110" s="116"/>
      <c r="H110" s="118"/>
      <c r="I110" s="118"/>
      <c r="K110" s="116"/>
      <c r="L110" s="118"/>
      <c r="M110" s="118"/>
    </row>
    <row r="111" spans="1:13" ht="21.75" customHeight="1" thickBot="1">
      <c r="A111" s="114" t="s">
        <v>53</v>
      </c>
      <c r="G111" s="139">
        <v>3472220</v>
      </c>
      <c r="H111" s="118"/>
      <c r="I111" s="86">
        <v>3472220</v>
      </c>
      <c r="J111" s="36"/>
      <c r="K111" s="139">
        <v>3472220</v>
      </c>
      <c r="L111" s="118"/>
      <c r="M111" s="86">
        <v>3472220</v>
      </c>
    </row>
    <row r="112" spans="1:13" ht="21.75" customHeight="1" thickTop="1">
      <c r="A112" s="114" t="s">
        <v>54</v>
      </c>
      <c r="G112" s="25"/>
      <c r="H112" s="118"/>
      <c r="I112" s="87"/>
      <c r="J112" s="36"/>
      <c r="K112" s="25"/>
      <c r="L112" s="118"/>
      <c r="M112" s="87"/>
    </row>
    <row r="113" spans="1:13" ht="21.75" customHeight="1">
      <c r="A113" s="114" t="s">
        <v>53</v>
      </c>
      <c r="G113" s="138">
        <v>3472220</v>
      </c>
      <c r="H113" s="118"/>
      <c r="I113" s="87">
        <v>3472220</v>
      </c>
      <c r="J113" s="36"/>
      <c r="K113" s="138">
        <v>3472220</v>
      </c>
      <c r="L113" s="118"/>
      <c r="M113" s="87">
        <v>3472220</v>
      </c>
    </row>
    <row r="114" spans="1:13" ht="21.75" customHeight="1">
      <c r="A114" s="114" t="s">
        <v>215</v>
      </c>
      <c r="G114" s="138">
        <v>979406</v>
      </c>
      <c r="H114" s="118"/>
      <c r="I114" s="87">
        <v>979406</v>
      </c>
      <c r="J114" s="36"/>
      <c r="K114" s="138">
        <v>979406</v>
      </c>
      <c r="L114" s="118"/>
      <c r="M114" s="87">
        <v>979406</v>
      </c>
    </row>
    <row r="115" spans="1:13" ht="21.75" customHeight="1">
      <c r="A115" s="114" t="s">
        <v>29</v>
      </c>
      <c r="G115" s="138"/>
      <c r="H115" s="118"/>
      <c r="I115" s="87"/>
      <c r="J115" s="36"/>
      <c r="K115" s="138"/>
      <c r="L115" s="118"/>
      <c r="M115" s="87"/>
    </row>
    <row r="116" spans="1:13" ht="21.75" customHeight="1">
      <c r="A116" s="114" t="s">
        <v>56</v>
      </c>
      <c r="G116" s="138">
        <v>215484</v>
      </c>
      <c r="H116" s="118"/>
      <c r="I116" s="87">
        <v>208706</v>
      </c>
      <c r="J116" s="36"/>
      <c r="K116" s="138">
        <v>101017</v>
      </c>
      <c r="L116" s="118"/>
      <c r="M116" s="87">
        <v>101017</v>
      </c>
    </row>
    <row r="117" spans="1:13" ht="21.75" customHeight="1">
      <c r="A117" s="114" t="s">
        <v>216</v>
      </c>
      <c r="G117" s="138">
        <v>2453</v>
      </c>
      <c r="H117" s="118"/>
      <c r="I117" s="87">
        <v>2453</v>
      </c>
      <c r="J117" s="36"/>
      <c r="K117" s="138">
        <v>0</v>
      </c>
      <c r="L117" s="118"/>
      <c r="M117" s="87">
        <v>0</v>
      </c>
    </row>
    <row r="118" spans="1:13" ht="21.75" customHeight="1">
      <c r="A118" s="114" t="s">
        <v>57</v>
      </c>
      <c r="G118" s="138">
        <v>618028</v>
      </c>
      <c r="H118" s="118"/>
      <c r="I118" s="87">
        <v>442378</v>
      </c>
      <c r="J118" s="36"/>
      <c r="K118" s="138">
        <v>582251</v>
      </c>
      <c r="L118" s="118"/>
      <c r="M118" s="87">
        <v>459524</v>
      </c>
    </row>
    <row r="119" spans="1:13" ht="21.75" customHeight="1">
      <c r="A119" s="114" t="s">
        <v>133</v>
      </c>
      <c r="G119" s="136">
        <v>41339</v>
      </c>
      <c r="H119" s="118"/>
      <c r="I119" s="88">
        <v>3884</v>
      </c>
      <c r="J119" s="36"/>
      <c r="K119" s="136">
        <v>0</v>
      </c>
      <c r="L119" s="118"/>
      <c r="M119" s="88">
        <v>0</v>
      </c>
    </row>
    <row r="120" spans="1:13" ht="7.9" customHeight="1">
      <c r="A120" s="5"/>
      <c r="G120" s="116"/>
      <c r="H120" s="118"/>
      <c r="I120" s="118"/>
      <c r="J120" s="36"/>
      <c r="K120" s="116"/>
      <c r="L120" s="118"/>
      <c r="M120" s="118"/>
    </row>
    <row r="121" spans="1:13" ht="21.75" customHeight="1">
      <c r="A121" s="5" t="s">
        <v>179</v>
      </c>
      <c r="G121" s="25">
        <f>SUM(G116:G119)+G113+G114</f>
        <v>5328930</v>
      </c>
      <c r="H121" s="118"/>
      <c r="I121" s="87">
        <f>SUM(I113:I119)</f>
        <v>5109047</v>
      </c>
      <c r="J121" s="36"/>
      <c r="K121" s="25">
        <f>SUM(K116:K119)+K113+K114</f>
        <v>5134894</v>
      </c>
      <c r="L121" s="118"/>
      <c r="M121" s="87">
        <f>SUM(M113:M119)</f>
        <v>5012167</v>
      </c>
    </row>
    <row r="122" spans="1:13" ht="21.75" customHeight="1">
      <c r="A122" s="114" t="s">
        <v>100</v>
      </c>
      <c r="G122" s="140">
        <v>1081923</v>
      </c>
      <c r="H122" s="118"/>
      <c r="I122" s="89">
        <v>1049416</v>
      </c>
      <c r="J122" s="36"/>
      <c r="K122" s="140">
        <v>0</v>
      </c>
      <c r="L122" s="118"/>
      <c r="M122" s="89">
        <v>0</v>
      </c>
    </row>
    <row r="123" spans="1:13" ht="7.5" customHeight="1">
      <c r="G123" s="68"/>
      <c r="H123" s="118"/>
      <c r="I123" s="96"/>
      <c r="J123" s="36"/>
      <c r="K123" s="68"/>
      <c r="L123" s="118"/>
      <c r="M123" s="96"/>
    </row>
    <row r="124" spans="1:13" ht="21.75" customHeight="1">
      <c r="A124" s="5" t="s">
        <v>175</v>
      </c>
      <c r="G124" s="76">
        <f>G122+G121</f>
        <v>6410853</v>
      </c>
      <c r="H124" s="118"/>
      <c r="I124" s="89">
        <f>I122+I121</f>
        <v>6158463</v>
      </c>
      <c r="J124" s="36"/>
      <c r="K124" s="76">
        <f>K122+K121</f>
        <v>5134894</v>
      </c>
      <c r="L124" s="118"/>
      <c r="M124" s="89">
        <f>M122+M121</f>
        <v>5012167</v>
      </c>
    </row>
    <row r="125" spans="1:13" ht="7.5" customHeight="1">
      <c r="G125" s="68"/>
      <c r="H125" s="118"/>
      <c r="I125" s="96"/>
      <c r="J125" s="36"/>
      <c r="K125" s="68"/>
      <c r="L125" s="118"/>
      <c r="M125" s="96"/>
    </row>
    <row r="126" spans="1:13" ht="21.75" customHeight="1" thickBot="1">
      <c r="A126" s="5" t="s">
        <v>176</v>
      </c>
      <c r="G126" s="85">
        <f>G124+G83</f>
        <v>17991122</v>
      </c>
      <c r="H126" s="118"/>
      <c r="I126" s="86">
        <f>I124+I83</f>
        <v>17948916</v>
      </c>
      <c r="J126" s="36"/>
      <c r="K126" s="85">
        <f>K124+K83</f>
        <v>12864177</v>
      </c>
      <c r="L126" s="118"/>
      <c r="M126" s="86">
        <f>M124+M83</f>
        <v>12759582</v>
      </c>
    </row>
    <row r="127" spans="1:13" ht="21.75" customHeight="1" thickTop="1">
      <c r="A127" s="5"/>
      <c r="G127" s="118"/>
      <c r="H127" s="118"/>
      <c r="I127" s="118"/>
      <c r="J127" s="36"/>
      <c r="K127" s="118"/>
      <c r="L127" s="118"/>
      <c r="M127" s="118"/>
    </row>
    <row r="128" spans="1:13" ht="21.75" customHeight="1">
      <c r="A128" s="5"/>
      <c r="G128" s="118"/>
      <c r="H128" s="118"/>
      <c r="I128" s="118"/>
      <c r="J128" s="118"/>
      <c r="K128" s="118"/>
      <c r="L128" s="118"/>
      <c r="M128" s="118"/>
    </row>
    <row r="129" spans="1:13" ht="21.75" customHeight="1">
      <c r="A129" s="5"/>
      <c r="C129" s="12"/>
      <c r="G129" s="118"/>
      <c r="H129" s="118"/>
      <c r="I129" s="118"/>
      <c r="J129" s="36"/>
      <c r="K129" s="118"/>
      <c r="L129" s="118"/>
      <c r="M129" s="118"/>
    </row>
    <row r="130" spans="1:13" ht="21.75" customHeight="1">
      <c r="A130" s="5"/>
      <c r="G130" s="118"/>
      <c r="I130" s="118"/>
      <c r="K130" s="118"/>
      <c r="M130" s="118"/>
    </row>
    <row r="131" spans="1:13" ht="21.75" customHeight="1">
      <c r="A131" s="5"/>
      <c r="G131" s="118"/>
      <c r="I131" s="118"/>
      <c r="K131" s="118"/>
      <c r="M131" s="118"/>
    </row>
    <row r="132" spans="1:13" ht="21.75" customHeight="1">
      <c r="A132" s="5"/>
      <c r="G132" s="118"/>
      <c r="H132" s="118"/>
      <c r="I132" s="118"/>
      <c r="J132" s="118"/>
      <c r="K132" s="118"/>
      <c r="L132" s="118"/>
      <c r="M132" s="118"/>
    </row>
    <row r="133" spans="1:13" ht="21.75" customHeight="1">
      <c r="A133" s="5"/>
      <c r="G133" s="118"/>
      <c r="I133" s="118"/>
      <c r="K133" s="118"/>
      <c r="M133" s="118"/>
    </row>
    <row r="134" spans="1:13" ht="21.75" customHeight="1">
      <c r="A134" s="5"/>
      <c r="G134" s="118"/>
      <c r="I134" s="118"/>
      <c r="K134" s="118"/>
      <c r="M134" s="118"/>
    </row>
    <row r="135" spans="1:13" ht="21.75" customHeight="1">
      <c r="A135" s="5"/>
      <c r="G135" s="118"/>
      <c r="I135" s="118"/>
      <c r="K135" s="118"/>
      <c r="M135" s="118"/>
    </row>
    <row r="136" spans="1:13" ht="21.75" customHeight="1">
      <c r="G136" s="118"/>
      <c r="H136" s="118"/>
      <c r="I136" s="118"/>
      <c r="K136" s="118"/>
      <c r="L136" s="118"/>
      <c r="M136" s="118"/>
    </row>
    <row r="137" spans="1:13" ht="21.75" customHeight="1">
      <c r="A137" s="5"/>
      <c r="G137" s="118"/>
      <c r="I137" s="118"/>
      <c r="K137" s="118"/>
      <c r="M137" s="118"/>
    </row>
    <row r="138" spans="1:13" ht="13.5" customHeight="1">
      <c r="A138" s="5"/>
      <c r="G138" s="118"/>
      <c r="I138" s="118"/>
      <c r="K138" s="118"/>
      <c r="M138" s="118"/>
    </row>
    <row r="139" spans="1:13" s="121" customFormat="1" ht="21.95" customHeight="1">
      <c r="A139" s="22" t="str">
        <f>A46</f>
        <v>หมายเหตุประกอบข้อมูลทางการเงินเป็นส่วนหนึ่งของข้อมูลทางการเงินนี้</v>
      </c>
      <c r="B139" s="22"/>
      <c r="C139" s="22"/>
      <c r="D139" s="22"/>
      <c r="E139" s="23"/>
      <c r="F139" s="23"/>
      <c r="G139" s="29"/>
      <c r="H139" s="119"/>
      <c r="I139" s="29"/>
      <c r="J139" s="84"/>
      <c r="K139" s="29"/>
      <c r="L139" s="119"/>
      <c r="M139" s="29"/>
    </row>
  </sheetData>
  <mergeCells count="6">
    <mergeCell ref="G99:I99"/>
    <mergeCell ref="G5:I5"/>
    <mergeCell ref="G51:I51"/>
    <mergeCell ref="K5:M5"/>
    <mergeCell ref="K99:M99"/>
    <mergeCell ref="K51:M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202B6-8920-4965-8FF8-8D75C810827C}">
  <sheetPr>
    <tabColor rgb="FF7030A0"/>
  </sheetPr>
  <dimension ref="A1:O51"/>
  <sheetViews>
    <sheetView topLeftCell="A40" zoomScaleNormal="100" zoomScaleSheetLayoutView="100" workbookViewId="0">
      <selection activeCell="I50" sqref="I50"/>
    </sheetView>
  </sheetViews>
  <sheetFormatPr defaultColWidth="5.7109375" defaultRowHeight="15.6" customHeight="1"/>
  <cols>
    <col min="1" max="5" width="1.28515625" style="114" customWidth="1"/>
    <col min="6" max="6" width="26.5703125" style="114" customWidth="1"/>
    <col min="7" max="7" width="7.7109375" style="150" customWidth="1"/>
    <col min="8" max="8" width="0.5703125" style="150" customWidth="1"/>
    <col min="9" max="9" width="14.7109375" style="4" customWidth="1"/>
    <col min="10" max="10" width="0.5703125" style="4" customWidth="1"/>
    <col min="11" max="11" width="14.7109375" style="4" customWidth="1"/>
    <col min="12" max="12" width="0.5703125" style="4" customWidth="1"/>
    <col min="13" max="13" width="14.7109375" style="4" customWidth="1"/>
    <col min="14" max="14" width="0.5703125" style="4" customWidth="1"/>
    <col min="15" max="15" width="14.7109375" style="4" customWidth="1"/>
    <col min="16" max="220" width="5.7109375" style="114"/>
    <col min="221" max="225" width="1.28515625" style="114" customWidth="1"/>
    <col min="226" max="226" width="45.42578125" style="114" customWidth="1"/>
    <col min="227" max="227" width="7.7109375" style="114" customWidth="1"/>
    <col min="228" max="228" width="0.5703125" style="114" customWidth="1"/>
    <col min="229" max="229" width="12.5703125" style="114" customWidth="1"/>
    <col min="230" max="230" width="0.5703125" style="114" customWidth="1"/>
    <col min="231" max="231" width="12.5703125" style="114" customWidth="1"/>
    <col min="232" max="232" width="0.5703125" style="114" customWidth="1"/>
    <col min="233" max="233" width="12.5703125" style="114" customWidth="1"/>
    <col min="234" max="234" width="0.5703125" style="114" customWidth="1"/>
    <col min="235" max="235" width="12.5703125" style="114" customWidth="1"/>
    <col min="236" max="476" width="5.7109375" style="114"/>
    <col min="477" max="481" width="1.28515625" style="114" customWidth="1"/>
    <col min="482" max="482" width="45.42578125" style="114" customWidth="1"/>
    <col min="483" max="483" width="7.7109375" style="114" customWidth="1"/>
    <col min="484" max="484" width="0.5703125" style="114" customWidth="1"/>
    <col min="485" max="485" width="12.5703125" style="114" customWidth="1"/>
    <col min="486" max="486" width="0.5703125" style="114" customWidth="1"/>
    <col min="487" max="487" width="12.5703125" style="114" customWidth="1"/>
    <col min="488" max="488" width="0.5703125" style="114" customWidth="1"/>
    <col min="489" max="489" width="12.5703125" style="114" customWidth="1"/>
    <col min="490" max="490" width="0.5703125" style="114" customWidth="1"/>
    <col min="491" max="491" width="12.5703125" style="114" customWidth="1"/>
    <col min="492" max="732" width="5.7109375" style="114"/>
    <col min="733" max="737" width="1.28515625" style="114" customWidth="1"/>
    <col min="738" max="738" width="45.42578125" style="114" customWidth="1"/>
    <col min="739" max="739" width="7.7109375" style="114" customWidth="1"/>
    <col min="740" max="740" width="0.5703125" style="114" customWidth="1"/>
    <col min="741" max="741" width="12.5703125" style="114" customWidth="1"/>
    <col min="742" max="742" width="0.5703125" style="114" customWidth="1"/>
    <col min="743" max="743" width="12.5703125" style="114" customWidth="1"/>
    <col min="744" max="744" width="0.5703125" style="114" customWidth="1"/>
    <col min="745" max="745" width="12.5703125" style="114" customWidth="1"/>
    <col min="746" max="746" width="0.5703125" style="114" customWidth="1"/>
    <col min="747" max="747" width="12.5703125" style="114" customWidth="1"/>
    <col min="748" max="988" width="5.7109375" style="114"/>
    <col min="989" max="993" width="1.28515625" style="114" customWidth="1"/>
    <col min="994" max="994" width="45.42578125" style="114" customWidth="1"/>
    <col min="995" max="995" width="7.7109375" style="114" customWidth="1"/>
    <col min="996" max="996" width="0.5703125" style="114" customWidth="1"/>
    <col min="997" max="997" width="12.5703125" style="114" customWidth="1"/>
    <col min="998" max="998" width="0.5703125" style="114" customWidth="1"/>
    <col min="999" max="999" width="12.5703125" style="114" customWidth="1"/>
    <col min="1000" max="1000" width="0.5703125" style="114" customWidth="1"/>
    <col min="1001" max="1001" width="12.5703125" style="114" customWidth="1"/>
    <col min="1002" max="1002" width="0.5703125" style="114" customWidth="1"/>
    <col min="1003" max="1003" width="12.5703125" style="114" customWidth="1"/>
    <col min="1004" max="1244" width="5.7109375" style="114"/>
    <col min="1245" max="1249" width="1.28515625" style="114" customWidth="1"/>
    <col min="1250" max="1250" width="45.42578125" style="114" customWidth="1"/>
    <col min="1251" max="1251" width="7.7109375" style="114" customWidth="1"/>
    <col min="1252" max="1252" width="0.5703125" style="114" customWidth="1"/>
    <col min="1253" max="1253" width="12.5703125" style="114" customWidth="1"/>
    <col min="1254" max="1254" width="0.5703125" style="114" customWidth="1"/>
    <col min="1255" max="1255" width="12.5703125" style="114" customWidth="1"/>
    <col min="1256" max="1256" width="0.5703125" style="114" customWidth="1"/>
    <col min="1257" max="1257" width="12.5703125" style="114" customWidth="1"/>
    <col min="1258" max="1258" width="0.5703125" style="114" customWidth="1"/>
    <col min="1259" max="1259" width="12.5703125" style="114" customWidth="1"/>
    <col min="1260" max="1500" width="5.7109375" style="114"/>
    <col min="1501" max="1505" width="1.28515625" style="114" customWidth="1"/>
    <col min="1506" max="1506" width="45.42578125" style="114" customWidth="1"/>
    <col min="1507" max="1507" width="7.7109375" style="114" customWidth="1"/>
    <col min="1508" max="1508" width="0.5703125" style="114" customWidth="1"/>
    <col min="1509" max="1509" width="12.5703125" style="114" customWidth="1"/>
    <col min="1510" max="1510" width="0.5703125" style="114" customWidth="1"/>
    <col min="1511" max="1511" width="12.5703125" style="114" customWidth="1"/>
    <col min="1512" max="1512" width="0.5703125" style="114" customWidth="1"/>
    <col min="1513" max="1513" width="12.5703125" style="114" customWidth="1"/>
    <col min="1514" max="1514" width="0.5703125" style="114" customWidth="1"/>
    <col min="1515" max="1515" width="12.5703125" style="114" customWidth="1"/>
    <col min="1516" max="1756" width="5.7109375" style="114"/>
    <col min="1757" max="1761" width="1.28515625" style="114" customWidth="1"/>
    <col min="1762" max="1762" width="45.42578125" style="114" customWidth="1"/>
    <col min="1763" max="1763" width="7.7109375" style="114" customWidth="1"/>
    <col min="1764" max="1764" width="0.5703125" style="114" customWidth="1"/>
    <col min="1765" max="1765" width="12.5703125" style="114" customWidth="1"/>
    <col min="1766" max="1766" width="0.5703125" style="114" customWidth="1"/>
    <col min="1767" max="1767" width="12.5703125" style="114" customWidth="1"/>
    <col min="1768" max="1768" width="0.5703125" style="114" customWidth="1"/>
    <col min="1769" max="1769" width="12.5703125" style="114" customWidth="1"/>
    <col min="1770" max="1770" width="0.5703125" style="114" customWidth="1"/>
    <col min="1771" max="1771" width="12.5703125" style="114" customWidth="1"/>
    <col min="1772" max="2012" width="5.7109375" style="114"/>
    <col min="2013" max="2017" width="1.28515625" style="114" customWidth="1"/>
    <col min="2018" max="2018" width="45.42578125" style="114" customWidth="1"/>
    <col min="2019" max="2019" width="7.7109375" style="114" customWidth="1"/>
    <col min="2020" max="2020" width="0.5703125" style="114" customWidth="1"/>
    <col min="2021" max="2021" width="12.5703125" style="114" customWidth="1"/>
    <col min="2022" max="2022" width="0.5703125" style="114" customWidth="1"/>
    <col min="2023" max="2023" width="12.5703125" style="114" customWidth="1"/>
    <col min="2024" max="2024" width="0.5703125" style="114" customWidth="1"/>
    <col min="2025" max="2025" width="12.5703125" style="114" customWidth="1"/>
    <col min="2026" max="2026" width="0.5703125" style="114" customWidth="1"/>
    <col min="2027" max="2027" width="12.5703125" style="114" customWidth="1"/>
    <col min="2028" max="2268" width="5.7109375" style="114"/>
    <col min="2269" max="2273" width="1.28515625" style="114" customWidth="1"/>
    <col min="2274" max="2274" width="45.42578125" style="114" customWidth="1"/>
    <col min="2275" max="2275" width="7.7109375" style="114" customWidth="1"/>
    <col min="2276" max="2276" width="0.5703125" style="114" customWidth="1"/>
    <col min="2277" max="2277" width="12.5703125" style="114" customWidth="1"/>
    <col min="2278" max="2278" width="0.5703125" style="114" customWidth="1"/>
    <col min="2279" max="2279" width="12.5703125" style="114" customWidth="1"/>
    <col min="2280" max="2280" width="0.5703125" style="114" customWidth="1"/>
    <col min="2281" max="2281" width="12.5703125" style="114" customWidth="1"/>
    <col min="2282" max="2282" width="0.5703125" style="114" customWidth="1"/>
    <col min="2283" max="2283" width="12.5703125" style="114" customWidth="1"/>
    <col min="2284" max="2524" width="5.7109375" style="114"/>
    <col min="2525" max="2529" width="1.28515625" style="114" customWidth="1"/>
    <col min="2530" max="2530" width="45.42578125" style="114" customWidth="1"/>
    <col min="2531" max="2531" width="7.7109375" style="114" customWidth="1"/>
    <col min="2532" max="2532" width="0.5703125" style="114" customWidth="1"/>
    <col min="2533" max="2533" width="12.5703125" style="114" customWidth="1"/>
    <col min="2534" max="2534" width="0.5703125" style="114" customWidth="1"/>
    <col min="2535" max="2535" width="12.5703125" style="114" customWidth="1"/>
    <col min="2536" max="2536" width="0.5703125" style="114" customWidth="1"/>
    <col min="2537" max="2537" width="12.5703125" style="114" customWidth="1"/>
    <col min="2538" max="2538" width="0.5703125" style="114" customWidth="1"/>
    <col min="2539" max="2539" width="12.5703125" style="114" customWidth="1"/>
    <col min="2540" max="2780" width="5.7109375" style="114"/>
    <col min="2781" max="2785" width="1.28515625" style="114" customWidth="1"/>
    <col min="2786" max="2786" width="45.42578125" style="114" customWidth="1"/>
    <col min="2787" max="2787" width="7.7109375" style="114" customWidth="1"/>
    <col min="2788" max="2788" width="0.5703125" style="114" customWidth="1"/>
    <col min="2789" max="2789" width="12.5703125" style="114" customWidth="1"/>
    <col min="2790" max="2790" width="0.5703125" style="114" customWidth="1"/>
    <col min="2791" max="2791" width="12.5703125" style="114" customWidth="1"/>
    <col min="2792" max="2792" width="0.5703125" style="114" customWidth="1"/>
    <col min="2793" max="2793" width="12.5703125" style="114" customWidth="1"/>
    <col min="2794" max="2794" width="0.5703125" style="114" customWidth="1"/>
    <col min="2795" max="2795" width="12.5703125" style="114" customWidth="1"/>
    <col min="2796" max="3036" width="5.7109375" style="114"/>
    <col min="3037" max="3041" width="1.28515625" style="114" customWidth="1"/>
    <col min="3042" max="3042" width="45.42578125" style="114" customWidth="1"/>
    <col min="3043" max="3043" width="7.7109375" style="114" customWidth="1"/>
    <col min="3044" max="3044" width="0.5703125" style="114" customWidth="1"/>
    <col min="3045" max="3045" width="12.5703125" style="114" customWidth="1"/>
    <col min="3046" max="3046" width="0.5703125" style="114" customWidth="1"/>
    <col min="3047" max="3047" width="12.5703125" style="114" customWidth="1"/>
    <col min="3048" max="3048" width="0.5703125" style="114" customWidth="1"/>
    <col min="3049" max="3049" width="12.5703125" style="114" customWidth="1"/>
    <col min="3050" max="3050" width="0.5703125" style="114" customWidth="1"/>
    <col min="3051" max="3051" width="12.5703125" style="114" customWidth="1"/>
    <col min="3052" max="3292" width="5.7109375" style="114"/>
    <col min="3293" max="3297" width="1.28515625" style="114" customWidth="1"/>
    <col min="3298" max="3298" width="45.42578125" style="114" customWidth="1"/>
    <col min="3299" max="3299" width="7.7109375" style="114" customWidth="1"/>
    <col min="3300" max="3300" width="0.5703125" style="114" customWidth="1"/>
    <col min="3301" max="3301" width="12.5703125" style="114" customWidth="1"/>
    <col min="3302" max="3302" width="0.5703125" style="114" customWidth="1"/>
    <col min="3303" max="3303" width="12.5703125" style="114" customWidth="1"/>
    <col min="3304" max="3304" width="0.5703125" style="114" customWidth="1"/>
    <col min="3305" max="3305" width="12.5703125" style="114" customWidth="1"/>
    <col min="3306" max="3306" width="0.5703125" style="114" customWidth="1"/>
    <col min="3307" max="3307" width="12.5703125" style="114" customWidth="1"/>
    <col min="3308" max="3548" width="5.7109375" style="114"/>
    <col min="3549" max="3553" width="1.28515625" style="114" customWidth="1"/>
    <col min="3554" max="3554" width="45.42578125" style="114" customWidth="1"/>
    <col min="3555" max="3555" width="7.7109375" style="114" customWidth="1"/>
    <col min="3556" max="3556" width="0.5703125" style="114" customWidth="1"/>
    <col min="3557" max="3557" width="12.5703125" style="114" customWidth="1"/>
    <col min="3558" max="3558" width="0.5703125" style="114" customWidth="1"/>
    <col min="3559" max="3559" width="12.5703125" style="114" customWidth="1"/>
    <col min="3560" max="3560" width="0.5703125" style="114" customWidth="1"/>
    <col min="3561" max="3561" width="12.5703125" style="114" customWidth="1"/>
    <col min="3562" max="3562" width="0.5703125" style="114" customWidth="1"/>
    <col min="3563" max="3563" width="12.5703125" style="114" customWidth="1"/>
    <col min="3564" max="3804" width="5.7109375" style="114"/>
    <col min="3805" max="3809" width="1.28515625" style="114" customWidth="1"/>
    <col min="3810" max="3810" width="45.42578125" style="114" customWidth="1"/>
    <col min="3811" max="3811" width="7.7109375" style="114" customWidth="1"/>
    <col min="3812" max="3812" width="0.5703125" style="114" customWidth="1"/>
    <col min="3813" max="3813" width="12.5703125" style="114" customWidth="1"/>
    <col min="3814" max="3814" width="0.5703125" style="114" customWidth="1"/>
    <col min="3815" max="3815" width="12.5703125" style="114" customWidth="1"/>
    <col min="3816" max="3816" width="0.5703125" style="114" customWidth="1"/>
    <col min="3817" max="3817" width="12.5703125" style="114" customWidth="1"/>
    <col min="3818" max="3818" width="0.5703125" style="114" customWidth="1"/>
    <col min="3819" max="3819" width="12.5703125" style="114" customWidth="1"/>
    <col min="3820" max="4060" width="5.7109375" style="114"/>
    <col min="4061" max="4065" width="1.28515625" style="114" customWidth="1"/>
    <col min="4066" max="4066" width="45.42578125" style="114" customWidth="1"/>
    <col min="4067" max="4067" width="7.7109375" style="114" customWidth="1"/>
    <col min="4068" max="4068" width="0.5703125" style="114" customWidth="1"/>
    <col min="4069" max="4069" width="12.5703125" style="114" customWidth="1"/>
    <col min="4070" max="4070" width="0.5703125" style="114" customWidth="1"/>
    <col min="4071" max="4071" width="12.5703125" style="114" customWidth="1"/>
    <col min="4072" max="4072" width="0.5703125" style="114" customWidth="1"/>
    <col min="4073" max="4073" width="12.5703125" style="114" customWidth="1"/>
    <col min="4074" max="4074" width="0.5703125" style="114" customWidth="1"/>
    <col min="4075" max="4075" width="12.5703125" style="114" customWidth="1"/>
    <col min="4076" max="4316" width="5.7109375" style="114"/>
    <col min="4317" max="4321" width="1.28515625" style="114" customWidth="1"/>
    <col min="4322" max="4322" width="45.42578125" style="114" customWidth="1"/>
    <col min="4323" max="4323" width="7.7109375" style="114" customWidth="1"/>
    <col min="4324" max="4324" width="0.5703125" style="114" customWidth="1"/>
    <col min="4325" max="4325" width="12.5703125" style="114" customWidth="1"/>
    <col min="4326" max="4326" width="0.5703125" style="114" customWidth="1"/>
    <col min="4327" max="4327" width="12.5703125" style="114" customWidth="1"/>
    <col min="4328" max="4328" width="0.5703125" style="114" customWidth="1"/>
    <col min="4329" max="4329" width="12.5703125" style="114" customWidth="1"/>
    <col min="4330" max="4330" width="0.5703125" style="114" customWidth="1"/>
    <col min="4331" max="4331" width="12.5703125" style="114" customWidth="1"/>
    <col min="4332" max="4572" width="5.7109375" style="114"/>
    <col min="4573" max="4577" width="1.28515625" style="114" customWidth="1"/>
    <col min="4578" max="4578" width="45.42578125" style="114" customWidth="1"/>
    <col min="4579" max="4579" width="7.7109375" style="114" customWidth="1"/>
    <col min="4580" max="4580" width="0.5703125" style="114" customWidth="1"/>
    <col min="4581" max="4581" width="12.5703125" style="114" customWidth="1"/>
    <col min="4582" max="4582" width="0.5703125" style="114" customWidth="1"/>
    <col min="4583" max="4583" width="12.5703125" style="114" customWidth="1"/>
    <col min="4584" max="4584" width="0.5703125" style="114" customWidth="1"/>
    <col min="4585" max="4585" width="12.5703125" style="114" customWidth="1"/>
    <col min="4586" max="4586" width="0.5703125" style="114" customWidth="1"/>
    <col min="4587" max="4587" width="12.5703125" style="114" customWidth="1"/>
    <col min="4588" max="4828" width="5.7109375" style="114"/>
    <col min="4829" max="4833" width="1.28515625" style="114" customWidth="1"/>
    <col min="4834" max="4834" width="45.42578125" style="114" customWidth="1"/>
    <col min="4835" max="4835" width="7.7109375" style="114" customWidth="1"/>
    <col min="4836" max="4836" width="0.5703125" style="114" customWidth="1"/>
    <col min="4837" max="4837" width="12.5703125" style="114" customWidth="1"/>
    <col min="4838" max="4838" width="0.5703125" style="114" customWidth="1"/>
    <col min="4839" max="4839" width="12.5703125" style="114" customWidth="1"/>
    <col min="4840" max="4840" width="0.5703125" style="114" customWidth="1"/>
    <col min="4841" max="4841" width="12.5703125" style="114" customWidth="1"/>
    <col min="4842" max="4842" width="0.5703125" style="114" customWidth="1"/>
    <col min="4843" max="4843" width="12.5703125" style="114" customWidth="1"/>
    <col min="4844" max="5084" width="5.7109375" style="114"/>
    <col min="5085" max="5089" width="1.28515625" style="114" customWidth="1"/>
    <col min="5090" max="5090" width="45.42578125" style="114" customWidth="1"/>
    <col min="5091" max="5091" width="7.7109375" style="114" customWidth="1"/>
    <col min="5092" max="5092" width="0.5703125" style="114" customWidth="1"/>
    <col min="5093" max="5093" width="12.5703125" style="114" customWidth="1"/>
    <col min="5094" max="5094" width="0.5703125" style="114" customWidth="1"/>
    <col min="5095" max="5095" width="12.5703125" style="114" customWidth="1"/>
    <col min="5096" max="5096" width="0.5703125" style="114" customWidth="1"/>
    <col min="5097" max="5097" width="12.5703125" style="114" customWidth="1"/>
    <col min="5098" max="5098" width="0.5703125" style="114" customWidth="1"/>
    <col min="5099" max="5099" width="12.5703125" style="114" customWidth="1"/>
    <col min="5100" max="5340" width="5.7109375" style="114"/>
    <col min="5341" max="5345" width="1.28515625" style="114" customWidth="1"/>
    <col min="5346" max="5346" width="45.42578125" style="114" customWidth="1"/>
    <col min="5347" max="5347" width="7.7109375" style="114" customWidth="1"/>
    <col min="5348" max="5348" width="0.5703125" style="114" customWidth="1"/>
    <col min="5349" max="5349" width="12.5703125" style="114" customWidth="1"/>
    <col min="5350" max="5350" width="0.5703125" style="114" customWidth="1"/>
    <col min="5351" max="5351" width="12.5703125" style="114" customWidth="1"/>
    <col min="5352" max="5352" width="0.5703125" style="114" customWidth="1"/>
    <col min="5353" max="5353" width="12.5703125" style="114" customWidth="1"/>
    <col min="5354" max="5354" width="0.5703125" style="114" customWidth="1"/>
    <col min="5355" max="5355" width="12.5703125" style="114" customWidth="1"/>
    <col min="5356" max="5596" width="5.7109375" style="114"/>
    <col min="5597" max="5601" width="1.28515625" style="114" customWidth="1"/>
    <col min="5602" max="5602" width="45.42578125" style="114" customWidth="1"/>
    <col min="5603" max="5603" width="7.7109375" style="114" customWidth="1"/>
    <col min="5604" max="5604" width="0.5703125" style="114" customWidth="1"/>
    <col min="5605" max="5605" width="12.5703125" style="114" customWidth="1"/>
    <col min="5606" max="5606" width="0.5703125" style="114" customWidth="1"/>
    <col min="5607" max="5607" width="12.5703125" style="114" customWidth="1"/>
    <col min="5608" max="5608" width="0.5703125" style="114" customWidth="1"/>
    <col min="5609" max="5609" width="12.5703125" style="114" customWidth="1"/>
    <col min="5610" max="5610" width="0.5703125" style="114" customWidth="1"/>
    <col min="5611" max="5611" width="12.5703125" style="114" customWidth="1"/>
    <col min="5612" max="5852" width="5.7109375" style="114"/>
    <col min="5853" max="5857" width="1.28515625" style="114" customWidth="1"/>
    <col min="5858" max="5858" width="45.42578125" style="114" customWidth="1"/>
    <col min="5859" max="5859" width="7.7109375" style="114" customWidth="1"/>
    <col min="5860" max="5860" width="0.5703125" style="114" customWidth="1"/>
    <col min="5861" max="5861" width="12.5703125" style="114" customWidth="1"/>
    <col min="5862" max="5862" width="0.5703125" style="114" customWidth="1"/>
    <col min="5863" max="5863" width="12.5703125" style="114" customWidth="1"/>
    <col min="5864" max="5864" width="0.5703125" style="114" customWidth="1"/>
    <col min="5865" max="5865" width="12.5703125" style="114" customWidth="1"/>
    <col min="5866" max="5866" width="0.5703125" style="114" customWidth="1"/>
    <col min="5867" max="5867" width="12.5703125" style="114" customWidth="1"/>
    <col min="5868" max="6108" width="5.7109375" style="114"/>
    <col min="6109" max="6113" width="1.28515625" style="114" customWidth="1"/>
    <col min="6114" max="6114" width="45.42578125" style="114" customWidth="1"/>
    <col min="6115" max="6115" width="7.7109375" style="114" customWidth="1"/>
    <col min="6116" max="6116" width="0.5703125" style="114" customWidth="1"/>
    <col min="6117" max="6117" width="12.5703125" style="114" customWidth="1"/>
    <col min="6118" max="6118" width="0.5703125" style="114" customWidth="1"/>
    <col min="6119" max="6119" width="12.5703125" style="114" customWidth="1"/>
    <col min="6120" max="6120" width="0.5703125" style="114" customWidth="1"/>
    <col min="6121" max="6121" width="12.5703125" style="114" customWidth="1"/>
    <col min="6122" max="6122" width="0.5703125" style="114" customWidth="1"/>
    <col min="6123" max="6123" width="12.5703125" style="114" customWidth="1"/>
    <col min="6124" max="6364" width="5.7109375" style="114"/>
    <col min="6365" max="6369" width="1.28515625" style="114" customWidth="1"/>
    <col min="6370" max="6370" width="45.42578125" style="114" customWidth="1"/>
    <col min="6371" max="6371" width="7.7109375" style="114" customWidth="1"/>
    <col min="6372" max="6372" width="0.5703125" style="114" customWidth="1"/>
    <col min="6373" max="6373" width="12.5703125" style="114" customWidth="1"/>
    <col min="6374" max="6374" width="0.5703125" style="114" customWidth="1"/>
    <col min="6375" max="6375" width="12.5703125" style="114" customWidth="1"/>
    <col min="6376" max="6376" width="0.5703125" style="114" customWidth="1"/>
    <col min="6377" max="6377" width="12.5703125" style="114" customWidth="1"/>
    <col min="6378" max="6378" width="0.5703125" style="114" customWidth="1"/>
    <col min="6379" max="6379" width="12.5703125" style="114" customWidth="1"/>
    <col min="6380" max="6620" width="5.7109375" style="114"/>
    <col min="6621" max="6625" width="1.28515625" style="114" customWidth="1"/>
    <col min="6626" max="6626" width="45.42578125" style="114" customWidth="1"/>
    <col min="6627" max="6627" width="7.7109375" style="114" customWidth="1"/>
    <col min="6628" max="6628" width="0.5703125" style="114" customWidth="1"/>
    <col min="6629" max="6629" width="12.5703125" style="114" customWidth="1"/>
    <col min="6630" max="6630" width="0.5703125" style="114" customWidth="1"/>
    <col min="6631" max="6631" width="12.5703125" style="114" customWidth="1"/>
    <col min="6632" max="6632" width="0.5703125" style="114" customWidth="1"/>
    <col min="6633" max="6633" width="12.5703125" style="114" customWidth="1"/>
    <col min="6634" max="6634" width="0.5703125" style="114" customWidth="1"/>
    <col min="6635" max="6635" width="12.5703125" style="114" customWidth="1"/>
    <col min="6636" max="6876" width="5.7109375" style="114"/>
    <col min="6877" max="6881" width="1.28515625" style="114" customWidth="1"/>
    <col min="6882" max="6882" width="45.42578125" style="114" customWidth="1"/>
    <col min="6883" max="6883" width="7.7109375" style="114" customWidth="1"/>
    <col min="6884" max="6884" width="0.5703125" style="114" customWidth="1"/>
    <col min="6885" max="6885" width="12.5703125" style="114" customWidth="1"/>
    <col min="6886" max="6886" width="0.5703125" style="114" customWidth="1"/>
    <col min="6887" max="6887" width="12.5703125" style="114" customWidth="1"/>
    <col min="6888" max="6888" width="0.5703125" style="114" customWidth="1"/>
    <col min="6889" max="6889" width="12.5703125" style="114" customWidth="1"/>
    <col min="6890" max="6890" width="0.5703125" style="114" customWidth="1"/>
    <col min="6891" max="6891" width="12.5703125" style="114" customWidth="1"/>
    <col min="6892" max="7132" width="5.7109375" style="114"/>
    <col min="7133" max="7137" width="1.28515625" style="114" customWidth="1"/>
    <col min="7138" max="7138" width="45.42578125" style="114" customWidth="1"/>
    <col min="7139" max="7139" width="7.7109375" style="114" customWidth="1"/>
    <col min="7140" max="7140" width="0.5703125" style="114" customWidth="1"/>
    <col min="7141" max="7141" width="12.5703125" style="114" customWidth="1"/>
    <col min="7142" max="7142" width="0.5703125" style="114" customWidth="1"/>
    <col min="7143" max="7143" width="12.5703125" style="114" customWidth="1"/>
    <col min="7144" max="7144" width="0.5703125" style="114" customWidth="1"/>
    <col min="7145" max="7145" width="12.5703125" style="114" customWidth="1"/>
    <col min="7146" max="7146" width="0.5703125" style="114" customWidth="1"/>
    <col min="7147" max="7147" width="12.5703125" style="114" customWidth="1"/>
    <col min="7148" max="7388" width="5.7109375" style="114"/>
    <col min="7389" max="7393" width="1.28515625" style="114" customWidth="1"/>
    <col min="7394" max="7394" width="45.42578125" style="114" customWidth="1"/>
    <col min="7395" max="7395" width="7.7109375" style="114" customWidth="1"/>
    <col min="7396" max="7396" width="0.5703125" style="114" customWidth="1"/>
    <col min="7397" max="7397" width="12.5703125" style="114" customWidth="1"/>
    <col min="7398" max="7398" width="0.5703125" style="114" customWidth="1"/>
    <col min="7399" max="7399" width="12.5703125" style="114" customWidth="1"/>
    <col min="7400" max="7400" width="0.5703125" style="114" customWidth="1"/>
    <col min="7401" max="7401" width="12.5703125" style="114" customWidth="1"/>
    <col min="7402" max="7402" width="0.5703125" style="114" customWidth="1"/>
    <col min="7403" max="7403" width="12.5703125" style="114" customWidth="1"/>
    <col min="7404" max="7644" width="5.7109375" style="114"/>
    <col min="7645" max="7649" width="1.28515625" style="114" customWidth="1"/>
    <col min="7650" max="7650" width="45.42578125" style="114" customWidth="1"/>
    <col min="7651" max="7651" width="7.7109375" style="114" customWidth="1"/>
    <col min="7652" max="7652" width="0.5703125" style="114" customWidth="1"/>
    <col min="7653" max="7653" width="12.5703125" style="114" customWidth="1"/>
    <col min="7654" max="7654" width="0.5703125" style="114" customWidth="1"/>
    <col min="7655" max="7655" width="12.5703125" style="114" customWidth="1"/>
    <col min="7656" max="7656" width="0.5703125" style="114" customWidth="1"/>
    <col min="7657" max="7657" width="12.5703125" style="114" customWidth="1"/>
    <col min="7658" max="7658" width="0.5703125" style="114" customWidth="1"/>
    <col min="7659" max="7659" width="12.5703125" style="114" customWidth="1"/>
    <col min="7660" max="7900" width="5.7109375" style="114"/>
    <col min="7901" max="7905" width="1.28515625" style="114" customWidth="1"/>
    <col min="7906" max="7906" width="45.42578125" style="114" customWidth="1"/>
    <col min="7907" max="7907" width="7.7109375" style="114" customWidth="1"/>
    <col min="7908" max="7908" width="0.5703125" style="114" customWidth="1"/>
    <col min="7909" max="7909" width="12.5703125" style="114" customWidth="1"/>
    <col min="7910" max="7910" width="0.5703125" style="114" customWidth="1"/>
    <col min="7911" max="7911" width="12.5703125" style="114" customWidth="1"/>
    <col min="7912" max="7912" width="0.5703125" style="114" customWidth="1"/>
    <col min="7913" max="7913" width="12.5703125" style="114" customWidth="1"/>
    <col min="7914" max="7914" width="0.5703125" style="114" customWidth="1"/>
    <col min="7915" max="7915" width="12.5703125" style="114" customWidth="1"/>
    <col min="7916" max="8156" width="5.7109375" style="114"/>
    <col min="8157" max="8161" width="1.28515625" style="114" customWidth="1"/>
    <col min="8162" max="8162" width="45.42578125" style="114" customWidth="1"/>
    <col min="8163" max="8163" width="7.7109375" style="114" customWidth="1"/>
    <col min="8164" max="8164" width="0.5703125" style="114" customWidth="1"/>
    <col min="8165" max="8165" width="12.5703125" style="114" customWidth="1"/>
    <col min="8166" max="8166" width="0.5703125" style="114" customWidth="1"/>
    <col min="8167" max="8167" width="12.5703125" style="114" customWidth="1"/>
    <col min="8168" max="8168" width="0.5703125" style="114" customWidth="1"/>
    <col min="8169" max="8169" width="12.5703125" style="114" customWidth="1"/>
    <col min="8170" max="8170" width="0.5703125" style="114" customWidth="1"/>
    <col min="8171" max="8171" width="12.5703125" style="114" customWidth="1"/>
    <col min="8172" max="8412" width="5.7109375" style="114"/>
    <col min="8413" max="8417" width="1.28515625" style="114" customWidth="1"/>
    <col min="8418" max="8418" width="45.42578125" style="114" customWidth="1"/>
    <col min="8419" max="8419" width="7.7109375" style="114" customWidth="1"/>
    <col min="8420" max="8420" width="0.5703125" style="114" customWidth="1"/>
    <col min="8421" max="8421" width="12.5703125" style="114" customWidth="1"/>
    <col min="8422" max="8422" width="0.5703125" style="114" customWidth="1"/>
    <col min="8423" max="8423" width="12.5703125" style="114" customWidth="1"/>
    <col min="8424" max="8424" width="0.5703125" style="114" customWidth="1"/>
    <col min="8425" max="8425" width="12.5703125" style="114" customWidth="1"/>
    <col min="8426" max="8426" width="0.5703125" style="114" customWidth="1"/>
    <col min="8427" max="8427" width="12.5703125" style="114" customWidth="1"/>
    <col min="8428" max="8668" width="5.7109375" style="114"/>
    <col min="8669" max="8673" width="1.28515625" style="114" customWidth="1"/>
    <col min="8674" max="8674" width="45.42578125" style="114" customWidth="1"/>
    <col min="8675" max="8675" width="7.7109375" style="114" customWidth="1"/>
    <col min="8676" max="8676" width="0.5703125" style="114" customWidth="1"/>
    <col min="8677" max="8677" width="12.5703125" style="114" customWidth="1"/>
    <col min="8678" max="8678" width="0.5703125" style="114" customWidth="1"/>
    <col min="8679" max="8679" width="12.5703125" style="114" customWidth="1"/>
    <col min="8680" max="8680" width="0.5703125" style="114" customWidth="1"/>
    <col min="8681" max="8681" width="12.5703125" style="114" customWidth="1"/>
    <col min="8682" max="8682" width="0.5703125" style="114" customWidth="1"/>
    <col min="8683" max="8683" width="12.5703125" style="114" customWidth="1"/>
    <col min="8684" max="8924" width="5.7109375" style="114"/>
    <col min="8925" max="8929" width="1.28515625" style="114" customWidth="1"/>
    <col min="8930" max="8930" width="45.42578125" style="114" customWidth="1"/>
    <col min="8931" max="8931" width="7.7109375" style="114" customWidth="1"/>
    <col min="8932" max="8932" width="0.5703125" style="114" customWidth="1"/>
    <col min="8933" max="8933" width="12.5703125" style="114" customWidth="1"/>
    <col min="8934" max="8934" width="0.5703125" style="114" customWidth="1"/>
    <col min="8935" max="8935" width="12.5703125" style="114" customWidth="1"/>
    <col min="8936" max="8936" width="0.5703125" style="114" customWidth="1"/>
    <col min="8937" max="8937" width="12.5703125" style="114" customWidth="1"/>
    <col min="8938" max="8938" width="0.5703125" style="114" customWidth="1"/>
    <col min="8939" max="8939" width="12.5703125" style="114" customWidth="1"/>
    <col min="8940" max="9180" width="5.7109375" style="114"/>
    <col min="9181" max="9185" width="1.28515625" style="114" customWidth="1"/>
    <col min="9186" max="9186" width="45.42578125" style="114" customWidth="1"/>
    <col min="9187" max="9187" width="7.7109375" style="114" customWidth="1"/>
    <col min="9188" max="9188" width="0.5703125" style="114" customWidth="1"/>
    <col min="9189" max="9189" width="12.5703125" style="114" customWidth="1"/>
    <col min="9190" max="9190" width="0.5703125" style="114" customWidth="1"/>
    <col min="9191" max="9191" width="12.5703125" style="114" customWidth="1"/>
    <col min="9192" max="9192" width="0.5703125" style="114" customWidth="1"/>
    <col min="9193" max="9193" width="12.5703125" style="114" customWidth="1"/>
    <col min="9194" max="9194" width="0.5703125" style="114" customWidth="1"/>
    <col min="9195" max="9195" width="12.5703125" style="114" customWidth="1"/>
    <col min="9196" max="9436" width="5.7109375" style="114"/>
    <col min="9437" max="9441" width="1.28515625" style="114" customWidth="1"/>
    <col min="9442" max="9442" width="45.42578125" style="114" customWidth="1"/>
    <col min="9443" max="9443" width="7.7109375" style="114" customWidth="1"/>
    <col min="9444" max="9444" width="0.5703125" style="114" customWidth="1"/>
    <col min="9445" max="9445" width="12.5703125" style="114" customWidth="1"/>
    <col min="9446" max="9446" width="0.5703125" style="114" customWidth="1"/>
    <col min="9447" max="9447" width="12.5703125" style="114" customWidth="1"/>
    <col min="9448" max="9448" width="0.5703125" style="114" customWidth="1"/>
    <col min="9449" max="9449" width="12.5703125" style="114" customWidth="1"/>
    <col min="9450" max="9450" width="0.5703125" style="114" customWidth="1"/>
    <col min="9451" max="9451" width="12.5703125" style="114" customWidth="1"/>
    <col min="9452" max="9692" width="5.7109375" style="114"/>
    <col min="9693" max="9697" width="1.28515625" style="114" customWidth="1"/>
    <col min="9698" max="9698" width="45.42578125" style="114" customWidth="1"/>
    <col min="9699" max="9699" width="7.7109375" style="114" customWidth="1"/>
    <col min="9700" max="9700" width="0.5703125" style="114" customWidth="1"/>
    <col min="9701" max="9701" width="12.5703125" style="114" customWidth="1"/>
    <col min="9702" max="9702" width="0.5703125" style="114" customWidth="1"/>
    <col min="9703" max="9703" width="12.5703125" style="114" customWidth="1"/>
    <col min="9704" max="9704" width="0.5703125" style="114" customWidth="1"/>
    <col min="9705" max="9705" width="12.5703125" style="114" customWidth="1"/>
    <col min="9706" max="9706" width="0.5703125" style="114" customWidth="1"/>
    <col min="9707" max="9707" width="12.5703125" style="114" customWidth="1"/>
    <col min="9708" max="9948" width="5.7109375" style="114"/>
    <col min="9949" max="9953" width="1.28515625" style="114" customWidth="1"/>
    <col min="9954" max="9954" width="45.42578125" style="114" customWidth="1"/>
    <col min="9955" max="9955" width="7.7109375" style="114" customWidth="1"/>
    <col min="9956" max="9956" width="0.5703125" style="114" customWidth="1"/>
    <col min="9957" max="9957" width="12.5703125" style="114" customWidth="1"/>
    <col min="9958" max="9958" width="0.5703125" style="114" customWidth="1"/>
    <col min="9959" max="9959" width="12.5703125" style="114" customWidth="1"/>
    <col min="9960" max="9960" width="0.5703125" style="114" customWidth="1"/>
    <col min="9961" max="9961" width="12.5703125" style="114" customWidth="1"/>
    <col min="9962" max="9962" width="0.5703125" style="114" customWidth="1"/>
    <col min="9963" max="9963" width="12.5703125" style="114" customWidth="1"/>
    <col min="9964" max="10204" width="5.7109375" style="114"/>
    <col min="10205" max="10209" width="1.28515625" style="114" customWidth="1"/>
    <col min="10210" max="10210" width="45.42578125" style="114" customWidth="1"/>
    <col min="10211" max="10211" width="7.7109375" style="114" customWidth="1"/>
    <col min="10212" max="10212" width="0.5703125" style="114" customWidth="1"/>
    <col min="10213" max="10213" width="12.5703125" style="114" customWidth="1"/>
    <col min="10214" max="10214" width="0.5703125" style="114" customWidth="1"/>
    <col min="10215" max="10215" width="12.5703125" style="114" customWidth="1"/>
    <col min="10216" max="10216" width="0.5703125" style="114" customWidth="1"/>
    <col min="10217" max="10217" width="12.5703125" style="114" customWidth="1"/>
    <col min="10218" max="10218" width="0.5703125" style="114" customWidth="1"/>
    <col min="10219" max="10219" width="12.5703125" style="114" customWidth="1"/>
    <col min="10220" max="10460" width="5.7109375" style="114"/>
    <col min="10461" max="10465" width="1.28515625" style="114" customWidth="1"/>
    <col min="10466" max="10466" width="45.42578125" style="114" customWidth="1"/>
    <col min="10467" max="10467" width="7.7109375" style="114" customWidth="1"/>
    <col min="10468" max="10468" width="0.5703125" style="114" customWidth="1"/>
    <col min="10469" max="10469" width="12.5703125" style="114" customWidth="1"/>
    <col min="10470" max="10470" width="0.5703125" style="114" customWidth="1"/>
    <col min="10471" max="10471" width="12.5703125" style="114" customWidth="1"/>
    <col min="10472" max="10472" width="0.5703125" style="114" customWidth="1"/>
    <col min="10473" max="10473" width="12.5703125" style="114" customWidth="1"/>
    <col min="10474" max="10474" width="0.5703125" style="114" customWidth="1"/>
    <col min="10475" max="10475" width="12.5703125" style="114" customWidth="1"/>
    <col min="10476" max="10716" width="5.7109375" style="114"/>
    <col min="10717" max="10721" width="1.28515625" style="114" customWidth="1"/>
    <col min="10722" max="10722" width="45.42578125" style="114" customWidth="1"/>
    <col min="10723" max="10723" width="7.7109375" style="114" customWidth="1"/>
    <col min="10724" max="10724" width="0.5703125" style="114" customWidth="1"/>
    <col min="10725" max="10725" width="12.5703125" style="114" customWidth="1"/>
    <col min="10726" max="10726" width="0.5703125" style="114" customWidth="1"/>
    <col min="10727" max="10727" width="12.5703125" style="114" customWidth="1"/>
    <col min="10728" max="10728" width="0.5703125" style="114" customWidth="1"/>
    <col min="10729" max="10729" width="12.5703125" style="114" customWidth="1"/>
    <col min="10730" max="10730" width="0.5703125" style="114" customWidth="1"/>
    <col min="10731" max="10731" width="12.5703125" style="114" customWidth="1"/>
    <col min="10732" max="10972" width="5.7109375" style="114"/>
    <col min="10973" max="10977" width="1.28515625" style="114" customWidth="1"/>
    <col min="10978" max="10978" width="45.42578125" style="114" customWidth="1"/>
    <col min="10979" max="10979" width="7.7109375" style="114" customWidth="1"/>
    <col min="10980" max="10980" width="0.5703125" style="114" customWidth="1"/>
    <col min="10981" max="10981" width="12.5703125" style="114" customWidth="1"/>
    <col min="10982" max="10982" width="0.5703125" style="114" customWidth="1"/>
    <col min="10983" max="10983" width="12.5703125" style="114" customWidth="1"/>
    <col min="10984" max="10984" width="0.5703125" style="114" customWidth="1"/>
    <col min="10985" max="10985" width="12.5703125" style="114" customWidth="1"/>
    <col min="10986" max="10986" width="0.5703125" style="114" customWidth="1"/>
    <col min="10987" max="10987" width="12.5703125" style="114" customWidth="1"/>
    <col min="10988" max="11228" width="5.7109375" style="114"/>
    <col min="11229" max="11233" width="1.28515625" style="114" customWidth="1"/>
    <col min="11234" max="11234" width="45.42578125" style="114" customWidth="1"/>
    <col min="11235" max="11235" width="7.7109375" style="114" customWidth="1"/>
    <col min="11236" max="11236" width="0.5703125" style="114" customWidth="1"/>
    <col min="11237" max="11237" width="12.5703125" style="114" customWidth="1"/>
    <col min="11238" max="11238" width="0.5703125" style="114" customWidth="1"/>
    <col min="11239" max="11239" width="12.5703125" style="114" customWidth="1"/>
    <col min="11240" max="11240" width="0.5703125" style="114" customWidth="1"/>
    <col min="11241" max="11241" width="12.5703125" style="114" customWidth="1"/>
    <col min="11242" max="11242" width="0.5703125" style="114" customWidth="1"/>
    <col min="11243" max="11243" width="12.5703125" style="114" customWidth="1"/>
    <col min="11244" max="11484" width="5.7109375" style="114"/>
    <col min="11485" max="11489" width="1.28515625" style="114" customWidth="1"/>
    <col min="11490" max="11490" width="45.42578125" style="114" customWidth="1"/>
    <col min="11491" max="11491" width="7.7109375" style="114" customWidth="1"/>
    <col min="11492" max="11492" width="0.5703125" style="114" customWidth="1"/>
    <col min="11493" max="11493" width="12.5703125" style="114" customWidth="1"/>
    <col min="11494" max="11494" width="0.5703125" style="114" customWidth="1"/>
    <col min="11495" max="11495" width="12.5703125" style="114" customWidth="1"/>
    <col min="11496" max="11496" width="0.5703125" style="114" customWidth="1"/>
    <col min="11497" max="11497" width="12.5703125" style="114" customWidth="1"/>
    <col min="11498" max="11498" width="0.5703125" style="114" customWidth="1"/>
    <col min="11499" max="11499" width="12.5703125" style="114" customWidth="1"/>
    <col min="11500" max="11740" width="5.7109375" style="114"/>
    <col min="11741" max="11745" width="1.28515625" style="114" customWidth="1"/>
    <col min="11746" max="11746" width="45.42578125" style="114" customWidth="1"/>
    <col min="11747" max="11747" width="7.7109375" style="114" customWidth="1"/>
    <col min="11748" max="11748" width="0.5703125" style="114" customWidth="1"/>
    <col min="11749" max="11749" width="12.5703125" style="114" customWidth="1"/>
    <col min="11750" max="11750" width="0.5703125" style="114" customWidth="1"/>
    <col min="11751" max="11751" width="12.5703125" style="114" customWidth="1"/>
    <col min="11752" max="11752" width="0.5703125" style="114" customWidth="1"/>
    <col min="11753" max="11753" width="12.5703125" style="114" customWidth="1"/>
    <col min="11754" max="11754" width="0.5703125" style="114" customWidth="1"/>
    <col min="11755" max="11755" width="12.5703125" style="114" customWidth="1"/>
    <col min="11756" max="11996" width="5.7109375" style="114"/>
    <col min="11997" max="12001" width="1.28515625" style="114" customWidth="1"/>
    <col min="12002" max="12002" width="45.42578125" style="114" customWidth="1"/>
    <col min="12003" max="12003" width="7.7109375" style="114" customWidth="1"/>
    <col min="12004" max="12004" width="0.5703125" style="114" customWidth="1"/>
    <col min="12005" max="12005" width="12.5703125" style="114" customWidth="1"/>
    <col min="12006" max="12006" width="0.5703125" style="114" customWidth="1"/>
    <col min="12007" max="12007" width="12.5703125" style="114" customWidth="1"/>
    <col min="12008" max="12008" width="0.5703125" style="114" customWidth="1"/>
    <col min="12009" max="12009" width="12.5703125" style="114" customWidth="1"/>
    <col min="12010" max="12010" width="0.5703125" style="114" customWidth="1"/>
    <col min="12011" max="12011" width="12.5703125" style="114" customWidth="1"/>
    <col min="12012" max="12252" width="5.7109375" style="114"/>
    <col min="12253" max="12257" width="1.28515625" style="114" customWidth="1"/>
    <col min="12258" max="12258" width="45.42578125" style="114" customWidth="1"/>
    <col min="12259" max="12259" width="7.7109375" style="114" customWidth="1"/>
    <col min="12260" max="12260" width="0.5703125" style="114" customWidth="1"/>
    <col min="12261" max="12261" width="12.5703125" style="114" customWidth="1"/>
    <col min="12262" max="12262" width="0.5703125" style="114" customWidth="1"/>
    <col min="12263" max="12263" width="12.5703125" style="114" customWidth="1"/>
    <col min="12264" max="12264" width="0.5703125" style="114" customWidth="1"/>
    <col min="12265" max="12265" width="12.5703125" style="114" customWidth="1"/>
    <col min="12266" max="12266" width="0.5703125" style="114" customWidth="1"/>
    <col min="12267" max="12267" width="12.5703125" style="114" customWidth="1"/>
    <col min="12268" max="12508" width="5.7109375" style="114"/>
    <col min="12509" max="12513" width="1.28515625" style="114" customWidth="1"/>
    <col min="12514" max="12514" width="45.42578125" style="114" customWidth="1"/>
    <col min="12515" max="12515" width="7.7109375" style="114" customWidth="1"/>
    <col min="12516" max="12516" width="0.5703125" style="114" customWidth="1"/>
    <col min="12517" max="12517" width="12.5703125" style="114" customWidth="1"/>
    <col min="12518" max="12518" width="0.5703125" style="114" customWidth="1"/>
    <col min="12519" max="12519" width="12.5703125" style="114" customWidth="1"/>
    <col min="12520" max="12520" width="0.5703125" style="114" customWidth="1"/>
    <col min="12521" max="12521" width="12.5703125" style="114" customWidth="1"/>
    <col min="12522" max="12522" width="0.5703125" style="114" customWidth="1"/>
    <col min="12523" max="12523" width="12.5703125" style="114" customWidth="1"/>
    <col min="12524" max="12764" width="5.7109375" style="114"/>
    <col min="12765" max="12769" width="1.28515625" style="114" customWidth="1"/>
    <col min="12770" max="12770" width="45.42578125" style="114" customWidth="1"/>
    <col min="12771" max="12771" width="7.7109375" style="114" customWidth="1"/>
    <col min="12772" max="12772" width="0.5703125" style="114" customWidth="1"/>
    <col min="12773" max="12773" width="12.5703125" style="114" customWidth="1"/>
    <col min="12774" max="12774" width="0.5703125" style="114" customWidth="1"/>
    <col min="12775" max="12775" width="12.5703125" style="114" customWidth="1"/>
    <col min="12776" max="12776" width="0.5703125" style="114" customWidth="1"/>
    <col min="12777" max="12777" width="12.5703125" style="114" customWidth="1"/>
    <col min="12778" max="12778" width="0.5703125" style="114" customWidth="1"/>
    <col min="12779" max="12779" width="12.5703125" style="114" customWidth="1"/>
    <col min="12780" max="13020" width="5.7109375" style="114"/>
    <col min="13021" max="13025" width="1.28515625" style="114" customWidth="1"/>
    <col min="13026" max="13026" width="45.42578125" style="114" customWidth="1"/>
    <col min="13027" max="13027" width="7.7109375" style="114" customWidth="1"/>
    <col min="13028" max="13028" width="0.5703125" style="114" customWidth="1"/>
    <col min="13029" max="13029" width="12.5703125" style="114" customWidth="1"/>
    <col min="13030" max="13030" width="0.5703125" style="114" customWidth="1"/>
    <col min="13031" max="13031" width="12.5703125" style="114" customWidth="1"/>
    <col min="13032" max="13032" width="0.5703125" style="114" customWidth="1"/>
    <col min="13033" max="13033" width="12.5703125" style="114" customWidth="1"/>
    <col min="13034" max="13034" width="0.5703125" style="114" customWidth="1"/>
    <col min="13035" max="13035" width="12.5703125" style="114" customWidth="1"/>
    <col min="13036" max="13276" width="5.7109375" style="114"/>
    <col min="13277" max="13281" width="1.28515625" style="114" customWidth="1"/>
    <col min="13282" max="13282" width="45.42578125" style="114" customWidth="1"/>
    <col min="13283" max="13283" width="7.7109375" style="114" customWidth="1"/>
    <col min="13284" max="13284" width="0.5703125" style="114" customWidth="1"/>
    <col min="13285" max="13285" width="12.5703125" style="114" customWidth="1"/>
    <col min="13286" max="13286" width="0.5703125" style="114" customWidth="1"/>
    <col min="13287" max="13287" width="12.5703125" style="114" customWidth="1"/>
    <col min="13288" max="13288" width="0.5703125" style="114" customWidth="1"/>
    <col min="13289" max="13289" width="12.5703125" style="114" customWidth="1"/>
    <col min="13290" max="13290" width="0.5703125" style="114" customWidth="1"/>
    <col min="13291" max="13291" width="12.5703125" style="114" customWidth="1"/>
    <col min="13292" max="13532" width="5.7109375" style="114"/>
    <col min="13533" max="13537" width="1.28515625" style="114" customWidth="1"/>
    <col min="13538" max="13538" width="45.42578125" style="114" customWidth="1"/>
    <col min="13539" max="13539" width="7.7109375" style="114" customWidth="1"/>
    <col min="13540" max="13540" width="0.5703125" style="114" customWidth="1"/>
    <col min="13541" max="13541" width="12.5703125" style="114" customWidth="1"/>
    <col min="13542" max="13542" width="0.5703125" style="114" customWidth="1"/>
    <col min="13543" max="13543" width="12.5703125" style="114" customWidth="1"/>
    <col min="13544" max="13544" width="0.5703125" style="114" customWidth="1"/>
    <col min="13545" max="13545" width="12.5703125" style="114" customWidth="1"/>
    <col min="13546" max="13546" width="0.5703125" style="114" customWidth="1"/>
    <col min="13547" max="13547" width="12.5703125" style="114" customWidth="1"/>
    <col min="13548" max="13788" width="5.7109375" style="114"/>
    <col min="13789" max="13793" width="1.28515625" style="114" customWidth="1"/>
    <col min="13794" max="13794" width="45.42578125" style="114" customWidth="1"/>
    <col min="13795" max="13795" width="7.7109375" style="114" customWidth="1"/>
    <col min="13796" max="13796" width="0.5703125" style="114" customWidth="1"/>
    <col min="13797" max="13797" width="12.5703125" style="114" customWidth="1"/>
    <col min="13798" max="13798" width="0.5703125" style="114" customWidth="1"/>
    <col min="13799" max="13799" width="12.5703125" style="114" customWidth="1"/>
    <col min="13800" max="13800" width="0.5703125" style="114" customWidth="1"/>
    <col min="13801" max="13801" width="12.5703125" style="114" customWidth="1"/>
    <col min="13802" max="13802" width="0.5703125" style="114" customWidth="1"/>
    <col min="13803" max="13803" width="12.5703125" style="114" customWidth="1"/>
    <col min="13804" max="14044" width="5.7109375" style="114"/>
    <col min="14045" max="14049" width="1.28515625" style="114" customWidth="1"/>
    <col min="14050" max="14050" width="45.42578125" style="114" customWidth="1"/>
    <col min="14051" max="14051" width="7.7109375" style="114" customWidth="1"/>
    <col min="14052" max="14052" width="0.5703125" style="114" customWidth="1"/>
    <col min="14053" max="14053" width="12.5703125" style="114" customWidth="1"/>
    <col min="14054" max="14054" width="0.5703125" style="114" customWidth="1"/>
    <col min="14055" max="14055" width="12.5703125" style="114" customWidth="1"/>
    <col min="14056" max="14056" width="0.5703125" style="114" customWidth="1"/>
    <col min="14057" max="14057" width="12.5703125" style="114" customWidth="1"/>
    <col min="14058" max="14058" width="0.5703125" style="114" customWidth="1"/>
    <col min="14059" max="14059" width="12.5703125" style="114" customWidth="1"/>
    <col min="14060" max="14300" width="5.7109375" style="114"/>
    <col min="14301" max="14305" width="1.28515625" style="114" customWidth="1"/>
    <col min="14306" max="14306" width="45.42578125" style="114" customWidth="1"/>
    <col min="14307" max="14307" width="7.7109375" style="114" customWidth="1"/>
    <col min="14308" max="14308" width="0.5703125" style="114" customWidth="1"/>
    <col min="14309" max="14309" width="12.5703125" style="114" customWidth="1"/>
    <col min="14310" max="14310" width="0.5703125" style="114" customWidth="1"/>
    <col min="14311" max="14311" width="12.5703125" style="114" customWidth="1"/>
    <col min="14312" max="14312" width="0.5703125" style="114" customWidth="1"/>
    <col min="14313" max="14313" width="12.5703125" style="114" customWidth="1"/>
    <col min="14314" max="14314" width="0.5703125" style="114" customWidth="1"/>
    <col min="14315" max="14315" width="12.5703125" style="114" customWidth="1"/>
    <col min="14316" max="14556" width="5.7109375" style="114"/>
    <col min="14557" max="14561" width="1.28515625" style="114" customWidth="1"/>
    <col min="14562" max="14562" width="45.42578125" style="114" customWidth="1"/>
    <col min="14563" max="14563" width="7.7109375" style="114" customWidth="1"/>
    <col min="14564" max="14564" width="0.5703125" style="114" customWidth="1"/>
    <col min="14565" max="14565" width="12.5703125" style="114" customWidth="1"/>
    <col min="14566" max="14566" width="0.5703125" style="114" customWidth="1"/>
    <col min="14567" max="14567" width="12.5703125" style="114" customWidth="1"/>
    <col min="14568" max="14568" width="0.5703125" style="114" customWidth="1"/>
    <col min="14569" max="14569" width="12.5703125" style="114" customWidth="1"/>
    <col min="14570" max="14570" width="0.5703125" style="114" customWidth="1"/>
    <col min="14571" max="14571" width="12.5703125" style="114" customWidth="1"/>
    <col min="14572" max="14812" width="5.7109375" style="114"/>
    <col min="14813" max="14817" width="1.28515625" style="114" customWidth="1"/>
    <col min="14818" max="14818" width="45.42578125" style="114" customWidth="1"/>
    <col min="14819" max="14819" width="7.7109375" style="114" customWidth="1"/>
    <col min="14820" max="14820" width="0.5703125" style="114" customWidth="1"/>
    <col min="14821" max="14821" width="12.5703125" style="114" customWidth="1"/>
    <col min="14822" max="14822" width="0.5703125" style="114" customWidth="1"/>
    <col min="14823" max="14823" width="12.5703125" style="114" customWidth="1"/>
    <col min="14824" max="14824" width="0.5703125" style="114" customWidth="1"/>
    <col min="14825" max="14825" width="12.5703125" style="114" customWidth="1"/>
    <col min="14826" max="14826" width="0.5703125" style="114" customWidth="1"/>
    <col min="14827" max="14827" width="12.5703125" style="114" customWidth="1"/>
    <col min="14828" max="15068" width="5.7109375" style="114"/>
    <col min="15069" max="15073" width="1.28515625" style="114" customWidth="1"/>
    <col min="15074" max="15074" width="45.42578125" style="114" customWidth="1"/>
    <col min="15075" max="15075" width="7.7109375" style="114" customWidth="1"/>
    <col min="15076" max="15076" width="0.5703125" style="114" customWidth="1"/>
    <col min="15077" max="15077" width="12.5703125" style="114" customWidth="1"/>
    <col min="15078" max="15078" width="0.5703125" style="114" customWidth="1"/>
    <col min="15079" max="15079" width="12.5703125" style="114" customWidth="1"/>
    <col min="15080" max="15080" width="0.5703125" style="114" customWidth="1"/>
    <col min="15081" max="15081" width="12.5703125" style="114" customWidth="1"/>
    <col min="15082" max="15082" width="0.5703125" style="114" customWidth="1"/>
    <col min="15083" max="15083" width="12.5703125" style="114" customWidth="1"/>
    <col min="15084" max="15324" width="5.7109375" style="114"/>
    <col min="15325" max="15329" width="1.28515625" style="114" customWidth="1"/>
    <col min="15330" max="15330" width="45.42578125" style="114" customWidth="1"/>
    <col min="15331" max="15331" width="7.7109375" style="114" customWidth="1"/>
    <col min="15332" max="15332" width="0.5703125" style="114" customWidth="1"/>
    <col min="15333" max="15333" width="12.5703125" style="114" customWidth="1"/>
    <col min="15334" max="15334" width="0.5703125" style="114" customWidth="1"/>
    <col min="15335" max="15335" width="12.5703125" style="114" customWidth="1"/>
    <col min="15336" max="15336" width="0.5703125" style="114" customWidth="1"/>
    <col min="15337" max="15337" width="12.5703125" style="114" customWidth="1"/>
    <col min="15338" max="15338" width="0.5703125" style="114" customWidth="1"/>
    <col min="15339" max="15339" width="12.5703125" style="114" customWidth="1"/>
    <col min="15340" max="15580" width="5.7109375" style="114"/>
    <col min="15581" max="15585" width="1.28515625" style="114" customWidth="1"/>
    <col min="15586" max="15586" width="45.42578125" style="114" customWidth="1"/>
    <col min="15587" max="15587" width="7.7109375" style="114" customWidth="1"/>
    <col min="15588" max="15588" width="0.5703125" style="114" customWidth="1"/>
    <col min="15589" max="15589" width="12.5703125" style="114" customWidth="1"/>
    <col min="15590" max="15590" width="0.5703125" style="114" customWidth="1"/>
    <col min="15591" max="15591" width="12.5703125" style="114" customWidth="1"/>
    <col min="15592" max="15592" width="0.5703125" style="114" customWidth="1"/>
    <col min="15593" max="15593" width="12.5703125" style="114" customWidth="1"/>
    <col min="15594" max="15594" width="0.5703125" style="114" customWidth="1"/>
    <col min="15595" max="15595" width="12.5703125" style="114" customWidth="1"/>
    <col min="15596" max="15836" width="5.7109375" style="114"/>
    <col min="15837" max="15841" width="1.28515625" style="114" customWidth="1"/>
    <col min="15842" max="15842" width="45.42578125" style="114" customWidth="1"/>
    <col min="15843" max="15843" width="7.7109375" style="114" customWidth="1"/>
    <col min="15844" max="15844" width="0.5703125" style="114" customWidth="1"/>
    <col min="15845" max="15845" width="12.5703125" style="114" customWidth="1"/>
    <col min="15846" max="15846" width="0.5703125" style="114" customWidth="1"/>
    <col min="15847" max="15847" width="12.5703125" style="114" customWidth="1"/>
    <col min="15848" max="15848" width="0.5703125" style="114" customWidth="1"/>
    <col min="15849" max="15849" width="12.5703125" style="114" customWidth="1"/>
    <col min="15850" max="15850" width="0.5703125" style="114" customWidth="1"/>
    <col min="15851" max="15851" width="12.5703125" style="114" customWidth="1"/>
    <col min="15852" max="16092" width="5.7109375" style="114"/>
    <col min="16093" max="16097" width="1.28515625" style="114" customWidth="1"/>
    <col min="16098" max="16098" width="45.42578125" style="114" customWidth="1"/>
    <col min="16099" max="16099" width="7.7109375" style="114" customWidth="1"/>
    <col min="16100" max="16100" width="0.5703125" style="114" customWidth="1"/>
    <col min="16101" max="16101" width="12.5703125" style="114" customWidth="1"/>
    <col min="16102" max="16102" width="0.5703125" style="114" customWidth="1"/>
    <col min="16103" max="16103" width="12.5703125" style="114" customWidth="1"/>
    <col min="16104" max="16104" width="0.5703125" style="114" customWidth="1"/>
    <col min="16105" max="16105" width="12.5703125" style="114" customWidth="1"/>
    <col min="16106" max="16106" width="0.5703125" style="114" customWidth="1"/>
    <col min="16107" max="16107" width="12.5703125" style="114" customWidth="1"/>
    <col min="16108" max="16384" width="5.7109375" style="114"/>
  </cols>
  <sheetData>
    <row r="1" spans="1:15" ht="20.65" customHeight="1">
      <c r="A1" s="3" t="s">
        <v>105</v>
      </c>
      <c r="O1" s="129"/>
    </row>
    <row r="2" spans="1:15" s="5" customFormat="1" ht="20.65" customHeight="1">
      <c r="A2" s="5" t="s">
        <v>125</v>
      </c>
      <c r="G2" s="13"/>
      <c r="H2" s="13"/>
      <c r="I2" s="14"/>
      <c r="J2" s="14"/>
      <c r="K2" s="14"/>
      <c r="L2" s="14"/>
      <c r="M2" s="14"/>
      <c r="N2" s="14"/>
      <c r="O2" s="14"/>
    </row>
    <row r="3" spans="1:15" ht="20.65" customHeight="1">
      <c r="A3" s="6" t="s">
        <v>64</v>
      </c>
      <c r="B3" s="7"/>
      <c r="C3" s="7"/>
      <c r="D3" s="7"/>
      <c r="E3" s="7"/>
      <c r="F3" s="7"/>
      <c r="G3" s="8"/>
      <c r="H3" s="8"/>
      <c r="I3" s="9"/>
      <c r="J3" s="9"/>
      <c r="K3" s="9"/>
      <c r="L3" s="9"/>
      <c r="M3" s="9"/>
      <c r="N3" s="9"/>
      <c r="O3" s="9"/>
    </row>
    <row r="4" spans="1:15" ht="20.65" customHeight="1"/>
    <row r="5" spans="1:15" ht="20.65" customHeight="1">
      <c r="I5" s="179" t="s">
        <v>40</v>
      </c>
      <c r="J5" s="179"/>
      <c r="K5" s="179"/>
      <c r="L5" s="176"/>
      <c r="M5" s="178" t="s">
        <v>41</v>
      </c>
      <c r="N5" s="178"/>
      <c r="O5" s="178"/>
    </row>
    <row r="6" spans="1:15" ht="20.65" customHeight="1">
      <c r="I6" s="10" t="s">
        <v>108</v>
      </c>
      <c r="J6" s="10"/>
      <c r="K6" s="10" t="s">
        <v>108</v>
      </c>
      <c r="L6" s="10"/>
      <c r="M6" s="10" t="s">
        <v>108</v>
      </c>
      <c r="N6" s="10"/>
      <c r="O6" s="10" t="s">
        <v>108</v>
      </c>
    </row>
    <row r="7" spans="1:15" ht="20.65" customHeight="1">
      <c r="I7" s="11" t="s">
        <v>38</v>
      </c>
      <c r="J7" s="10"/>
      <c r="K7" s="11" t="s">
        <v>38</v>
      </c>
      <c r="L7" s="10"/>
      <c r="M7" s="11" t="s">
        <v>38</v>
      </c>
      <c r="N7" s="10"/>
      <c r="O7" s="11" t="s">
        <v>38</v>
      </c>
    </row>
    <row r="8" spans="1:15" ht="20.65" customHeight="1">
      <c r="A8" s="114" t="s">
        <v>25</v>
      </c>
      <c r="H8" s="15"/>
      <c r="I8" s="14" t="s">
        <v>44</v>
      </c>
      <c r="J8" s="14"/>
      <c r="K8" s="14" t="s">
        <v>37</v>
      </c>
      <c r="L8" s="14"/>
      <c r="M8" s="14" t="s">
        <v>44</v>
      </c>
      <c r="N8" s="14"/>
      <c r="O8" s="14" t="s">
        <v>37</v>
      </c>
    </row>
    <row r="9" spans="1:15" ht="20.65" customHeight="1">
      <c r="G9" s="16" t="s">
        <v>2</v>
      </c>
      <c r="H9" s="13"/>
      <c r="I9" s="17" t="s">
        <v>3</v>
      </c>
      <c r="J9" s="14"/>
      <c r="K9" s="17" t="s">
        <v>3</v>
      </c>
      <c r="L9" s="80"/>
      <c r="M9" s="17" t="s">
        <v>3</v>
      </c>
      <c r="N9" s="14"/>
      <c r="O9" s="17" t="s">
        <v>3</v>
      </c>
    </row>
    <row r="10" spans="1:15" ht="6" customHeight="1">
      <c r="G10" s="33"/>
      <c r="H10" s="13"/>
      <c r="I10" s="60"/>
      <c r="J10" s="14"/>
      <c r="K10" s="10"/>
      <c r="L10" s="14"/>
      <c r="M10" s="60"/>
      <c r="N10" s="14"/>
      <c r="O10" s="10"/>
    </row>
    <row r="11" spans="1:15" ht="20.65" customHeight="1">
      <c r="A11" s="121" t="s">
        <v>195</v>
      </c>
      <c r="B11" s="121"/>
      <c r="C11" s="121"/>
      <c r="D11" s="121"/>
      <c r="E11" s="121"/>
      <c r="F11" s="121"/>
      <c r="G11" s="115">
        <v>6</v>
      </c>
      <c r="H11" s="115"/>
      <c r="I11" s="135">
        <v>3020371</v>
      </c>
      <c r="J11" s="118"/>
      <c r="K11" s="92">
        <v>3015778</v>
      </c>
      <c r="L11" s="118"/>
      <c r="M11" s="135">
        <v>1382436</v>
      </c>
      <c r="N11" s="118"/>
      <c r="O11" s="92">
        <v>1101452</v>
      </c>
    </row>
    <row r="12" spans="1:15" ht="20.65" customHeight="1">
      <c r="A12" s="121" t="s">
        <v>97</v>
      </c>
      <c r="B12" s="121"/>
      <c r="C12" s="121"/>
      <c r="D12" s="121"/>
      <c r="E12" s="121"/>
      <c r="F12" s="121"/>
      <c r="G12" s="69"/>
      <c r="H12" s="115"/>
      <c r="I12" s="135">
        <v>5405</v>
      </c>
      <c r="J12" s="118"/>
      <c r="K12" s="92">
        <v>45</v>
      </c>
      <c r="L12" s="118"/>
      <c r="M12" s="135">
        <v>6234</v>
      </c>
      <c r="N12" s="118"/>
      <c r="O12" s="92">
        <v>7351</v>
      </c>
    </row>
    <row r="13" spans="1:15" ht="20.65" customHeight="1">
      <c r="A13" s="121" t="s">
        <v>98</v>
      </c>
      <c r="B13" s="121"/>
      <c r="C13" s="121"/>
      <c r="D13" s="121"/>
      <c r="E13" s="121"/>
      <c r="F13" s="121"/>
      <c r="G13" s="69"/>
      <c r="H13" s="115"/>
      <c r="I13" s="135">
        <v>0</v>
      </c>
      <c r="J13" s="118"/>
      <c r="K13" s="170">
        <v>0</v>
      </c>
      <c r="L13" s="118"/>
      <c r="M13" s="135">
        <v>124920</v>
      </c>
      <c r="N13" s="118"/>
      <c r="O13" s="92">
        <v>244819</v>
      </c>
    </row>
    <row r="14" spans="1:15" ht="20.65" customHeight="1">
      <c r="A14" s="121" t="s">
        <v>199</v>
      </c>
      <c r="B14" s="121"/>
      <c r="C14" s="121"/>
      <c r="D14" s="121"/>
      <c r="E14" s="121"/>
      <c r="F14" s="121"/>
      <c r="G14" s="69"/>
      <c r="H14" s="115"/>
      <c r="I14" s="135">
        <v>13615</v>
      </c>
      <c r="J14" s="118"/>
      <c r="K14" s="170">
        <v>-14394</v>
      </c>
      <c r="L14" s="118"/>
      <c r="M14" s="135">
        <v>9797</v>
      </c>
      <c r="N14" s="118"/>
      <c r="O14" s="92">
        <v>21915</v>
      </c>
    </row>
    <row r="15" spans="1:15" ht="20.65" customHeight="1">
      <c r="A15" s="121" t="s">
        <v>26</v>
      </c>
      <c r="B15" s="121"/>
      <c r="C15" s="121"/>
      <c r="D15" s="121"/>
      <c r="E15" s="121"/>
      <c r="F15" s="121"/>
      <c r="G15" s="69"/>
      <c r="H15" s="115"/>
      <c r="I15" s="145">
        <v>11084</v>
      </c>
      <c r="J15" s="118"/>
      <c r="K15" s="171">
        <v>11799</v>
      </c>
      <c r="L15" s="118"/>
      <c r="M15" s="145">
        <v>146947</v>
      </c>
      <c r="N15" s="118"/>
      <c r="O15" s="93">
        <v>147099</v>
      </c>
    </row>
    <row r="16" spans="1:15" s="121" customFormat="1" ht="20.25" customHeight="1">
      <c r="A16" s="120" t="s">
        <v>202</v>
      </c>
      <c r="G16" s="115"/>
      <c r="H16" s="115"/>
      <c r="I16" s="136">
        <f>SUM(I11:I15)</f>
        <v>3050475</v>
      </c>
      <c r="J16" s="118"/>
      <c r="K16" s="171">
        <f>SUM(K11:K15)</f>
        <v>3013228</v>
      </c>
      <c r="L16" s="118"/>
      <c r="M16" s="117">
        <f>SUM(M11:M15)</f>
        <v>1670334</v>
      </c>
      <c r="N16" s="118"/>
      <c r="O16" s="93">
        <f>SUM(O11:O15)</f>
        <v>1522636</v>
      </c>
    </row>
    <row r="17" spans="1:15" s="121" customFormat="1" ht="6" customHeight="1">
      <c r="G17" s="115"/>
      <c r="H17" s="115"/>
      <c r="I17" s="116"/>
      <c r="J17" s="118"/>
      <c r="K17" s="118"/>
      <c r="L17" s="118"/>
      <c r="M17" s="116"/>
      <c r="N17" s="118"/>
      <c r="O17" s="118"/>
    </row>
    <row r="18" spans="1:15" ht="20.65" customHeight="1">
      <c r="A18" s="121" t="s">
        <v>196</v>
      </c>
      <c r="B18" s="121"/>
      <c r="C18" s="121"/>
      <c r="D18" s="121"/>
      <c r="E18" s="121"/>
      <c r="F18" s="121"/>
      <c r="G18" s="70"/>
      <c r="H18" s="115"/>
      <c r="I18" s="135">
        <v>-2474646</v>
      </c>
      <c r="J18" s="118"/>
      <c r="K18" s="170">
        <v>-2456027</v>
      </c>
      <c r="L18" s="118"/>
      <c r="M18" s="135">
        <v>-1306763</v>
      </c>
      <c r="N18" s="118"/>
      <c r="O18" s="92">
        <v>-1044706</v>
      </c>
    </row>
    <row r="19" spans="1:15" s="121" customFormat="1" ht="20.65" customHeight="1">
      <c r="A19" s="121" t="s">
        <v>126</v>
      </c>
      <c r="G19" s="69"/>
      <c r="H19" s="115"/>
      <c r="I19" s="135">
        <v>-85888</v>
      </c>
      <c r="J19" s="118"/>
      <c r="K19" s="170">
        <v>-71647</v>
      </c>
      <c r="L19" s="118"/>
      <c r="M19" s="135">
        <v>-72886</v>
      </c>
      <c r="N19" s="118"/>
      <c r="O19" s="92">
        <v>-58842</v>
      </c>
    </row>
    <row r="20" spans="1:15" s="121" customFormat="1" ht="20.65" customHeight="1">
      <c r="A20" s="121" t="s">
        <v>27</v>
      </c>
      <c r="G20" s="69"/>
      <c r="H20" s="115"/>
      <c r="I20" s="135">
        <v>-210279</v>
      </c>
      <c r="J20" s="118"/>
      <c r="K20" s="170">
        <v>-206820</v>
      </c>
      <c r="L20" s="118"/>
      <c r="M20" s="135">
        <v>-143660</v>
      </c>
      <c r="N20" s="118"/>
      <c r="O20" s="92">
        <v>-112582</v>
      </c>
    </row>
    <row r="21" spans="1:15" s="121" customFormat="1" ht="20.25" customHeight="1">
      <c r="A21" s="121" t="s">
        <v>213</v>
      </c>
      <c r="G21" s="115">
        <v>11</v>
      </c>
      <c r="H21" s="115"/>
      <c r="I21" s="136">
        <v>-20505</v>
      </c>
      <c r="J21" s="118"/>
      <c r="K21" s="171">
        <v>-8978</v>
      </c>
      <c r="L21" s="118"/>
      <c r="M21" s="117">
        <v>0</v>
      </c>
      <c r="N21" s="118"/>
      <c r="O21" s="93">
        <v>0</v>
      </c>
    </row>
    <row r="22" spans="1:15" s="121" customFormat="1" ht="6" customHeight="1">
      <c r="G22" s="115"/>
      <c r="H22" s="115"/>
      <c r="I22" s="116"/>
      <c r="J22" s="118"/>
      <c r="K22" s="118"/>
      <c r="L22" s="118"/>
      <c r="M22" s="116"/>
      <c r="N22" s="118"/>
      <c r="O22" s="118"/>
    </row>
    <row r="23" spans="1:15" s="121" customFormat="1" ht="20.25" customHeight="1">
      <c r="A23" s="120" t="s">
        <v>203</v>
      </c>
      <c r="G23" s="115"/>
      <c r="H23" s="115"/>
      <c r="I23" s="136">
        <f>SUM(I18:I21)</f>
        <v>-2791318</v>
      </c>
      <c r="J23" s="118"/>
      <c r="K23" s="171">
        <f>SUM(K18:K21)</f>
        <v>-2743472</v>
      </c>
      <c r="L23" s="118"/>
      <c r="M23" s="117">
        <f>SUM(M18:M21)</f>
        <v>-1523309</v>
      </c>
      <c r="N23" s="118"/>
      <c r="O23" s="93">
        <f>SUM(O18:O21)</f>
        <v>-1216130</v>
      </c>
    </row>
    <row r="24" spans="1:15" s="121" customFormat="1" ht="6" customHeight="1">
      <c r="G24" s="115"/>
      <c r="H24" s="115"/>
      <c r="I24" s="116"/>
      <c r="J24" s="118"/>
      <c r="K24" s="118"/>
      <c r="L24" s="118"/>
      <c r="M24" s="116"/>
      <c r="N24" s="118"/>
      <c r="O24" s="118"/>
    </row>
    <row r="25" spans="1:15" s="121" customFormat="1" ht="20.65" customHeight="1">
      <c r="A25" s="120" t="s">
        <v>204</v>
      </c>
      <c r="G25" s="69"/>
      <c r="H25" s="115"/>
      <c r="I25" s="94">
        <f>I16+I23</f>
        <v>259157</v>
      </c>
      <c r="J25" s="118"/>
      <c r="K25" s="170">
        <f>K16+K23</f>
        <v>269756</v>
      </c>
      <c r="L25" s="118"/>
      <c r="M25" s="94">
        <f>M16+M23</f>
        <v>147025</v>
      </c>
      <c r="N25" s="118"/>
      <c r="O25" s="92">
        <f>O16+O23</f>
        <v>306506</v>
      </c>
    </row>
    <row r="26" spans="1:15" s="121" customFormat="1" ht="20.65" customHeight="1">
      <c r="A26" s="121" t="s">
        <v>28</v>
      </c>
      <c r="G26" s="69"/>
      <c r="H26" s="115"/>
      <c r="I26" s="146">
        <v>-56612</v>
      </c>
      <c r="J26" s="118"/>
      <c r="K26" s="93">
        <v>-75838</v>
      </c>
      <c r="L26" s="118"/>
      <c r="M26" s="145">
        <v>-24298</v>
      </c>
      <c r="N26" s="118"/>
      <c r="O26" s="93">
        <v>-28797</v>
      </c>
    </row>
    <row r="27" spans="1:15" s="121" customFormat="1" ht="6" customHeight="1">
      <c r="G27" s="115"/>
      <c r="H27" s="115"/>
      <c r="I27" s="116"/>
      <c r="J27" s="118"/>
      <c r="K27" s="118"/>
      <c r="L27" s="118"/>
      <c r="M27" s="116"/>
      <c r="N27" s="118"/>
      <c r="O27" s="118"/>
    </row>
    <row r="28" spans="1:15" s="121" customFormat="1" ht="20.65" customHeight="1">
      <c r="A28" s="120" t="s">
        <v>128</v>
      </c>
      <c r="G28" s="69"/>
      <c r="H28" s="115"/>
      <c r="I28" s="94"/>
      <c r="M28" s="94"/>
    </row>
    <row r="29" spans="1:15" s="121" customFormat="1" ht="20.65" customHeight="1">
      <c r="A29" s="120"/>
      <c r="B29" s="120" t="s">
        <v>177</v>
      </c>
      <c r="G29" s="69"/>
      <c r="H29" s="115"/>
      <c r="I29" s="94">
        <f>SUM(I25:I26)</f>
        <v>202545</v>
      </c>
      <c r="J29" s="118"/>
      <c r="K29" s="92">
        <f>SUM(K25:K26)</f>
        <v>193918</v>
      </c>
      <c r="L29" s="118"/>
      <c r="M29" s="94">
        <f>SUM(M25:M26)</f>
        <v>122727</v>
      </c>
      <c r="N29" s="118"/>
      <c r="O29" s="92">
        <f>SUM(O25:O26)</f>
        <v>277709</v>
      </c>
    </row>
    <row r="30" spans="1:15" s="121" customFormat="1" ht="20.65" customHeight="1">
      <c r="A30" s="121" t="s">
        <v>127</v>
      </c>
      <c r="G30" s="115">
        <v>10</v>
      </c>
      <c r="H30" s="115"/>
      <c r="I30" s="135">
        <v>3578</v>
      </c>
      <c r="J30" s="118"/>
      <c r="K30" s="95">
        <v>1485</v>
      </c>
      <c r="L30" s="118"/>
      <c r="M30" s="135">
        <v>0</v>
      </c>
      <c r="N30" s="118"/>
      <c r="O30" s="95">
        <v>0</v>
      </c>
    </row>
    <row r="31" spans="1:15" s="121" customFormat="1" ht="6" customHeight="1">
      <c r="G31" s="115"/>
      <c r="H31" s="115"/>
      <c r="I31" s="112"/>
      <c r="J31" s="118"/>
      <c r="K31" s="118"/>
      <c r="L31" s="118"/>
      <c r="M31" s="112"/>
      <c r="N31" s="118"/>
      <c r="O31" s="118"/>
    </row>
    <row r="32" spans="1:15" s="121" customFormat="1" ht="20.65" customHeight="1">
      <c r="A32" s="120" t="s">
        <v>129</v>
      </c>
      <c r="G32" s="115"/>
      <c r="H32" s="115"/>
      <c r="I32" s="110">
        <f>SUM(I29:I30)</f>
        <v>206123</v>
      </c>
      <c r="J32" s="118"/>
      <c r="K32" s="111">
        <f>SUM(K29:K30)</f>
        <v>195403</v>
      </c>
      <c r="L32" s="118"/>
      <c r="M32" s="110">
        <f>SUM(M29:M30)</f>
        <v>122727</v>
      </c>
      <c r="N32" s="118"/>
      <c r="O32" s="111">
        <f>SUM(O29:O30)</f>
        <v>277709</v>
      </c>
    </row>
    <row r="33" spans="1:15" s="121" customFormat="1" ht="20.65" customHeight="1">
      <c r="A33" s="121" t="s">
        <v>99</v>
      </c>
      <c r="G33" s="115"/>
      <c r="H33" s="115"/>
      <c r="I33" s="136">
        <v>-9636</v>
      </c>
      <c r="J33" s="118"/>
      <c r="K33" s="119">
        <v>-27755</v>
      </c>
      <c r="L33" s="118"/>
      <c r="M33" s="136">
        <v>0</v>
      </c>
      <c r="N33" s="118"/>
      <c r="O33" s="119">
        <v>-8028</v>
      </c>
    </row>
    <row r="34" spans="1:15" s="121" customFormat="1" ht="6" customHeight="1">
      <c r="G34" s="115"/>
      <c r="H34" s="115"/>
      <c r="I34" s="112"/>
      <c r="J34" s="118"/>
      <c r="K34" s="118"/>
      <c r="L34" s="118"/>
      <c r="M34" s="112"/>
      <c r="N34" s="118"/>
      <c r="O34" s="118"/>
    </row>
    <row r="35" spans="1:15" s="121" customFormat="1" ht="20.65" customHeight="1">
      <c r="A35" s="120" t="s">
        <v>130</v>
      </c>
      <c r="G35" s="115"/>
      <c r="H35" s="115"/>
      <c r="I35" s="117">
        <f>SUM(I32:I33)</f>
        <v>196487</v>
      </c>
      <c r="J35" s="118"/>
      <c r="K35" s="119">
        <f>SUM(K32:K33)</f>
        <v>167648</v>
      </c>
      <c r="L35" s="118"/>
      <c r="M35" s="117">
        <f>SUM(M32:M33)</f>
        <v>122727</v>
      </c>
      <c r="N35" s="118"/>
      <c r="O35" s="119">
        <f>SUM(O32:O33)</f>
        <v>269681</v>
      </c>
    </row>
    <row r="36" spans="1:15" ht="18" customHeight="1">
      <c r="G36" s="33"/>
      <c r="H36" s="35"/>
      <c r="I36" s="60"/>
      <c r="J36" s="14"/>
      <c r="K36" s="10"/>
      <c r="L36" s="80"/>
      <c r="M36" s="60"/>
      <c r="N36" s="14"/>
      <c r="O36" s="10"/>
    </row>
    <row r="37" spans="1:15" ht="20.65" customHeight="1">
      <c r="A37" s="120" t="s">
        <v>62</v>
      </c>
      <c r="B37" s="121"/>
      <c r="C37" s="121"/>
      <c r="D37" s="121"/>
      <c r="E37" s="121"/>
      <c r="F37" s="121"/>
      <c r="G37" s="115"/>
      <c r="H37" s="115"/>
      <c r="I37" s="116"/>
      <c r="J37" s="118"/>
      <c r="K37" s="118"/>
      <c r="L37" s="118"/>
      <c r="M37" s="116"/>
      <c r="N37" s="118"/>
      <c r="O37" s="118"/>
    </row>
    <row r="38" spans="1:15" ht="20.65" customHeight="1">
      <c r="A38" s="121" t="s">
        <v>131</v>
      </c>
      <c r="B38" s="121"/>
      <c r="C38" s="121"/>
      <c r="D38" s="121"/>
      <c r="E38" s="121"/>
      <c r="F38" s="121"/>
      <c r="G38" s="115"/>
      <c r="H38" s="115"/>
      <c r="I38" s="116"/>
      <c r="J38" s="118"/>
      <c r="K38" s="118"/>
      <c r="L38" s="118"/>
      <c r="M38" s="116"/>
      <c r="N38" s="118"/>
      <c r="O38" s="118"/>
    </row>
    <row r="39" spans="1:15" ht="20.65" customHeight="1">
      <c r="A39" s="121" t="s">
        <v>132</v>
      </c>
      <c r="B39" s="121"/>
      <c r="C39" s="121"/>
      <c r="D39" s="121"/>
      <c r="E39" s="121"/>
      <c r="F39" s="121"/>
      <c r="G39" s="115"/>
      <c r="H39" s="115"/>
      <c r="I39" s="116"/>
      <c r="J39" s="118"/>
      <c r="K39" s="118"/>
      <c r="L39" s="118"/>
      <c r="M39" s="116"/>
      <c r="N39" s="118"/>
      <c r="O39" s="118"/>
    </row>
    <row r="40" spans="1:15" ht="20.65" customHeight="1">
      <c r="A40" s="121" t="s">
        <v>209</v>
      </c>
      <c r="B40" s="121"/>
      <c r="C40" s="121"/>
      <c r="D40" s="121"/>
      <c r="E40" s="121"/>
      <c r="F40" s="121"/>
      <c r="G40" s="115"/>
      <c r="H40" s="115"/>
      <c r="I40" s="116"/>
      <c r="J40" s="118"/>
      <c r="K40" s="118"/>
      <c r="L40" s="118"/>
      <c r="M40" s="116"/>
      <c r="N40" s="118"/>
      <c r="O40" s="118"/>
    </row>
    <row r="41" spans="1:15" ht="20.65" customHeight="1">
      <c r="A41" s="121" t="s">
        <v>208</v>
      </c>
      <c r="B41" s="121"/>
      <c r="C41" s="121"/>
      <c r="D41" s="121"/>
      <c r="E41" s="121"/>
      <c r="F41" s="121"/>
      <c r="G41" s="115"/>
      <c r="H41" s="115"/>
      <c r="I41" s="117">
        <v>55903</v>
      </c>
      <c r="J41" s="118"/>
      <c r="K41" s="89">
        <v>66611</v>
      </c>
      <c r="L41" s="118"/>
      <c r="M41" s="117">
        <v>0</v>
      </c>
      <c r="N41" s="118"/>
      <c r="O41" s="89">
        <v>0</v>
      </c>
    </row>
    <row r="42" spans="1:15" ht="6" customHeight="1">
      <c r="A42" s="121"/>
      <c r="B42" s="121"/>
      <c r="C42" s="121"/>
      <c r="D42" s="121"/>
      <c r="E42" s="121"/>
      <c r="F42" s="121"/>
      <c r="G42" s="115"/>
      <c r="H42" s="115"/>
      <c r="I42" s="116"/>
      <c r="J42" s="118"/>
      <c r="K42" s="96"/>
      <c r="L42" s="118"/>
      <c r="M42" s="116"/>
      <c r="N42" s="118"/>
      <c r="O42" s="96"/>
    </row>
    <row r="43" spans="1:15" ht="20.65" customHeight="1">
      <c r="A43" s="121" t="s">
        <v>131</v>
      </c>
      <c r="B43" s="121"/>
      <c r="C43" s="121"/>
      <c r="D43" s="121"/>
      <c r="E43" s="121"/>
      <c r="F43" s="121"/>
      <c r="G43" s="115"/>
      <c r="H43" s="115"/>
      <c r="I43" s="116"/>
      <c r="J43" s="118"/>
      <c r="K43" s="87"/>
      <c r="L43" s="118"/>
      <c r="M43" s="116"/>
      <c r="N43" s="118"/>
      <c r="O43" s="87"/>
    </row>
    <row r="44" spans="1:15" ht="20.65" customHeight="1">
      <c r="A44" s="121" t="s">
        <v>132</v>
      </c>
      <c r="B44" s="121"/>
      <c r="C44" s="121"/>
      <c r="D44" s="121"/>
      <c r="E44" s="121"/>
      <c r="F44" s="121"/>
      <c r="G44" s="115"/>
      <c r="H44" s="115"/>
      <c r="I44" s="76">
        <f t="shared" ref="I44:K44" si="0">SUM(I41:I41)</f>
        <v>55903</v>
      </c>
      <c r="J44" s="118"/>
      <c r="K44" s="89">
        <f t="shared" si="0"/>
        <v>66611</v>
      </c>
      <c r="L44" s="118"/>
      <c r="M44" s="76">
        <f>SUM(M41:M41)</f>
        <v>0</v>
      </c>
      <c r="N44" s="118"/>
      <c r="O44" s="89">
        <v>0</v>
      </c>
    </row>
    <row r="45" spans="1:15" ht="6" customHeight="1">
      <c r="G45" s="33"/>
      <c r="H45" s="35"/>
      <c r="I45" s="60"/>
      <c r="J45" s="14"/>
      <c r="K45" s="10"/>
      <c r="L45" s="80"/>
      <c r="M45" s="60"/>
      <c r="N45" s="14"/>
      <c r="O45" s="10"/>
    </row>
    <row r="46" spans="1:15" ht="20.65" customHeight="1">
      <c r="A46" s="120" t="s">
        <v>72</v>
      </c>
      <c r="G46" s="33"/>
      <c r="H46" s="35"/>
      <c r="I46" s="60"/>
      <c r="J46" s="14"/>
      <c r="K46" s="10"/>
      <c r="L46" s="80"/>
      <c r="M46" s="60"/>
      <c r="N46" s="14"/>
      <c r="O46" s="10"/>
    </row>
    <row r="47" spans="1:15" ht="20.65" customHeight="1">
      <c r="A47" s="120" t="s">
        <v>158</v>
      </c>
      <c r="B47" s="121"/>
      <c r="C47" s="121"/>
      <c r="D47" s="121"/>
      <c r="E47" s="121"/>
      <c r="F47" s="121"/>
      <c r="G47" s="115"/>
      <c r="H47" s="115"/>
      <c r="I47" s="76">
        <f>SUM(I44)</f>
        <v>55903</v>
      </c>
      <c r="J47" s="118"/>
      <c r="K47" s="89">
        <f>K44</f>
        <v>66611</v>
      </c>
      <c r="L47" s="118"/>
      <c r="M47" s="76">
        <f>M44</f>
        <v>0</v>
      </c>
      <c r="N47" s="118"/>
      <c r="O47" s="89">
        <f>O44</f>
        <v>0</v>
      </c>
    </row>
    <row r="48" spans="1:15" ht="6" customHeight="1">
      <c r="A48" s="121"/>
      <c r="B48" s="121"/>
      <c r="C48" s="121"/>
      <c r="D48" s="121"/>
      <c r="E48" s="121"/>
      <c r="F48" s="121"/>
      <c r="G48" s="115"/>
      <c r="H48" s="115"/>
      <c r="I48" s="116"/>
      <c r="J48" s="118"/>
      <c r="K48" s="87"/>
      <c r="L48" s="118"/>
      <c r="M48" s="116"/>
      <c r="N48" s="118"/>
      <c r="O48" s="87"/>
    </row>
    <row r="49" spans="1:15" ht="20.65" customHeight="1" thickBot="1">
      <c r="A49" s="120" t="s">
        <v>101</v>
      </c>
      <c r="B49" s="121"/>
      <c r="C49" s="121"/>
      <c r="D49" s="121"/>
      <c r="E49" s="121"/>
      <c r="F49" s="121"/>
      <c r="G49" s="115"/>
      <c r="H49" s="115"/>
      <c r="I49" s="85">
        <f>SUM(I47,I35)</f>
        <v>252390</v>
      </c>
      <c r="J49" s="118"/>
      <c r="K49" s="86">
        <f>K35+K47</f>
        <v>234259</v>
      </c>
      <c r="L49" s="118"/>
      <c r="M49" s="85">
        <f>SUM(M47,M35)</f>
        <v>122727</v>
      </c>
      <c r="N49" s="118"/>
      <c r="O49" s="86">
        <f>O35+O47</f>
        <v>269681</v>
      </c>
    </row>
    <row r="50" spans="1:15" ht="21" customHeight="1" thickTop="1">
      <c r="A50" s="121"/>
      <c r="B50" s="121"/>
      <c r="C50" s="121"/>
      <c r="D50" s="121"/>
      <c r="E50" s="121"/>
      <c r="F50" s="121"/>
      <c r="G50" s="115"/>
      <c r="H50" s="115"/>
      <c r="I50" s="118"/>
      <c r="J50" s="118"/>
      <c r="K50" s="123"/>
      <c r="L50" s="36"/>
      <c r="M50" s="118"/>
      <c r="N50" s="118"/>
      <c r="O50" s="122"/>
    </row>
    <row r="51" spans="1:15" s="121" customFormat="1" ht="21.95" customHeight="1">
      <c r="A51" s="22" t="str">
        <f>'BS 2-4'!A46</f>
        <v>หมายเหตุประกอบข้อมูลทางการเงินเป็นส่วนหนึ่งของข้อมูลทางการเงินนี้</v>
      </c>
      <c r="B51" s="22"/>
      <c r="C51" s="22"/>
      <c r="D51" s="22"/>
      <c r="E51" s="22"/>
      <c r="F51" s="22"/>
      <c r="G51" s="23"/>
      <c r="H51" s="23"/>
      <c r="I51" s="119"/>
      <c r="J51" s="119"/>
      <c r="K51" s="119"/>
      <c r="L51" s="119"/>
      <c r="M51" s="119"/>
      <c r="N51" s="119"/>
      <c r="O51" s="119"/>
    </row>
  </sheetData>
  <mergeCells count="2">
    <mergeCell ref="M5:O5"/>
    <mergeCell ref="I5:K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BC8D-07BD-4764-BC3A-7F9C2A3C29DE}">
  <sheetPr>
    <tabColor rgb="FF7030A0"/>
  </sheetPr>
  <dimension ref="A1:O45"/>
  <sheetViews>
    <sheetView topLeftCell="A31" zoomScaleNormal="100" zoomScaleSheetLayoutView="100" workbookViewId="0">
      <selection activeCell="G39" sqref="G39"/>
    </sheetView>
  </sheetViews>
  <sheetFormatPr defaultColWidth="5.7109375" defaultRowHeight="15.6" customHeight="1"/>
  <cols>
    <col min="1" max="5" width="1.28515625" style="114" customWidth="1"/>
    <col min="6" max="6" width="21.42578125" style="114" customWidth="1"/>
    <col min="7" max="7" width="7.42578125" style="150" customWidth="1"/>
    <col min="8" max="8" width="0.5703125" style="150" customWidth="1"/>
    <col min="9" max="9" width="13.7109375" style="4" customWidth="1"/>
    <col min="10" max="10" width="0.5703125" style="4" customWidth="1"/>
    <col min="11" max="11" width="13.7109375" style="4" customWidth="1"/>
    <col min="12" max="12" width="0.5703125" style="78" customWidth="1"/>
    <col min="13" max="13" width="13.7109375" style="4" customWidth="1"/>
    <col min="14" max="14" width="0.5703125" style="4" customWidth="1"/>
    <col min="15" max="15" width="13.7109375" style="4" customWidth="1"/>
    <col min="16" max="179" width="5.7109375" style="114"/>
    <col min="180" max="184" width="1.28515625" style="114" customWidth="1"/>
    <col min="185" max="185" width="35.42578125" style="114" customWidth="1"/>
    <col min="186" max="186" width="8.42578125" style="114" customWidth="1"/>
    <col min="187" max="187" width="0.5703125" style="114" customWidth="1"/>
    <col min="188" max="188" width="12" style="114" customWidth="1"/>
    <col min="189" max="189" width="0.5703125" style="114" customWidth="1"/>
    <col min="190" max="190" width="12" style="114" customWidth="1"/>
    <col min="191" max="191" width="0.5703125" style="114" customWidth="1"/>
    <col min="192" max="192" width="12" style="114" customWidth="1"/>
    <col min="193" max="193" width="0.5703125" style="114" customWidth="1"/>
    <col min="194" max="194" width="12" style="114" customWidth="1"/>
    <col min="195" max="435" width="5.7109375" style="114"/>
    <col min="436" max="440" width="1.28515625" style="114" customWidth="1"/>
    <col min="441" max="441" width="35.42578125" style="114" customWidth="1"/>
    <col min="442" max="442" width="8.42578125" style="114" customWidth="1"/>
    <col min="443" max="443" width="0.5703125" style="114" customWidth="1"/>
    <col min="444" max="444" width="12" style="114" customWidth="1"/>
    <col min="445" max="445" width="0.5703125" style="114" customWidth="1"/>
    <col min="446" max="446" width="12" style="114" customWidth="1"/>
    <col min="447" max="447" width="0.5703125" style="114" customWidth="1"/>
    <col min="448" max="448" width="12" style="114" customWidth="1"/>
    <col min="449" max="449" width="0.5703125" style="114" customWidth="1"/>
    <col min="450" max="450" width="12" style="114" customWidth="1"/>
    <col min="451" max="691" width="5.7109375" style="114"/>
    <col min="692" max="696" width="1.28515625" style="114" customWidth="1"/>
    <col min="697" max="697" width="35.42578125" style="114" customWidth="1"/>
    <col min="698" max="698" width="8.42578125" style="114" customWidth="1"/>
    <col min="699" max="699" width="0.5703125" style="114" customWidth="1"/>
    <col min="700" max="700" width="12" style="114" customWidth="1"/>
    <col min="701" max="701" width="0.5703125" style="114" customWidth="1"/>
    <col min="702" max="702" width="12" style="114" customWidth="1"/>
    <col min="703" max="703" width="0.5703125" style="114" customWidth="1"/>
    <col min="704" max="704" width="12" style="114" customWidth="1"/>
    <col min="705" max="705" width="0.5703125" style="114" customWidth="1"/>
    <col min="706" max="706" width="12" style="114" customWidth="1"/>
    <col min="707" max="947" width="5.7109375" style="114"/>
    <col min="948" max="952" width="1.28515625" style="114" customWidth="1"/>
    <col min="953" max="953" width="35.42578125" style="114" customWidth="1"/>
    <col min="954" max="954" width="8.42578125" style="114" customWidth="1"/>
    <col min="955" max="955" width="0.5703125" style="114" customWidth="1"/>
    <col min="956" max="956" width="12" style="114" customWidth="1"/>
    <col min="957" max="957" width="0.5703125" style="114" customWidth="1"/>
    <col min="958" max="958" width="12" style="114" customWidth="1"/>
    <col min="959" max="959" width="0.5703125" style="114" customWidth="1"/>
    <col min="960" max="960" width="12" style="114" customWidth="1"/>
    <col min="961" max="961" width="0.5703125" style="114" customWidth="1"/>
    <col min="962" max="962" width="12" style="114" customWidth="1"/>
    <col min="963" max="1203" width="5.7109375" style="114"/>
    <col min="1204" max="1208" width="1.28515625" style="114" customWidth="1"/>
    <col min="1209" max="1209" width="35.42578125" style="114" customWidth="1"/>
    <col min="1210" max="1210" width="8.42578125" style="114" customWidth="1"/>
    <col min="1211" max="1211" width="0.5703125" style="114" customWidth="1"/>
    <col min="1212" max="1212" width="12" style="114" customWidth="1"/>
    <col min="1213" max="1213" width="0.5703125" style="114" customWidth="1"/>
    <col min="1214" max="1214" width="12" style="114" customWidth="1"/>
    <col min="1215" max="1215" width="0.5703125" style="114" customWidth="1"/>
    <col min="1216" max="1216" width="12" style="114" customWidth="1"/>
    <col min="1217" max="1217" width="0.5703125" style="114" customWidth="1"/>
    <col min="1218" max="1218" width="12" style="114" customWidth="1"/>
    <col min="1219" max="1459" width="5.7109375" style="114"/>
    <col min="1460" max="1464" width="1.28515625" style="114" customWidth="1"/>
    <col min="1465" max="1465" width="35.42578125" style="114" customWidth="1"/>
    <col min="1466" max="1466" width="8.42578125" style="114" customWidth="1"/>
    <col min="1467" max="1467" width="0.5703125" style="114" customWidth="1"/>
    <col min="1468" max="1468" width="12" style="114" customWidth="1"/>
    <col min="1469" max="1469" width="0.5703125" style="114" customWidth="1"/>
    <col min="1470" max="1470" width="12" style="114" customWidth="1"/>
    <col min="1471" max="1471" width="0.5703125" style="114" customWidth="1"/>
    <col min="1472" max="1472" width="12" style="114" customWidth="1"/>
    <col min="1473" max="1473" width="0.5703125" style="114" customWidth="1"/>
    <col min="1474" max="1474" width="12" style="114" customWidth="1"/>
    <col min="1475" max="1715" width="5.7109375" style="114"/>
    <col min="1716" max="1720" width="1.28515625" style="114" customWidth="1"/>
    <col min="1721" max="1721" width="35.42578125" style="114" customWidth="1"/>
    <col min="1722" max="1722" width="8.42578125" style="114" customWidth="1"/>
    <col min="1723" max="1723" width="0.5703125" style="114" customWidth="1"/>
    <col min="1724" max="1724" width="12" style="114" customWidth="1"/>
    <col min="1725" max="1725" width="0.5703125" style="114" customWidth="1"/>
    <col min="1726" max="1726" width="12" style="114" customWidth="1"/>
    <col min="1727" max="1727" width="0.5703125" style="114" customWidth="1"/>
    <col min="1728" max="1728" width="12" style="114" customWidth="1"/>
    <col min="1729" max="1729" width="0.5703125" style="114" customWidth="1"/>
    <col min="1730" max="1730" width="12" style="114" customWidth="1"/>
    <col min="1731" max="1971" width="5.7109375" style="114"/>
    <col min="1972" max="1976" width="1.28515625" style="114" customWidth="1"/>
    <col min="1977" max="1977" width="35.42578125" style="114" customWidth="1"/>
    <col min="1978" max="1978" width="8.42578125" style="114" customWidth="1"/>
    <col min="1979" max="1979" width="0.5703125" style="114" customWidth="1"/>
    <col min="1980" max="1980" width="12" style="114" customWidth="1"/>
    <col min="1981" max="1981" width="0.5703125" style="114" customWidth="1"/>
    <col min="1982" max="1982" width="12" style="114" customWidth="1"/>
    <col min="1983" max="1983" width="0.5703125" style="114" customWidth="1"/>
    <col min="1984" max="1984" width="12" style="114" customWidth="1"/>
    <col min="1985" max="1985" width="0.5703125" style="114" customWidth="1"/>
    <col min="1986" max="1986" width="12" style="114" customWidth="1"/>
    <col min="1987" max="2227" width="5.7109375" style="114"/>
    <col min="2228" max="2232" width="1.28515625" style="114" customWidth="1"/>
    <col min="2233" max="2233" width="35.42578125" style="114" customWidth="1"/>
    <col min="2234" max="2234" width="8.42578125" style="114" customWidth="1"/>
    <col min="2235" max="2235" width="0.5703125" style="114" customWidth="1"/>
    <col min="2236" max="2236" width="12" style="114" customWidth="1"/>
    <col min="2237" max="2237" width="0.5703125" style="114" customWidth="1"/>
    <col min="2238" max="2238" width="12" style="114" customWidth="1"/>
    <col min="2239" max="2239" width="0.5703125" style="114" customWidth="1"/>
    <col min="2240" max="2240" width="12" style="114" customWidth="1"/>
    <col min="2241" max="2241" width="0.5703125" style="114" customWidth="1"/>
    <col min="2242" max="2242" width="12" style="114" customWidth="1"/>
    <col min="2243" max="2483" width="5.7109375" style="114"/>
    <col min="2484" max="2488" width="1.28515625" style="114" customWidth="1"/>
    <col min="2489" max="2489" width="35.42578125" style="114" customWidth="1"/>
    <col min="2490" max="2490" width="8.42578125" style="114" customWidth="1"/>
    <col min="2491" max="2491" width="0.5703125" style="114" customWidth="1"/>
    <col min="2492" max="2492" width="12" style="114" customWidth="1"/>
    <col min="2493" max="2493" width="0.5703125" style="114" customWidth="1"/>
    <col min="2494" max="2494" width="12" style="114" customWidth="1"/>
    <col min="2495" max="2495" width="0.5703125" style="114" customWidth="1"/>
    <col min="2496" max="2496" width="12" style="114" customWidth="1"/>
    <col min="2497" max="2497" width="0.5703125" style="114" customWidth="1"/>
    <col min="2498" max="2498" width="12" style="114" customWidth="1"/>
    <col min="2499" max="2739" width="5.7109375" style="114"/>
    <col min="2740" max="2744" width="1.28515625" style="114" customWidth="1"/>
    <col min="2745" max="2745" width="35.42578125" style="114" customWidth="1"/>
    <col min="2746" max="2746" width="8.42578125" style="114" customWidth="1"/>
    <col min="2747" max="2747" width="0.5703125" style="114" customWidth="1"/>
    <col min="2748" max="2748" width="12" style="114" customWidth="1"/>
    <col min="2749" max="2749" width="0.5703125" style="114" customWidth="1"/>
    <col min="2750" max="2750" width="12" style="114" customWidth="1"/>
    <col min="2751" max="2751" width="0.5703125" style="114" customWidth="1"/>
    <col min="2752" max="2752" width="12" style="114" customWidth="1"/>
    <col min="2753" max="2753" width="0.5703125" style="114" customWidth="1"/>
    <col min="2754" max="2754" width="12" style="114" customWidth="1"/>
    <col min="2755" max="2995" width="5.7109375" style="114"/>
    <col min="2996" max="3000" width="1.28515625" style="114" customWidth="1"/>
    <col min="3001" max="3001" width="35.42578125" style="114" customWidth="1"/>
    <col min="3002" max="3002" width="8.42578125" style="114" customWidth="1"/>
    <col min="3003" max="3003" width="0.5703125" style="114" customWidth="1"/>
    <col min="3004" max="3004" width="12" style="114" customWidth="1"/>
    <col min="3005" max="3005" width="0.5703125" style="114" customWidth="1"/>
    <col min="3006" max="3006" width="12" style="114" customWidth="1"/>
    <col min="3007" max="3007" width="0.5703125" style="114" customWidth="1"/>
    <col min="3008" max="3008" width="12" style="114" customWidth="1"/>
    <col min="3009" max="3009" width="0.5703125" style="114" customWidth="1"/>
    <col min="3010" max="3010" width="12" style="114" customWidth="1"/>
    <col min="3011" max="3251" width="5.7109375" style="114"/>
    <col min="3252" max="3256" width="1.28515625" style="114" customWidth="1"/>
    <col min="3257" max="3257" width="35.42578125" style="114" customWidth="1"/>
    <col min="3258" max="3258" width="8.42578125" style="114" customWidth="1"/>
    <col min="3259" max="3259" width="0.5703125" style="114" customWidth="1"/>
    <col min="3260" max="3260" width="12" style="114" customWidth="1"/>
    <col min="3261" max="3261" width="0.5703125" style="114" customWidth="1"/>
    <col min="3262" max="3262" width="12" style="114" customWidth="1"/>
    <col min="3263" max="3263" width="0.5703125" style="114" customWidth="1"/>
    <col min="3264" max="3264" width="12" style="114" customWidth="1"/>
    <col min="3265" max="3265" width="0.5703125" style="114" customWidth="1"/>
    <col min="3266" max="3266" width="12" style="114" customWidth="1"/>
    <col min="3267" max="3507" width="5.7109375" style="114"/>
    <col min="3508" max="3512" width="1.28515625" style="114" customWidth="1"/>
    <col min="3513" max="3513" width="35.42578125" style="114" customWidth="1"/>
    <col min="3514" max="3514" width="8.42578125" style="114" customWidth="1"/>
    <col min="3515" max="3515" width="0.5703125" style="114" customWidth="1"/>
    <col min="3516" max="3516" width="12" style="114" customWidth="1"/>
    <col min="3517" max="3517" width="0.5703125" style="114" customWidth="1"/>
    <col min="3518" max="3518" width="12" style="114" customWidth="1"/>
    <col min="3519" max="3519" width="0.5703125" style="114" customWidth="1"/>
    <col min="3520" max="3520" width="12" style="114" customWidth="1"/>
    <col min="3521" max="3521" width="0.5703125" style="114" customWidth="1"/>
    <col min="3522" max="3522" width="12" style="114" customWidth="1"/>
    <col min="3523" max="3763" width="5.7109375" style="114"/>
    <col min="3764" max="3768" width="1.28515625" style="114" customWidth="1"/>
    <col min="3769" max="3769" width="35.42578125" style="114" customWidth="1"/>
    <col min="3770" max="3770" width="8.42578125" style="114" customWidth="1"/>
    <col min="3771" max="3771" width="0.5703125" style="114" customWidth="1"/>
    <col min="3772" max="3772" width="12" style="114" customWidth="1"/>
    <col min="3773" max="3773" width="0.5703125" style="114" customWidth="1"/>
    <col min="3774" max="3774" width="12" style="114" customWidth="1"/>
    <col min="3775" max="3775" width="0.5703125" style="114" customWidth="1"/>
    <col min="3776" max="3776" width="12" style="114" customWidth="1"/>
    <col min="3777" max="3777" width="0.5703125" style="114" customWidth="1"/>
    <col min="3778" max="3778" width="12" style="114" customWidth="1"/>
    <col min="3779" max="4019" width="5.7109375" style="114"/>
    <col min="4020" max="4024" width="1.28515625" style="114" customWidth="1"/>
    <col min="4025" max="4025" width="35.42578125" style="114" customWidth="1"/>
    <col min="4026" max="4026" width="8.42578125" style="114" customWidth="1"/>
    <col min="4027" max="4027" width="0.5703125" style="114" customWidth="1"/>
    <col min="4028" max="4028" width="12" style="114" customWidth="1"/>
    <col min="4029" max="4029" width="0.5703125" style="114" customWidth="1"/>
    <col min="4030" max="4030" width="12" style="114" customWidth="1"/>
    <col min="4031" max="4031" width="0.5703125" style="114" customWidth="1"/>
    <col min="4032" max="4032" width="12" style="114" customWidth="1"/>
    <col min="4033" max="4033" width="0.5703125" style="114" customWidth="1"/>
    <col min="4034" max="4034" width="12" style="114" customWidth="1"/>
    <col min="4035" max="4275" width="5.7109375" style="114"/>
    <col min="4276" max="4280" width="1.28515625" style="114" customWidth="1"/>
    <col min="4281" max="4281" width="35.42578125" style="114" customWidth="1"/>
    <col min="4282" max="4282" width="8.42578125" style="114" customWidth="1"/>
    <col min="4283" max="4283" width="0.5703125" style="114" customWidth="1"/>
    <col min="4284" max="4284" width="12" style="114" customWidth="1"/>
    <col min="4285" max="4285" width="0.5703125" style="114" customWidth="1"/>
    <col min="4286" max="4286" width="12" style="114" customWidth="1"/>
    <col min="4287" max="4287" width="0.5703125" style="114" customWidth="1"/>
    <col min="4288" max="4288" width="12" style="114" customWidth="1"/>
    <col min="4289" max="4289" width="0.5703125" style="114" customWidth="1"/>
    <col min="4290" max="4290" width="12" style="114" customWidth="1"/>
    <col min="4291" max="4531" width="5.7109375" style="114"/>
    <col min="4532" max="4536" width="1.28515625" style="114" customWidth="1"/>
    <col min="4537" max="4537" width="35.42578125" style="114" customWidth="1"/>
    <col min="4538" max="4538" width="8.42578125" style="114" customWidth="1"/>
    <col min="4539" max="4539" width="0.5703125" style="114" customWidth="1"/>
    <col min="4540" max="4540" width="12" style="114" customWidth="1"/>
    <col min="4541" max="4541" width="0.5703125" style="114" customWidth="1"/>
    <col min="4542" max="4542" width="12" style="114" customWidth="1"/>
    <col min="4543" max="4543" width="0.5703125" style="114" customWidth="1"/>
    <col min="4544" max="4544" width="12" style="114" customWidth="1"/>
    <col min="4545" max="4545" width="0.5703125" style="114" customWidth="1"/>
    <col min="4546" max="4546" width="12" style="114" customWidth="1"/>
    <col min="4547" max="4787" width="5.7109375" style="114"/>
    <col min="4788" max="4792" width="1.28515625" style="114" customWidth="1"/>
    <col min="4793" max="4793" width="35.42578125" style="114" customWidth="1"/>
    <col min="4794" max="4794" width="8.42578125" style="114" customWidth="1"/>
    <col min="4795" max="4795" width="0.5703125" style="114" customWidth="1"/>
    <col min="4796" max="4796" width="12" style="114" customWidth="1"/>
    <col min="4797" max="4797" width="0.5703125" style="114" customWidth="1"/>
    <col min="4798" max="4798" width="12" style="114" customWidth="1"/>
    <col min="4799" max="4799" width="0.5703125" style="114" customWidth="1"/>
    <col min="4800" max="4800" width="12" style="114" customWidth="1"/>
    <col min="4801" max="4801" width="0.5703125" style="114" customWidth="1"/>
    <col min="4802" max="4802" width="12" style="114" customWidth="1"/>
    <col min="4803" max="5043" width="5.7109375" style="114"/>
    <col min="5044" max="5048" width="1.28515625" style="114" customWidth="1"/>
    <col min="5049" max="5049" width="35.42578125" style="114" customWidth="1"/>
    <col min="5050" max="5050" width="8.42578125" style="114" customWidth="1"/>
    <col min="5051" max="5051" width="0.5703125" style="114" customWidth="1"/>
    <col min="5052" max="5052" width="12" style="114" customWidth="1"/>
    <col min="5053" max="5053" width="0.5703125" style="114" customWidth="1"/>
    <col min="5054" max="5054" width="12" style="114" customWidth="1"/>
    <col min="5055" max="5055" width="0.5703125" style="114" customWidth="1"/>
    <col min="5056" max="5056" width="12" style="114" customWidth="1"/>
    <col min="5057" max="5057" width="0.5703125" style="114" customWidth="1"/>
    <col min="5058" max="5058" width="12" style="114" customWidth="1"/>
    <col min="5059" max="5299" width="5.7109375" style="114"/>
    <col min="5300" max="5304" width="1.28515625" style="114" customWidth="1"/>
    <col min="5305" max="5305" width="35.42578125" style="114" customWidth="1"/>
    <col min="5306" max="5306" width="8.42578125" style="114" customWidth="1"/>
    <col min="5307" max="5307" width="0.5703125" style="114" customWidth="1"/>
    <col min="5308" max="5308" width="12" style="114" customWidth="1"/>
    <col min="5309" max="5309" width="0.5703125" style="114" customWidth="1"/>
    <col min="5310" max="5310" width="12" style="114" customWidth="1"/>
    <col min="5311" max="5311" width="0.5703125" style="114" customWidth="1"/>
    <col min="5312" max="5312" width="12" style="114" customWidth="1"/>
    <col min="5313" max="5313" width="0.5703125" style="114" customWidth="1"/>
    <col min="5314" max="5314" width="12" style="114" customWidth="1"/>
    <col min="5315" max="5555" width="5.7109375" style="114"/>
    <col min="5556" max="5560" width="1.28515625" style="114" customWidth="1"/>
    <col min="5561" max="5561" width="35.42578125" style="114" customWidth="1"/>
    <col min="5562" max="5562" width="8.42578125" style="114" customWidth="1"/>
    <col min="5563" max="5563" width="0.5703125" style="114" customWidth="1"/>
    <col min="5564" max="5564" width="12" style="114" customWidth="1"/>
    <col min="5565" max="5565" width="0.5703125" style="114" customWidth="1"/>
    <col min="5566" max="5566" width="12" style="114" customWidth="1"/>
    <col min="5567" max="5567" width="0.5703125" style="114" customWidth="1"/>
    <col min="5568" max="5568" width="12" style="114" customWidth="1"/>
    <col min="5569" max="5569" width="0.5703125" style="114" customWidth="1"/>
    <col min="5570" max="5570" width="12" style="114" customWidth="1"/>
    <col min="5571" max="5811" width="5.7109375" style="114"/>
    <col min="5812" max="5816" width="1.28515625" style="114" customWidth="1"/>
    <col min="5817" max="5817" width="35.42578125" style="114" customWidth="1"/>
    <col min="5818" max="5818" width="8.42578125" style="114" customWidth="1"/>
    <col min="5819" max="5819" width="0.5703125" style="114" customWidth="1"/>
    <col min="5820" max="5820" width="12" style="114" customWidth="1"/>
    <col min="5821" max="5821" width="0.5703125" style="114" customWidth="1"/>
    <col min="5822" max="5822" width="12" style="114" customWidth="1"/>
    <col min="5823" max="5823" width="0.5703125" style="114" customWidth="1"/>
    <col min="5824" max="5824" width="12" style="114" customWidth="1"/>
    <col min="5825" max="5825" width="0.5703125" style="114" customWidth="1"/>
    <col min="5826" max="5826" width="12" style="114" customWidth="1"/>
    <col min="5827" max="6067" width="5.7109375" style="114"/>
    <col min="6068" max="6072" width="1.28515625" style="114" customWidth="1"/>
    <col min="6073" max="6073" width="35.42578125" style="114" customWidth="1"/>
    <col min="6074" max="6074" width="8.42578125" style="114" customWidth="1"/>
    <col min="6075" max="6075" width="0.5703125" style="114" customWidth="1"/>
    <col min="6076" max="6076" width="12" style="114" customWidth="1"/>
    <col min="6077" max="6077" width="0.5703125" style="114" customWidth="1"/>
    <col min="6078" max="6078" width="12" style="114" customWidth="1"/>
    <col min="6079" max="6079" width="0.5703125" style="114" customWidth="1"/>
    <col min="6080" max="6080" width="12" style="114" customWidth="1"/>
    <col min="6081" max="6081" width="0.5703125" style="114" customWidth="1"/>
    <col min="6082" max="6082" width="12" style="114" customWidth="1"/>
    <col min="6083" max="6323" width="5.7109375" style="114"/>
    <col min="6324" max="6328" width="1.28515625" style="114" customWidth="1"/>
    <col min="6329" max="6329" width="35.42578125" style="114" customWidth="1"/>
    <col min="6330" max="6330" width="8.42578125" style="114" customWidth="1"/>
    <col min="6331" max="6331" width="0.5703125" style="114" customWidth="1"/>
    <col min="6332" max="6332" width="12" style="114" customWidth="1"/>
    <col min="6333" max="6333" width="0.5703125" style="114" customWidth="1"/>
    <col min="6334" max="6334" width="12" style="114" customWidth="1"/>
    <col min="6335" max="6335" width="0.5703125" style="114" customWidth="1"/>
    <col min="6336" max="6336" width="12" style="114" customWidth="1"/>
    <col min="6337" max="6337" width="0.5703125" style="114" customWidth="1"/>
    <col min="6338" max="6338" width="12" style="114" customWidth="1"/>
    <col min="6339" max="6579" width="5.7109375" style="114"/>
    <col min="6580" max="6584" width="1.28515625" style="114" customWidth="1"/>
    <col min="6585" max="6585" width="35.42578125" style="114" customWidth="1"/>
    <col min="6586" max="6586" width="8.42578125" style="114" customWidth="1"/>
    <col min="6587" max="6587" width="0.5703125" style="114" customWidth="1"/>
    <col min="6588" max="6588" width="12" style="114" customWidth="1"/>
    <col min="6589" max="6589" width="0.5703125" style="114" customWidth="1"/>
    <col min="6590" max="6590" width="12" style="114" customWidth="1"/>
    <col min="6591" max="6591" width="0.5703125" style="114" customWidth="1"/>
    <col min="6592" max="6592" width="12" style="114" customWidth="1"/>
    <col min="6593" max="6593" width="0.5703125" style="114" customWidth="1"/>
    <col min="6594" max="6594" width="12" style="114" customWidth="1"/>
    <col min="6595" max="6835" width="5.7109375" style="114"/>
    <col min="6836" max="6840" width="1.28515625" style="114" customWidth="1"/>
    <col min="6841" max="6841" width="35.42578125" style="114" customWidth="1"/>
    <col min="6842" max="6842" width="8.42578125" style="114" customWidth="1"/>
    <col min="6843" max="6843" width="0.5703125" style="114" customWidth="1"/>
    <col min="6844" max="6844" width="12" style="114" customWidth="1"/>
    <col min="6845" max="6845" width="0.5703125" style="114" customWidth="1"/>
    <col min="6846" max="6846" width="12" style="114" customWidth="1"/>
    <col min="6847" max="6847" width="0.5703125" style="114" customWidth="1"/>
    <col min="6848" max="6848" width="12" style="114" customWidth="1"/>
    <col min="6849" max="6849" width="0.5703125" style="114" customWidth="1"/>
    <col min="6850" max="6850" width="12" style="114" customWidth="1"/>
    <col min="6851" max="7091" width="5.7109375" style="114"/>
    <col min="7092" max="7096" width="1.28515625" style="114" customWidth="1"/>
    <col min="7097" max="7097" width="35.42578125" style="114" customWidth="1"/>
    <col min="7098" max="7098" width="8.42578125" style="114" customWidth="1"/>
    <col min="7099" max="7099" width="0.5703125" style="114" customWidth="1"/>
    <col min="7100" max="7100" width="12" style="114" customWidth="1"/>
    <col min="7101" max="7101" width="0.5703125" style="114" customWidth="1"/>
    <col min="7102" max="7102" width="12" style="114" customWidth="1"/>
    <col min="7103" max="7103" width="0.5703125" style="114" customWidth="1"/>
    <col min="7104" max="7104" width="12" style="114" customWidth="1"/>
    <col min="7105" max="7105" width="0.5703125" style="114" customWidth="1"/>
    <col min="7106" max="7106" width="12" style="114" customWidth="1"/>
    <col min="7107" max="7347" width="5.7109375" style="114"/>
    <col min="7348" max="7352" width="1.28515625" style="114" customWidth="1"/>
    <col min="7353" max="7353" width="35.42578125" style="114" customWidth="1"/>
    <col min="7354" max="7354" width="8.42578125" style="114" customWidth="1"/>
    <col min="7355" max="7355" width="0.5703125" style="114" customWidth="1"/>
    <col min="7356" max="7356" width="12" style="114" customWidth="1"/>
    <col min="7357" max="7357" width="0.5703125" style="114" customWidth="1"/>
    <col min="7358" max="7358" width="12" style="114" customWidth="1"/>
    <col min="7359" max="7359" width="0.5703125" style="114" customWidth="1"/>
    <col min="7360" max="7360" width="12" style="114" customWidth="1"/>
    <col min="7361" max="7361" width="0.5703125" style="114" customWidth="1"/>
    <col min="7362" max="7362" width="12" style="114" customWidth="1"/>
    <col min="7363" max="7603" width="5.7109375" style="114"/>
    <col min="7604" max="7608" width="1.28515625" style="114" customWidth="1"/>
    <col min="7609" max="7609" width="35.42578125" style="114" customWidth="1"/>
    <col min="7610" max="7610" width="8.42578125" style="114" customWidth="1"/>
    <col min="7611" max="7611" width="0.5703125" style="114" customWidth="1"/>
    <col min="7612" max="7612" width="12" style="114" customWidth="1"/>
    <col min="7613" max="7613" width="0.5703125" style="114" customWidth="1"/>
    <col min="7614" max="7614" width="12" style="114" customWidth="1"/>
    <col min="7615" max="7615" width="0.5703125" style="114" customWidth="1"/>
    <col min="7616" max="7616" width="12" style="114" customWidth="1"/>
    <col min="7617" max="7617" width="0.5703125" style="114" customWidth="1"/>
    <col min="7618" max="7618" width="12" style="114" customWidth="1"/>
    <col min="7619" max="7859" width="5.7109375" style="114"/>
    <col min="7860" max="7864" width="1.28515625" style="114" customWidth="1"/>
    <col min="7865" max="7865" width="35.42578125" style="114" customWidth="1"/>
    <col min="7866" max="7866" width="8.42578125" style="114" customWidth="1"/>
    <col min="7867" max="7867" width="0.5703125" style="114" customWidth="1"/>
    <col min="7868" max="7868" width="12" style="114" customWidth="1"/>
    <col min="7869" max="7869" width="0.5703125" style="114" customWidth="1"/>
    <col min="7870" max="7870" width="12" style="114" customWidth="1"/>
    <col min="7871" max="7871" width="0.5703125" style="114" customWidth="1"/>
    <col min="7872" max="7872" width="12" style="114" customWidth="1"/>
    <col min="7873" max="7873" width="0.5703125" style="114" customWidth="1"/>
    <col min="7874" max="7874" width="12" style="114" customWidth="1"/>
    <col min="7875" max="8115" width="5.7109375" style="114"/>
    <col min="8116" max="8120" width="1.28515625" style="114" customWidth="1"/>
    <col min="8121" max="8121" width="35.42578125" style="114" customWidth="1"/>
    <col min="8122" max="8122" width="8.42578125" style="114" customWidth="1"/>
    <col min="8123" max="8123" width="0.5703125" style="114" customWidth="1"/>
    <col min="8124" max="8124" width="12" style="114" customWidth="1"/>
    <col min="8125" max="8125" width="0.5703125" style="114" customWidth="1"/>
    <col min="8126" max="8126" width="12" style="114" customWidth="1"/>
    <col min="8127" max="8127" width="0.5703125" style="114" customWidth="1"/>
    <col min="8128" max="8128" width="12" style="114" customWidth="1"/>
    <col min="8129" max="8129" width="0.5703125" style="114" customWidth="1"/>
    <col min="8130" max="8130" width="12" style="114" customWidth="1"/>
    <col min="8131" max="8371" width="5.7109375" style="114"/>
    <col min="8372" max="8376" width="1.28515625" style="114" customWidth="1"/>
    <col min="8377" max="8377" width="35.42578125" style="114" customWidth="1"/>
    <col min="8378" max="8378" width="8.42578125" style="114" customWidth="1"/>
    <col min="8379" max="8379" width="0.5703125" style="114" customWidth="1"/>
    <col min="8380" max="8380" width="12" style="114" customWidth="1"/>
    <col min="8381" max="8381" width="0.5703125" style="114" customWidth="1"/>
    <col min="8382" max="8382" width="12" style="114" customWidth="1"/>
    <col min="8383" max="8383" width="0.5703125" style="114" customWidth="1"/>
    <col min="8384" max="8384" width="12" style="114" customWidth="1"/>
    <col min="8385" max="8385" width="0.5703125" style="114" customWidth="1"/>
    <col min="8386" max="8386" width="12" style="114" customWidth="1"/>
    <col min="8387" max="8627" width="5.7109375" style="114"/>
    <col min="8628" max="8632" width="1.28515625" style="114" customWidth="1"/>
    <col min="8633" max="8633" width="35.42578125" style="114" customWidth="1"/>
    <col min="8634" max="8634" width="8.42578125" style="114" customWidth="1"/>
    <col min="8635" max="8635" width="0.5703125" style="114" customWidth="1"/>
    <col min="8636" max="8636" width="12" style="114" customWidth="1"/>
    <col min="8637" max="8637" width="0.5703125" style="114" customWidth="1"/>
    <col min="8638" max="8638" width="12" style="114" customWidth="1"/>
    <col min="8639" max="8639" width="0.5703125" style="114" customWidth="1"/>
    <col min="8640" max="8640" width="12" style="114" customWidth="1"/>
    <col min="8641" max="8641" width="0.5703125" style="114" customWidth="1"/>
    <col min="8642" max="8642" width="12" style="114" customWidth="1"/>
    <col min="8643" max="8883" width="5.7109375" style="114"/>
    <col min="8884" max="8888" width="1.28515625" style="114" customWidth="1"/>
    <col min="8889" max="8889" width="35.42578125" style="114" customWidth="1"/>
    <col min="8890" max="8890" width="8.42578125" style="114" customWidth="1"/>
    <col min="8891" max="8891" width="0.5703125" style="114" customWidth="1"/>
    <col min="8892" max="8892" width="12" style="114" customWidth="1"/>
    <col min="8893" max="8893" width="0.5703125" style="114" customWidth="1"/>
    <col min="8894" max="8894" width="12" style="114" customWidth="1"/>
    <col min="8895" max="8895" width="0.5703125" style="114" customWidth="1"/>
    <col min="8896" max="8896" width="12" style="114" customWidth="1"/>
    <col min="8897" max="8897" width="0.5703125" style="114" customWidth="1"/>
    <col min="8898" max="8898" width="12" style="114" customWidth="1"/>
    <col min="8899" max="9139" width="5.7109375" style="114"/>
    <col min="9140" max="9144" width="1.28515625" style="114" customWidth="1"/>
    <col min="9145" max="9145" width="35.42578125" style="114" customWidth="1"/>
    <col min="9146" max="9146" width="8.42578125" style="114" customWidth="1"/>
    <col min="9147" max="9147" width="0.5703125" style="114" customWidth="1"/>
    <col min="9148" max="9148" width="12" style="114" customWidth="1"/>
    <col min="9149" max="9149" width="0.5703125" style="114" customWidth="1"/>
    <col min="9150" max="9150" width="12" style="114" customWidth="1"/>
    <col min="9151" max="9151" width="0.5703125" style="114" customWidth="1"/>
    <col min="9152" max="9152" width="12" style="114" customWidth="1"/>
    <col min="9153" max="9153" width="0.5703125" style="114" customWidth="1"/>
    <col min="9154" max="9154" width="12" style="114" customWidth="1"/>
    <col min="9155" max="9395" width="5.7109375" style="114"/>
    <col min="9396" max="9400" width="1.28515625" style="114" customWidth="1"/>
    <col min="9401" max="9401" width="35.42578125" style="114" customWidth="1"/>
    <col min="9402" max="9402" width="8.42578125" style="114" customWidth="1"/>
    <col min="9403" max="9403" width="0.5703125" style="114" customWidth="1"/>
    <col min="9404" max="9404" width="12" style="114" customWidth="1"/>
    <col min="9405" max="9405" width="0.5703125" style="114" customWidth="1"/>
    <col min="9406" max="9406" width="12" style="114" customWidth="1"/>
    <col min="9407" max="9407" width="0.5703125" style="114" customWidth="1"/>
    <col min="9408" max="9408" width="12" style="114" customWidth="1"/>
    <col min="9409" max="9409" width="0.5703125" style="114" customWidth="1"/>
    <col min="9410" max="9410" width="12" style="114" customWidth="1"/>
    <col min="9411" max="9651" width="5.7109375" style="114"/>
    <col min="9652" max="9656" width="1.28515625" style="114" customWidth="1"/>
    <col min="9657" max="9657" width="35.42578125" style="114" customWidth="1"/>
    <col min="9658" max="9658" width="8.42578125" style="114" customWidth="1"/>
    <col min="9659" max="9659" width="0.5703125" style="114" customWidth="1"/>
    <col min="9660" max="9660" width="12" style="114" customWidth="1"/>
    <col min="9661" max="9661" width="0.5703125" style="114" customWidth="1"/>
    <col min="9662" max="9662" width="12" style="114" customWidth="1"/>
    <col min="9663" max="9663" width="0.5703125" style="114" customWidth="1"/>
    <col min="9664" max="9664" width="12" style="114" customWidth="1"/>
    <col min="9665" max="9665" width="0.5703125" style="114" customWidth="1"/>
    <col min="9666" max="9666" width="12" style="114" customWidth="1"/>
    <col min="9667" max="9907" width="5.7109375" style="114"/>
    <col min="9908" max="9912" width="1.28515625" style="114" customWidth="1"/>
    <col min="9913" max="9913" width="35.42578125" style="114" customWidth="1"/>
    <col min="9914" max="9914" width="8.42578125" style="114" customWidth="1"/>
    <col min="9915" max="9915" width="0.5703125" style="114" customWidth="1"/>
    <col min="9916" max="9916" width="12" style="114" customWidth="1"/>
    <col min="9917" max="9917" width="0.5703125" style="114" customWidth="1"/>
    <col min="9918" max="9918" width="12" style="114" customWidth="1"/>
    <col min="9919" max="9919" width="0.5703125" style="114" customWidth="1"/>
    <col min="9920" max="9920" width="12" style="114" customWidth="1"/>
    <col min="9921" max="9921" width="0.5703125" style="114" customWidth="1"/>
    <col min="9922" max="9922" width="12" style="114" customWidth="1"/>
    <col min="9923" max="10163" width="5.7109375" style="114"/>
    <col min="10164" max="10168" width="1.28515625" style="114" customWidth="1"/>
    <col min="10169" max="10169" width="35.42578125" style="114" customWidth="1"/>
    <col min="10170" max="10170" width="8.42578125" style="114" customWidth="1"/>
    <col min="10171" max="10171" width="0.5703125" style="114" customWidth="1"/>
    <col min="10172" max="10172" width="12" style="114" customWidth="1"/>
    <col min="10173" max="10173" width="0.5703125" style="114" customWidth="1"/>
    <col min="10174" max="10174" width="12" style="114" customWidth="1"/>
    <col min="10175" max="10175" width="0.5703125" style="114" customWidth="1"/>
    <col min="10176" max="10176" width="12" style="114" customWidth="1"/>
    <col min="10177" max="10177" width="0.5703125" style="114" customWidth="1"/>
    <col min="10178" max="10178" width="12" style="114" customWidth="1"/>
    <col min="10179" max="10419" width="5.7109375" style="114"/>
    <col min="10420" max="10424" width="1.28515625" style="114" customWidth="1"/>
    <col min="10425" max="10425" width="35.42578125" style="114" customWidth="1"/>
    <col min="10426" max="10426" width="8.42578125" style="114" customWidth="1"/>
    <col min="10427" max="10427" width="0.5703125" style="114" customWidth="1"/>
    <col min="10428" max="10428" width="12" style="114" customWidth="1"/>
    <col min="10429" max="10429" width="0.5703125" style="114" customWidth="1"/>
    <col min="10430" max="10430" width="12" style="114" customWidth="1"/>
    <col min="10431" max="10431" width="0.5703125" style="114" customWidth="1"/>
    <col min="10432" max="10432" width="12" style="114" customWidth="1"/>
    <col min="10433" max="10433" width="0.5703125" style="114" customWidth="1"/>
    <col min="10434" max="10434" width="12" style="114" customWidth="1"/>
    <col min="10435" max="10675" width="5.7109375" style="114"/>
    <col min="10676" max="10680" width="1.28515625" style="114" customWidth="1"/>
    <col min="10681" max="10681" width="35.42578125" style="114" customWidth="1"/>
    <col min="10682" max="10682" width="8.42578125" style="114" customWidth="1"/>
    <col min="10683" max="10683" width="0.5703125" style="114" customWidth="1"/>
    <col min="10684" max="10684" width="12" style="114" customWidth="1"/>
    <col min="10685" max="10685" width="0.5703125" style="114" customWidth="1"/>
    <col min="10686" max="10686" width="12" style="114" customWidth="1"/>
    <col min="10687" max="10687" width="0.5703125" style="114" customWidth="1"/>
    <col min="10688" max="10688" width="12" style="114" customWidth="1"/>
    <col min="10689" max="10689" width="0.5703125" style="114" customWidth="1"/>
    <col min="10690" max="10690" width="12" style="114" customWidth="1"/>
    <col min="10691" max="10931" width="5.7109375" style="114"/>
    <col min="10932" max="10936" width="1.28515625" style="114" customWidth="1"/>
    <col min="10937" max="10937" width="35.42578125" style="114" customWidth="1"/>
    <col min="10938" max="10938" width="8.42578125" style="114" customWidth="1"/>
    <col min="10939" max="10939" width="0.5703125" style="114" customWidth="1"/>
    <col min="10940" max="10940" width="12" style="114" customWidth="1"/>
    <col min="10941" max="10941" width="0.5703125" style="114" customWidth="1"/>
    <col min="10942" max="10942" width="12" style="114" customWidth="1"/>
    <col min="10943" max="10943" width="0.5703125" style="114" customWidth="1"/>
    <col min="10944" max="10944" width="12" style="114" customWidth="1"/>
    <col min="10945" max="10945" width="0.5703125" style="114" customWidth="1"/>
    <col min="10946" max="10946" width="12" style="114" customWidth="1"/>
    <col min="10947" max="11187" width="5.7109375" style="114"/>
    <col min="11188" max="11192" width="1.28515625" style="114" customWidth="1"/>
    <col min="11193" max="11193" width="35.42578125" style="114" customWidth="1"/>
    <col min="11194" max="11194" width="8.42578125" style="114" customWidth="1"/>
    <col min="11195" max="11195" width="0.5703125" style="114" customWidth="1"/>
    <col min="11196" max="11196" width="12" style="114" customWidth="1"/>
    <col min="11197" max="11197" width="0.5703125" style="114" customWidth="1"/>
    <col min="11198" max="11198" width="12" style="114" customWidth="1"/>
    <col min="11199" max="11199" width="0.5703125" style="114" customWidth="1"/>
    <col min="11200" max="11200" width="12" style="114" customWidth="1"/>
    <col min="11201" max="11201" width="0.5703125" style="114" customWidth="1"/>
    <col min="11202" max="11202" width="12" style="114" customWidth="1"/>
    <col min="11203" max="11443" width="5.7109375" style="114"/>
    <col min="11444" max="11448" width="1.28515625" style="114" customWidth="1"/>
    <col min="11449" max="11449" width="35.42578125" style="114" customWidth="1"/>
    <col min="11450" max="11450" width="8.42578125" style="114" customWidth="1"/>
    <col min="11451" max="11451" width="0.5703125" style="114" customWidth="1"/>
    <col min="11452" max="11452" width="12" style="114" customWidth="1"/>
    <col min="11453" max="11453" width="0.5703125" style="114" customWidth="1"/>
    <col min="11454" max="11454" width="12" style="114" customWidth="1"/>
    <col min="11455" max="11455" width="0.5703125" style="114" customWidth="1"/>
    <col min="11456" max="11456" width="12" style="114" customWidth="1"/>
    <col min="11457" max="11457" width="0.5703125" style="114" customWidth="1"/>
    <col min="11458" max="11458" width="12" style="114" customWidth="1"/>
    <col min="11459" max="11699" width="5.7109375" style="114"/>
    <col min="11700" max="11704" width="1.28515625" style="114" customWidth="1"/>
    <col min="11705" max="11705" width="35.42578125" style="114" customWidth="1"/>
    <col min="11706" max="11706" width="8.42578125" style="114" customWidth="1"/>
    <col min="11707" max="11707" width="0.5703125" style="114" customWidth="1"/>
    <col min="11708" max="11708" width="12" style="114" customWidth="1"/>
    <col min="11709" max="11709" width="0.5703125" style="114" customWidth="1"/>
    <col min="11710" max="11710" width="12" style="114" customWidth="1"/>
    <col min="11711" max="11711" width="0.5703125" style="114" customWidth="1"/>
    <col min="11712" max="11712" width="12" style="114" customWidth="1"/>
    <col min="11713" max="11713" width="0.5703125" style="114" customWidth="1"/>
    <col min="11714" max="11714" width="12" style="114" customWidth="1"/>
    <col min="11715" max="11955" width="5.7109375" style="114"/>
    <col min="11956" max="11960" width="1.28515625" style="114" customWidth="1"/>
    <col min="11961" max="11961" width="35.42578125" style="114" customWidth="1"/>
    <col min="11962" max="11962" width="8.42578125" style="114" customWidth="1"/>
    <col min="11963" max="11963" width="0.5703125" style="114" customWidth="1"/>
    <col min="11964" max="11964" width="12" style="114" customWidth="1"/>
    <col min="11965" max="11965" width="0.5703125" style="114" customWidth="1"/>
    <col min="11966" max="11966" width="12" style="114" customWidth="1"/>
    <col min="11967" max="11967" width="0.5703125" style="114" customWidth="1"/>
    <col min="11968" max="11968" width="12" style="114" customWidth="1"/>
    <col min="11969" max="11969" width="0.5703125" style="114" customWidth="1"/>
    <col min="11970" max="11970" width="12" style="114" customWidth="1"/>
    <col min="11971" max="12211" width="5.7109375" style="114"/>
    <col min="12212" max="12216" width="1.28515625" style="114" customWidth="1"/>
    <col min="12217" max="12217" width="35.42578125" style="114" customWidth="1"/>
    <col min="12218" max="12218" width="8.42578125" style="114" customWidth="1"/>
    <col min="12219" max="12219" width="0.5703125" style="114" customWidth="1"/>
    <col min="12220" max="12220" width="12" style="114" customWidth="1"/>
    <col min="12221" max="12221" width="0.5703125" style="114" customWidth="1"/>
    <col min="12222" max="12222" width="12" style="114" customWidth="1"/>
    <col min="12223" max="12223" width="0.5703125" style="114" customWidth="1"/>
    <col min="12224" max="12224" width="12" style="114" customWidth="1"/>
    <col min="12225" max="12225" width="0.5703125" style="114" customWidth="1"/>
    <col min="12226" max="12226" width="12" style="114" customWidth="1"/>
    <col min="12227" max="12467" width="5.7109375" style="114"/>
    <col min="12468" max="12472" width="1.28515625" style="114" customWidth="1"/>
    <col min="12473" max="12473" width="35.42578125" style="114" customWidth="1"/>
    <col min="12474" max="12474" width="8.42578125" style="114" customWidth="1"/>
    <col min="12475" max="12475" width="0.5703125" style="114" customWidth="1"/>
    <col min="12476" max="12476" width="12" style="114" customWidth="1"/>
    <col min="12477" max="12477" width="0.5703125" style="114" customWidth="1"/>
    <col min="12478" max="12478" width="12" style="114" customWidth="1"/>
    <col min="12479" max="12479" width="0.5703125" style="114" customWidth="1"/>
    <col min="12480" max="12480" width="12" style="114" customWidth="1"/>
    <col min="12481" max="12481" width="0.5703125" style="114" customWidth="1"/>
    <col min="12482" max="12482" width="12" style="114" customWidth="1"/>
    <col min="12483" max="12723" width="5.7109375" style="114"/>
    <col min="12724" max="12728" width="1.28515625" style="114" customWidth="1"/>
    <col min="12729" max="12729" width="35.42578125" style="114" customWidth="1"/>
    <col min="12730" max="12730" width="8.42578125" style="114" customWidth="1"/>
    <col min="12731" max="12731" width="0.5703125" style="114" customWidth="1"/>
    <col min="12732" max="12732" width="12" style="114" customWidth="1"/>
    <col min="12733" max="12733" width="0.5703125" style="114" customWidth="1"/>
    <col min="12734" max="12734" width="12" style="114" customWidth="1"/>
    <col min="12735" max="12735" width="0.5703125" style="114" customWidth="1"/>
    <col min="12736" max="12736" width="12" style="114" customWidth="1"/>
    <col min="12737" max="12737" width="0.5703125" style="114" customWidth="1"/>
    <col min="12738" max="12738" width="12" style="114" customWidth="1"/>
    <col min="12739" max="12979" width="5.7109375" style="114"/>
    <col min="12980" max="12984" width="1.28515625" style="114" customWidth="1"/>
    <col min="12985" max="12985" width="35.42578125" style="114" customWidth="1"/>
    <col min="12986" max="12986" width="8.42578125" style="114" customWidth="1"/>
    <col min="12987" max="12987" width="0.5703125" style="114" customWidth="1"/>
    <col min="12988" max="12988" width="12" style="114" customWidth="1"/>
    <col min="12989" max="12989" width="0.5703125" style="114" customWidth="1"/>
    <col min="12990" max="12990" width="12" style="114" customWidth="1"/>
    <col min="12991" max="12991" width="0.5703125" style="114" customWidth="1"/>
    <col min="12992" max="12992" width="12" style="114" customWidth="1"/>
    <col min="12993" max="12993" width="0.5703125" style="114" customWidth="1"/>
    <col min="12994" max="12994" width="12" style="114" customWidth="1"/>
    <col min="12995" max="13235" width="5.7109375" style="114"/>
    <col min="13236" max="13240" width="1.28515625" style="114" customWidth="1"/>
    <col min="13241" max="13241" width="35.42578125" style="114" customWidth="1"/>
    <col min="13242" max="13242" width="8.42578125" style="114" customWidth="1"/>
    <col min="13243" max="13243" width="0.5703125" style="114" customWidth="1"/>
    <col min="13244" max="13244" width="12" style="114" customWidth="1"/>
    <col min="13245" max="13245" width="0.5703125" style="114" customWidth="1"/>
    <col min="13246" max="13246" width="12" style="114" customWidth="1"/>
    <col min="13247" max="13247" width="0.5703125" style="114" customWidth="1"/>
    <col min="13248" max="13248" width="12" style="114" customWidth="1"/>
    <col min="13249" max="13249" width="0.5703125" style="114" customWidth="1"/>
    <col min="13250" max="13250" width="12" style="114" customWidth="1"/>
    <col min="13251" max="13491" width="5.7109375" style="114"/>
    <col min="13492" max="13496" width="1.28515625" style="114" customWidth="1"/>
    <col min="13497" max="13497" width="35.42578125" style="114" customWidth="1"/>
    <col min="13498" max="13498" width="8.42578125" style="114" customWidth="1"/>
    <col min="13499" max="13499" width="0.5703125" style="114" customWidth="1"/>
    <col min="13500" max="13500" width="12" style="114" customWidth="1"/>
    <col min="13501" max="13501" width="0.5703125" style="114" customWidth="1"/>
    <col min="13502" max="13502" width="12" style="114" customWidth="1"/>
    <col min="13503" max="13503" width="0.5703125" style="114" customWidth="1"/>
    <col min="13504" max="13504" width="12" style="114" customWidth="1"/>
    <col min="13505" max="13505" width="0.5703125" style="114" customWidth="1"/>
    <col min="13506" max="13506" width="12" style="114" customWidth="1"/>
    <col min="13507" max="13747" width="5.7109375" style="114"/>
    <col min="13748" max="13752" width="1.28515625" style="114" customWidth="1"/>
    <col min="13753" max="13753" width="35.42578125" style="114" customWidth="1"/>
    <col min="13754" max="13754" width="8.42578125" style="114" customWidth="1"/>
    <col min="13755" max="13755" width="0.5703125" style="114" customWidth="1"/>
    <col min="13756" max="13756" width="12" style="114" customWidth="1"/>
    <col min="13757" max="13757" width="0.5703125" style="114" customWidth="1"/>
    <col min="13758" max="13758" width="12" style="114" customWidth="1"/>
    <col min="13759" max="13759" width="0.5703125" style="114" customWidth="1"/>
    <col min="13760" max="13760" width="12" style="114" customWidth="1"/>
    <col min="13761" max="13761" width="0.5703125" style="114" customWidth="1"/>
    <col min="13762" max="13762" width="12" style="114" customWidth="1"/>
    <col min="13763" max="14003" width="5.7109375" style="114"/>
    <col min="14004" max="14008" width="1.28515625" style="114" customWidth="1"/>
    <col min="14009" max="14009" width="35.42578125" style="114" customWidth="1"/>
    <col min="14010" max="14010" width="8.42578125" style="114" customWidth="1"/>
    <col min="14011" max="14011" width="0.5703125" style="114" customWidth="1"/>
    <col min="14012" max="14012" width="12" style="114" customWidth="1"/>
    <col min="14013" max="14013" width="0.5703125" style="114" customWidth="1"/>
    <col min="14014" max="14014" width="12" style="114" customWidth="1"/>
    <col min="14015" max="14015" width="0.5703125" style="114" customWidth="1"/>
    <col min="14016" max="14016" width="12" style="114" customWidth="1"/>
    <col min="14017" max="14017" width="0.5703125" style="114" customWidth="1"/>
    <col min="14018" max="14018" width="12" style="114" customWidth="1"/>
    <col min="14019" max="14259" width="5.7109375" style="114"/>
    <col min="14260" max="14264" width="1.28515625" style="114" customWidth="1"/>
    <col min="14265" max="14265" width="35.42578125" style="114" customWidth="1"/>
    <col min="14266" max="14266" width="8.42578125" style="114" customWidth="1"/>
    <col min="14267" max="14267" width="0.5703125" style="114" customWidth="1"/>
    <col min="14268" max="14268" width="12" style="114" customWidth="1"/>
    <col min="14269" max="14269" width="0.5703125" style="114" customWidth="1"/>
    <col min="14270" max="14270" width="12" style="114" customWidth="1"/>
    <col min="14271" max="14271" width="0.5703125" style="114" customWidth="1"/>
    <col min="14272" max="14272" width="12" style="114" customWidth="1"/>
    <col min="14273" max="14273" width="0.5703125" style="114" customWidth="1"/>
    <col min="14274" max="14274" width="12" style="114" customWidth="1"/>
    <col min="14275" max="14515" width="5.7109375" style="114"/>
    <col min="14516" max="14520" width="1.28515625" style="114" customWidth="1"/>
    <col min="14521" max="14521" width="35.42578125" style="114" customWidth="1"/>
    <col min="14522" max="14522" width="8.42578125" style="114" customWidth="1"/>
    <col min="14523" max="14523" width="0.5703125" style="114" customWidth="1"/>
    <col min="14524" max="14524" width="12" style="114" customWidth="1"/>
    <col min="14525" max="14525" width="0.5703125" style="114" customWidth="1"/>
    <col min="14526" max="14526" width="12" style="114" customWidth="1"/>
    <col min="14527" max="14527" width="0.5703125" style="114" customWidth="1"/>
    <col min="14528" max="14528" width="12" style="114" customWidth="1"/>
    <col min="14529" max="14529" width="0.5703125" style="114" customWidth="1"/>
    <col min="14530" max="14530" width="12" style="114" customWidth="1"/>
    <col min="14531" max="14771" width="5.7109375" style="114"/>
    <col min="14772" max="14776" width="1.28515625" style="114" customWidth="1"/>
    <col min="14777" max="14777" width="35.42578125" style="114" customWidth="1"/>
    <col min="14778" max="14778" width="8.42578125" style="114" customWidth="1"/>
    <col min="14779" max="14779" width="0.5703125" style="114" customWidth="1"/>
    <col min="14780" max="14780" width="12" style="114" customWidth="1"/>
    <col min="14781" max="14781" width="0.5703125" style="114" customWidth="1"/>
    <col min="14782" max="14782" width="12" style="114" customWidth="1"/>
    <col min="14783" max="14783" width="0.5703125" style="114" customWidth="1"/>
    <col min="14784" max="14784" width="12" style="114" customWidth="1"/>
    <col min="14785" max="14785" width="0.5703125" style="114" customWidth="1"/>
    <col min="14786" max="14786" width="12" style="114" customWidth="1"/>
    <col min="14787" max="15027" width="5.7109375" style="114"/>
    <col min="15028" max="15032" width="1.28515625" style="114" customWidth="1"/>
    <col min="15033" max="15033" width="35.42578125" style="114" customWidth="1"/>
    <col min="15034" max="15034" width="8.42578125" style="114" customWidth="1"/>
    <col min="15035" max="15035" width="0.5703125" style="114" customWidth="1"/>
    <col min="15036" max="15036" width="12" style="114" customWidth="1"/>
    <col min="15037" max="15037" width="0.5703125" style="114" customWidth="1"/>
    <col min="15038" max="15038" width="12" style="114" customWidth="1"/>
    <col min="15039" max="15039" width="0.5703125" style="114" customWidth="1"/>
    <col min="15040" max="15040" width="12" style="114" customWidth="1"/>
    <col min="15041" max="15041" width="0.5703125" style="114" customWidth="1"/>
    <col min="15042" max="15042" width="12" style="114" customWidth="1"/>
    <col min="15043" max="15283" width="5.7109375" style="114"/>
    <col min="15284" max="15288" width="1.28515625" style="114" customWidth="1"/>
    <col min="15289" max="15289" width="35.42578125" style="114" customWidth="1"/>
    <col min="15290" max="15290" width="8.42578125" style="114" customWidth="1"/>
    <col min="15291" max="15291" width="0.5703125" style="114" customWidth="1"/>
    <col min="15292" max="15292" width="12" style="114" customWidth="1"/>
    <col min="15293" max="15293" width="0.5703125" style="114" customWidth="1"/>
    <col min="15294" max="15294" width="12" style="114" customWidth="1"/>
    <col min="15295" max="15295" width="0.5703125" style="114" customWidth="1"/>
    <col min="15296" max="15296" width="12" style="114" customWidth="1"/>
    <col min="15297" max="15297" width="0.5703125" style="114" customWidth="1"/>
    <col min="15298" max="15298" width="12" style="114" customWidth="1"/>
    <col min="15299" max="15539" width="5.7109375" style="114"/>
    <col min="15540" max="15544" width="1.28515625" style="114" customWidth="1"/>
    <col min="15545" max="15545" width="35.42578125" style="114" customWidth="1"/>
    <col min="15546" max="15546" width="8.42578125" style="114" customWidth="1"/>
    <col min="15547" max="15547" width="0.5703125" style="114" customWidth="1"/>
    <col min="15548" max="15548" width="12" style="114" customWidth="1"/>
    <col min="15549" max="15549" width="0.5703125" style="114" customWidth="1"/>
    <col min="15550" max="15550" width="12" style="114" customWidth="1"/>
    <col min="15551" max="15551" width="0.5703125" style="114" customWidth="1"/>
    <col min="15552" max="15552" width="12" style="114" customWidth="1"/>
    <col min="15553" max="15553" width="0.5703125" style="114" customWidth="1"/>
    <col min="15554" max="15554" width="12" style="114" customWidth="1"/>
    <col min="15555" max="15795" width="5.7109375" style="114"/>
    <col min="15796" max="15800" width="1.28515625" style="114" customWidth="1"/>
    <col min="15801" max="15801" width="35.42578125" style="114" customWidth="1"/>
    <col min="15802" max="15802" width="8.42578125" style="114" customWidth="1"/>
    <col min="15803" max="15803" width="0.5703125" style="114" customWidth="1"/>
    <col min="15804" max="15804" width="12" style="114" customWidth="1"/>
    <col min="15805" max="15805" width="0.5703125" style="114" customWidth="1"/>
    <col min="15806" max="15806" width="12" style="114" customWidth="1"/>
    <col min="15807" max="15807" width="0.5703125" style="114" customWidth="1"/>
    <col min="15808" max="15808" width="12" style="114" customWidth="1"/>
    <col min="15809" max="15809" width="0.5703125" style="114" customWidth="1"/>
    <col min="15810" max="15810" width="12" style="114" customWidth="1"/>
    <col min="15811" max="16051" width="5.7109375" style="114"/>
    <col min="16052" max="16056" width="1.28515625" style="114" customWidth="1"/>
    <col min="16057" max="16057" width="35.42578125" style="114" customWidth="1"/>
    <col min="16058" max="16058" width="8.42578125" style="114" customWidth="1"/>
    <col min="16059" max="16059" width="0.5703125" style="114" customWidth="1"/>
    <col min="16060" max="16060" width="12" style="114" customWidth="1"/>
    <col min="16061" max="16061" width="0.5703125" style="114" customWidth="1"/>
    <col min="16062" max="16062" width="12" style="114" customWidth="1"/>
    <col min="16063" max="16063" width="0.5703125" style="114" customWidth="1"/>
    <col min="16064" max="16064" width="12" style="114" customWidth="1"/>
    <col min="16065" max="16065" width="0.5703125" style="114" customWidth="1"/>
    <col min="16066" max="16066" width="12" style="114" customWidth="1"/>
    <col min="16067" max="16384" width="5.7109375" style="114"/>
  </cols>
  <sheetData>
    <row r="1" spans="1:15" ht="20.65" customHeight="1">
      <c r="A1" s="3" t="s">
        <v>105</v>
      </c>
    </row>
    <row r="2" spans="1:15" s="5" customFormat="1" ht="20.65" customHeight="1">
      <c r="A2" s="5" t="s">
        <v>125</v>
      </c>
      <c r="G2" s="13"/>
      <c r="H2" s="13"/>
      <c r="I2" s="14"/>
      <c r="J2" s="14"/>
      <c r="K2" s="14"/>
      <c r="L2" s="80"/>
      <c r="M2" s="14"/>
      <c r="N2" s="14"/>
      <c r="O2" s="14"/>
    </row>
    <row r="3" spans="1:15" ht="20.65" customHeight="1">
      <c r="A3" s="6" t="s">
        <v>64</v>
      </c>
      <c r="B3" s="7"/>
      <c r="C3" s="7"/>
      <c r="D3" s="7"/>
      <c r="E3" s="7"/>
      <c r="F3" s="7"/>
      <c r="G3" s="8"/>
      <c r="H3" s="8"/>
      <c r="I3" s="9"/>
      <c r="J3" s="9"/>
      <c r="K3" s="9"/>
      <c r="L3" s="79"/>
      <c r="M3" s="9"/>
      <c r="N3" s="9"/>
      <c r="O3" s="9"/>
    </row>
    <row r="4" spans="1:15" ht="20.65" customHeight="1"/>
    <row r="5" spans="1:15" ht="20.65" customHeight="1">
      <c r="I5" s="178" t="s">
        <v>40</v>
      </c>
      <c r="J5" s="178"/>
      <c r="K5" s="178"/>
      <c r="L5" s="80"/>
      <c r="M5" s="178" t="s">
        <v>41</v>
      </c>
      <c r="N5" s="178"/>
      <c r="O5" s="178"/>
    </row>
    <row r="6" spans="1:15" ht="20.65" customHeight="1">
      <c r="I6" s="10" t="s">
        <v>108</v>
      </c>
      <c r="J6" s="10"/>
      <c r="K6" s="10" t="s">
        <v>108</v>
      </c>
      <c r="L6" s="10"/>
      <c r="M6" s="10" t="s">
        <v>108</v>
      </c>
      <c r="N6" s="10"/>
      <c r="O6" s="10" t="s">
        <v>108</v>
      </c>
    </row>
    <row r="7" spans="1:15" ht="20.65" customHeight="1">
      <c r="I7" s="11" t="s">
        <v>38</v>
      </c>
      <c r="J7" s="10"/>
      <c r="K7" s="11" t="s">
        <v>38</v>
      </c>
      <c r="L7" s="10"/>
      <c r="M7" s="11" t="s">
        <v>38</v>
      </c>
      <c r="N7" s="10"/>
      <c r="O7" s="11" t="s">
        <v>38</v>
      </c>
    </row>
    <row r="8" spans="1:15" ht="20.65" customHeight="1">
      <c r="A8" s="114" t="s">
        <v>25</v>
      </c>
      <c r="G8" s="115"/>
      <c r="H8" s="35"/>
      <c r="I8" s="14" t="s">
        <v>44</v>
      </c>
      <c r="J8" s="14"/>
      <c r="K8" s="14" t="s">
        <v>37</v>
      </c>
      <c r="L8" s="14"/>
      <c r="M8" s="14" t="s">
        <v>44</v>
      </c>
      <c r="N8" s="14"/>
      <c r="O8" s="14" t="s">
        <v>37</v>
      </c>
    </row>
    <row r="9" spans="1:15" ht="20.65" customHeight="1">
      <c r="G9" s="115"/>
      <c r="H9" s="35"/>
      <c r="I9" s="17" t="s">
        <v>3</v>
      </c>
      <c r="J9" s="14"/>
      <c r="K9" s="17" t="s">
        <v>3</v>
      </c>
      <c r="L9" s="80"/>
      <c r="M9" s="17" t="s">
        <v>3</v>
      </c>
      <c r="N9" s="14"/>
      <c r="O9" s="17" t="s">
        <v>3</v>
      </c>
    </row>
    <row r="10" spans="1:15" ht="8.1" customHeight="1">
      <c r="A10" s="120"/>
      <c r="B10" s="121"/>
      <c r="C10" s="121"/>
      <c r="D10" s="121"/>
      <c r="E10" s="121"/>
      <c r="F10" s="121"/>
      <c r="G10" s="115"/>
      <c r="H10" s="115"/>
      <c r="I10" s="68"/>
      <c r="J10" s="118"/>
      <c r="K10" s="96"/>
      <c r="L10" s="36"/>
      <c r="M10" s="68"/>
      <c r="N10" s="118"/>
      <c r="O10" s="96"/>
    </row>
    <row r="11" spans="1:15" ht="20.65" customHeight="1">
      <c r="A11" s="120" t="s">
        <v>182</v>
      </c>
      <c r="B11" s="121"/>
      <c r="C11" s="121"/>
      <c r="D11" s="121"/>
      <c r="E11" s="121"/>
      <c r="F11" s="121"/>
      <c r="G11" s="115"/>
      <c r="H11" s="115"/>
      <c r="I11" s="25"/>
      <c r="J11" s="118"/>
      <c r="K11" s="87"/>
      <c r="L11" s="36"/>
      <c r="M11" s="68"/>
      <c r="N11" s="118"/>
      <c r="O11" s="96"/>
    </row>
    <row r="12" spans="1:15" ht="20.65" customHeight="1">
      <c r="A12" s="121" t="s">
        <v>179</v>
      </c>
      <c r="B12" s="121"/>
      <c r="C12" s="121"/>
      <c r="D12" s="121"/>
      <c r="E12" s="121"/>
      <c r="F12" s="121"/>
      <c r="G12" s="115"/>
      <c r="H12" s="115"/>
      <c r="I12" s="94">
        <v>182428</v>
      </c>
      <c r="J12" s="118"/>
      <c r="K12" s="92">
        <v>161016</v>
      </c>
      <c r="L12" s="36"/>
      <c r="M12" s="138">
        <v>122727</v>
      </c>
      <c r="N12" s="118"/>
      <c r="O12" s="96">
        <v>269681</v>
      </c>
    </row>
    <row r="13" spans="1:15" ht="20.65" customHeight="1">
      <c r="A13" s="121" t="s">
        <v>178</v>
      </c>
      <c r="B13" s="121"/>
      <c r="C13" s="121"/>
      <c r="D13" s="121"/>
      <c r="E13" s="121"/>
      <c r="F13" s="121"/>
      <c r="G13" s="115"/>
      <c r="H13" s="115"/>
      <c r="I13" s="76">
        <v>14059</v>
      </c>
      <c r="J13" s="118"/>
      <c r="K13" s="89">
        <v>6632</v>
      </c>
      <c r="L13" s="36"/>
      <c r="M13" s="140">
        <v>0</v>
      </c>
      <c r="N13" s="118"/>
      <c r="O13" s="89">
        <v>0</v>
      </c>
    </row>
    <row r="14" spans="1:15" ht="8.1" customHeight="1">
      <c r="A14" s="120"/>
      <c r="B14" s="121"/>
      <c r="C14" s="121"/>
      <c r="D14" s="121"/>
      <c r="E14" s="121"/>
      <c r="F14" s="121"/>
      <c r="G14" s="115"/>
      <c r="H14" s="115"/>
      <c r="I14" s="68"/>
      <c r="J14" s="118"/>
      <c r="K14" s="96"/>
      <c r="L14" s="36"/>
      <c r="M14" s="68"/>
      <c r="N14" s="118"/>
      <c r="O14" s="96"/>
    </row>
    <row r="15" spans="1:15" ht="20.65" customHeight="1" thickBot="1">
      <c r="A15" s="120"/>
      <c r="B15" s="121"/>
      <c r="C15" s="121"/>
      <c r="D15" s="121"/>
      <c r="E15" s="121"/>
      <c r="F15" s="121"/>
      <c r="G15" s="115"/>
      <c r="H15" s="115"/>
      <c r="I15" s="85">
        <f>SUM(I12:I13)</f>
        <v>196487</v>
      </c>
      <c r="J15" s="118"/>
      <c r="K15" s="86">
        <f>K12+K13</f>
        <v>167648</v>
      </c>
      <c r="L15" s="36"/>
      <c r="M15" s="85">
        <v>122727</v>
      </c>
      <c r="N15" s="118"/>
      <c r="O15" s="86">
        <f>O12+O13</f>
        <v>269681</v>
      </c>
    </row>
    <row r="16" spans="1:15" ht="19.5" thickTop="1">
      <c r="A16" s="120"/>
      <c r="B16" s="121"/>
      <c r="C16" s="121"/>
      <c r="D16" s="121"/>
      <c r="E16" s="121"/>
      <c r="F16" s="121"/>
      <c r="G16" s="115"/>
      <c r="H16" s="115"/>
      <c r="I16" s="68"/>
      <c r="J16" s="118"/>
      <c r="K16" s="96"/>
      <c r="L16" s="36"/>
      <c r="M16" s="68">
        <v>0</v>
      </c>
      <c r="N16" s="118"/>
      <c r="O16" s="96"/>
    </row>
    <row r="17" spans="1:15" ht="20.65" customHeight="1">
      <c r="A17" s="120" t="s">
        <v>183</v>
      </c>
      <c r="B17" s="121"/>
      <c r="C17" s="121"/>
      <c r="D17" s="121"/>
      <c r="E17" s="121"/>
      <c r="F17" s="121"/>
      <c r="G17" s="115"/>
      <c r="H17" s="115"/>
      <c r="I17" s="25"/>
      <c r="J17" s="118"/>
      <c r="K17" s="87"/>
      <c r="L17" s="36"/>
      <c r="M17" s="68"/>
      <c r="N17" s="118"/>
      <c r="O17" s="96"/>
    </row>
    <row r="18" spans="1:15" ht="20.65" customHeight="1">
      <c r="A18" s="121" t="s">
        <v>179</v>
      </c>
      <c r="B18" s="121"/>
      <c r="C18" s="121"/>
      <c r="D18" s="121"/>
      <c r="E18" s="121"/>
      <c r="F18" s="121"/>
      <c r="G18" s="115"/>
      <c r="H18" s="115"/>
      <c r="I18" s="94">
        <v>219883</v>
      </c>
      <c r="J18" s="118"/>
      <c r="K18" s="92">
        <v>212267</v>
      </c>
      <c r="L18" s="36"/>
      <c r="M18" s="68">
        <v>122727</v>
      </c>
      <c r="N18" s="118"/>
      <c r="O18" s="96">
        <v>269681</v>
      </c>
    </row>
    <row r="19" spans="1:15" ht="20.65" customHeight="1">
      <c r="A19" s="121" t="s">
        <v>178</v>
      </c>
      <c r="B19" s="121"/>
      <c r="C19" s="121"/>
      <c r="D19" s="121"/>
      <c r="E19" s="121"/>
      <c r="F19" s="121"/>
      <c r="G19" s="115"/>
      <c r="H19" s="115"/>
      <c r="I19" s="76">
        <v>32507</v>
      </c>
      <c r="J19" s="118"/>
      <c r="K19" s="89">
        <v>21992</v>
      </c>
      <c r="L19" s="36"/>
      <c r="M19" s="76">
        <v>0</v>
      </c>
      <c r="N19" s="118"/>
      <c r="O19" s="89">
        <v>0</v>
      </c>
    </row>
    <row r="20" spans="1:15" ht="8.1" customHeight="1">
      <c r="A20" s="120"/>
      <c r="B20" s="121"/>
      <c r="C20" s="121"/>
      <c r="D20" s="121"/>
      <c r="E20" s="121"/>
      <c r="F20" s="121"/>
      <c r="G20" s="115"/>
      <c r="H20" s="115"/>
      <c r="I20" s="68"/>
      <c r="J20" s="118"/>
      <c r="K20" s="96"/>
      <c r="L20" s="36"/>
      <c r="M20" s="68"/>
      <c r="N20" s="118"/>
      <c r="O20" s="96"/>
    </row>
    <row r="21" spans="1:15" ht="20.65" customHeight="1" thickBot="1">
      <c r="A21" s="120"/>
      <c r="B21" s="121"/>
      <c r="C21" s="121"/>
      <c r="D21" s="121"/>
      <c r="E21" s="121"/>
      <c r="F21" s="121"/>
      <c r="G21" s="115"/>
      <c r="H21" s="115"/>
      <c r="I21" s="85">
        <f>SUM(I18:I19)</f>
        <v>252390</v>
      </c>
      <c r="J21" s="118"/>
      <c r="K21" s="86">
        <f>K18+K19</f>
        <v>234259</v>
      </c>
      <c r="L21" s="36"/>
      <c r="M21" s="85">
        <f>SUM(M18:M19)</f>
        <v>122727</v>
      </c>
      <c r="N21" s="118"/>
      <c r="O21" s="86">
        <f>O18+O19</f>
        <v>269681</v>
      </c>
    </row>
    <row r="22" spans="1:15" ht="20.65" customHeight="1" thickTop="1">
      <c r="A22" s="120"/>
      <c r="B22" s="121"/>
      <c r="C22" s="121"/>
      <c r="D22" s="121"/>
      <c r="E22" s="121"/>
      <c r="F22" s="121"/>
      <c r="G22" s="115"/>
      <c r="H22" s="115"/>
      <c r="I22" s="68"/>
      <c r="J22" s="118"/>
      <c r="K22" s="96"/>
      <c r="L22" s="36"/>
      <c r="M22" s="68"/>
      <c r="N22" s="118"/>
      <c r="O22" s="96"/>
    </row>
    <row r="23" spans="1:15" ht="20.65" customHeight="1">
      <c r="A23" s="120" t="s">
        <v>180</v>
      </c>
      <c r="B23" s="121"/>
      <c r="C23" s="121"/>
      <c r="D23" s="121"/>
      <c r="E23" s="121"/>
      <c r="F23" s="121"/>
      <c r="G23" s="115"/>
      <c r="H23" s="115"/>
      <c r="I23" s="18"/>
      <c r="J23" s="118"/>
      <c r="K23" s="97"/>
      <c r="L23" s="36"/>
      <c r="M23" s="18"/>
      <c r="N23" s="118"/>
      <c r="O23" s="97"/>
    </row>
    <row r="24" spans="1:15" ht="20.65" customHeight="1" thickBot="1">
      <c r="A24" s="121" t="s">
        <v>63</v>
      </c>
      <c r="C24" s="121"/>
      <c r="D24" s="121"/>
      <c r="E24" s="121"/>
      <c r="F24" s="121"/>
      <c r="G24" s="115"/>
      <c r="H24" s="115"/>
      <c r="I24" s="161">
        <v>0.25883008565125482</v>
      </c>
      <c r="J24" s="118"/>
      <c r="K24" s="113">
        <v>0.23</v>
      </c>
      <c r="L24" s="36"/>
      <c r="M24" s="162">
        <v>0.17672699310527559</v>
      </c>
      <c r="N24" s="118"/>
      <c r="O24" s="113">
        <v>0.39</v>
      </c>
    </row>
    <row r="25" spans="1:15" ht="16.899999999999999" customHeight="1" thickTop="1">
      <c r="C25" s="121"/>
      <c r="D25" s="121"/>
      <c r="E25" s="121"/>
      <c r="F25" s="121"/>
      <c r="G25" s="115"/>
      <c r="H25" s="115"/>
      <c r="I25" s="118"/>
      <c r="J25" s="118"/>
      <c r="K25" s="118"/>
      <c r="L25" s="36"/>
      <c r="M25" s="118"/>
      <c r="N25" s="118"/>
      <c r="O25" s="118"/>
    </row>
    <row r="26" spans="1:15" ht="16.899999999999999" customHeight="1">
      <c r="A26" s="121"/>
      <c r="B26" s="121"/>
      <c r="C26" s="121"/>
      <c r="D26" s="121"/>
      <c r="E26" s="121"/>
      <c r="F26" s="121"/>
      <c r="G26" s="115"/>
      <c r="H26" s="115"/>
      <c r="I26" s="118"/>
      <c r="J26" s="118"/>
      <c r="K26" s="118"/>
      <c r="L26" s="36"/>
      <c r="M26" s="118"/>
      <c r="N26" s="118"/>
      <c r="O26" s="118"/>
    </row>
    <row r="27" spans="1:15" ht="16.899999999999999" customHeight="1">
      <c r="A27" s="121"/>
      <c r="B27" s="121"/>
      <c r="C27" s="121"/>
      <c r="D27" s="121"/>
      <c r="E27" s="121"/>
      <c r="F27" s="121"/>
      <c r="G27" s="115"/>
      <c r="H27" s="115"/>
      <c r="I27" s="28"/>
      <c r="J27" s="118"/>
      <c r="K27" s="28"/>
      <c r="L27" s="36"/>
      <c r="M27" s="118"/>
      <c r="N27" s="118"/>
      <c r="O27" s="118"/>
    </row>
    <row r="28" spans="1:15" ht="16.899999999999999" customHeight="1">
      <c r="A28" s="121"/>
      <c r="B28" s="121"/>
      <c r="C28" s="121"/>
      <c r="D28" s="121"/>
      <c r="E28" s="121"/>
      <c r="F28" s="121"/>
      <c r="G28" s="115"/>
      <c r="H28" s="115"/>
      <c r="I28" s="118"/>
      <c r="J28" s="118"/>
      <c r="K28" s="118"/>
      <c r="L28" s="36"/>
      <c r="M28" s="118"/>
      <c r="N28" s="118"/>
      <c r="O28" s="118"/>
    </row>
    <row r="29" spans="1:15" ht="16.899999999999999" customHeight="1">
      <c r="A29" s="121"/>
      <c r="B29" s="121"/>
      <c r="C29" s="121"/>
      <c r="D29" s="121"/>
      <c r="E29" s="121"/>
      <c r="F29" s="121"/>
      <c r="G29" s="115"/>
      <c r="H29" s="115"/>
      <c r="I29" s="118"/>
      <c r="J29" s="118"/>
      <c r="K29" s="118"/>
      <c r="L29" s="36"/>
      <c r="M29" s="118"/>
      <c r="N29" s="118"/>
      <c r="O29" s="118"/>
    </row>
    <row r="30" spans="1:15" ht="16.899999999999999" customHeight="1">
      <c r="A30" s="121"/>
      <c r="B30" s="121"/>
      <c r="C30" s="121"/>
      <c r="D30" s="121"/>
      <c r="E30" s="121"/>
      <c r="F30" s="121"/>
      <c r="G30" s="115"/>
      <c r="H30" s="115"/>
      <c r="I30" s="118"/>
      <c r="J30" s="118"/>
      <c r="K30" s="118"/>
      <c r="L30" s="36"/>
      <c r="M30" s="118"/>
      <c r="N30" s="118"/>
      <c r="O30" s="118"/>
    </row>
    <row r="31" spans="1:15" ht="16.899999999999999" customHeight="1">
      <c r="A31" s="121"/>
      <c r="B31" s="121"/>
      <c r="C31" s="121"/>
      <c r="D31" s="121"/>
      <c r="E31" s="121"/>
      <c r="F31" s="121"/>
      <c r="G31" s="115"/>
      <c r="H31" s="115"/>
      <c r="I31" s="118"/>
      <c r="J31" s="118"/>
      <c r="K31" s="118"/>
      <c r="L31" s="36"/>
      <c r="M31" s="118"/>
      <c r="N31" s="118"/>
      <c r="O31" s="118"/>
    </row>
    <row r="32" spans="1:15" ht="16.899999999999999" customHeight="1">
      <c r="A32" s="121"/>
      <c r="B32" s="121"/>
      <c r="C32" s="121"/>
      <c r="D32" s="121"/>
      <c r="E32" s="121"/>
      <c r="F32" s="121"/>
      <c r="G32" s="115"/>
      <c r="H32" s="115"/>
      <c r="I32" s="118"/>
      <c r="J32" s="118"/>
      <c r="K32" s="118"/>
      <c r="L32" s="36"/>
      <c r="M32" s="118"/>
      <c r="N32" s="118"/>
      <c r="O32" s="118"/>
    </row>
    <row r="33" spans="1:15" ht="16.899999999999999" customHeight="1">
      <c r="A33" s="120"/>
      <c r="B33" s="121"/>
      <c r="C33" s="121"/>
      <c r="D33" s="121"/>
      <c r="E33" s="121"/>
      <c r="F33" s="121"/>
      <c r="G33" s="115"/>
      <c r="H33" s="115"/>
      <c r="I33" s="118"/>
      <c r="J33" s="118"/>
      <c r="K33" s="118"/>
      <c r="L33" s="36"/>
      <c r="M33" s="118"/>
      <c r="N33" s="118"/>
      <c r="O33" s="118"/>
    </row>
    <row r="34" spans="1:15" ht="16.899999999999999" customHeight="1">
      <c r="A34" s="121"/>
      <c r="B34" s="121"/>
      <c r="C34" s="121"/>
      <c r="D34" s="121"/>
      <c r="E34" s="121"/>
      <c r="F34" s="121"/>
      <c r="G34" s="115"/>
      <c r="H34" s="115"/>
      <c r="I34" s="118"/>
      <c r="J34" s="118"/>
      <c r="K34" s="118"/>
      <c r="L34" s="118"/>
      <c r="M34" s="118"/>
      <c r="N34" s="118"/>
      <c r="O34" s="118"/>
    </row>
    <row r="35" spans="1:15" ht="16.899999999999999" customHeight="1">
      <c r="A35" s="120"/>
      <c r="B35" s="120"/>
      <c r="C35" s="121"/>
      <c r="D35" s="121"/>
      <c r="E35" s="121"/>
      <c r="F35" s="121"/>
      <c r="G35" s="115"/>
      <c r="H35" s="115"/>
      <c r="I35" s="118"/>
      <c r="J35" s="118"/>
      <c r="K35" s="118"/>
      <c r="L35" s="36"/>
      <c r="M35" s="118"/>
      <c r="N35" s="118"/>
      <c r="O35" s="118"/>
    </row>
    <row r="36" spans="1:15" s="121" customFormat="1" ht="16.899999999999999" customHeight="1">
      <c r="G36" s="115"/>
      <c r="H36" s="115"/>
      <c r="I36" s="118"/>
      <c r="J36" s="118"/>
      <c r="K36" s="118"/>
      <c r="L36" s="36"/>
      <c r="M36" s="118"/>
      <c r="N36" s="118"/>
      <c r="O36" s="118"/>
    </row>
    <row r="37" spans="1:15" ht="16.899999999999999" customHeight="1">
      <c r="A37" s="120"/>
      <c r="B37" s="121"/>
      <c r="C37" s="121"/>
      <c r="D37" s="121"/>
      <c r="E37" s="121"/>
      <c r="F37" s="121"/>
      <c r="G37" s="115"/>
      <c r="H37" s="115"/>
      <c r="I37" s="118"/>
      <c r="J37" s="118"/>
      <c r="K37" s="118"/>
      <c r="L37" s="36"/>
      <c r="M37" s="118"/>
      <c r="N37" s="118"/>
      <c r="O37" s="118"/>
    </row>
    <row r="38" spans="1:15" ht="16.899999999999999" customHeight="1">
      <c r="A38" s="121"/>
      <c r="B38" s="19"/>
      <c r="C38" s="121"/>
      <c r="D38" s="121"/>
      <c r="E38" s="121"/>
      <c r="F38" s="121"/>
      <c r="G38" s="115"/>
      <c r="H38" s="115"/>
      <c r="I38" s="118"/>
      <c r="J38" s="118"/>
      <c r="K38" s="118"/>
      <c r="L38" s="36"/>
      <c r="M38" s="118"/>
      <c r="N38" s="118"/>
      <c r="O38" s="118"/>
    </row>
    <row r="39" spans="1:15" ht="16.899999999999999" customHeight="1">
      <c r="A39" s="121"/>
      <c r="B39" s="19"/>
      <c r="C39" s="121"/>
      <c r="D39" s="121"/>
      <c r="E39" s="121"/>
      <c r="F39" s="121"/>
      <c r="G39" s="115"/>
      <c r="H39" s="115"/>
      <c r="I39" s="118"/>
      <c r="J39" s="118"/>
      <c r="K39" s="118"/>
      <c r="L39" s="36"/>
      <c r="M39" s="118"/>
      <c r="N39" s="118"/>
      <c r="O39" s="118"/>
    </row>
    <row r="40" spans="1:15" ht="18" customHeight="1">
      <c r="A40" s="121"/>
      <c r="B40" s="19"/>
      <c r="C40" s="121"/>
      <c r="D40" s="121"/>
      <c r="E40" s="121"/>
      <c r="F40" s="121"/>
      <c r="G40" s="115"/>
      <c r="H40" s="115"/>
      <c r="I40" s="118"/>
      <c r="J40" s="118"/>
      <c r="K40" s="118"/>
      <c r="L40" s="36"/>
      <c r="M40" s="118"/>
      <c r="N40" s="118"/>
      <c r="O40" s="118"/>
    </row>
    <row r="41" spans="1:15" ht="18" customHeight="1"/>
    <row r="42" spans="1:15" ht="16.899999999999999" customHeight="1"/>
    <row r="43" spans="1:15" ht="18.75" customHeight="1"/>
    <row r="44" spans="1:15" ht="18.75" customHeight="1">
      <c r="G44" s="177"/>
      <c r="H44" s="177"/>
    </row>
    <row r="45" spans="1:15" s="121" customFormat="1" ht="21.95" customHeight="1">
      <c r="A45" s="22" t="str">
        <f>'BS 2-4'!A46</f>
        <v>หมายเหตุประกอบข้อมูลทางการเงินเป็นส่วนหนึ่งของข้อมูลทางการเงินนี้</v>
      </c>
      <c r="B45" s="22"/>
      <c r="C45" s="22"/>
      <c r="D45" s="22"/>
      <c r="E45" s="22"/>
      <c r="F45" s="22"/>
      <c r="G45" s="23"/>
      <c r="H45" s="23"/>
      <c r="I45" s="119"/>
      <c r="J45" s="119"/>
      <c r="K45" s="119"/>
      <c r="L45" s="84"/>
      <c r="M45" s="119"/>
      <c r="N45" s="119"/>
      <c r="O45" s="119"/>
    </row>
  </sheetData>
  <mergeCells count="2">
    <mergeCell ref="M5:O5"/>
    <mergeCell ref="I5:K5"/>
  </mergeCells>
  <pageMargins left="0.8" right="0.5" top="0.5" bottom="0.6" header="0.49" footer="0.4"/>
  <pageSetup paperSize="9" scale="97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9E5E1-E96E-4844-A9CD-49C2816270D0}">
  <sheetPr>
    <tabColor rgb="FF7030A0"/>
  </sheetPr>
  <dimension ref="A1:Z40"/>
  <sheetViews>
    <sheetView topLeftCell="B34" zoomScale="85" zoomScaleNormal="85" zoomScaleSheetLayoutView="97" workbookViewId="0">
      <selection activeCell="F52" sqref="F52"/>
    </sheetView>
  </sheetViews>
  <sheetFormatPr defaultColWidth="5.7109375" defaultRowHeight="18.75"/>
  <cols>
    <col min="1" max="2" width="1.28515625" style="37" customWidth="1"/>
    <col min="3" max="3" width="33.28515625" style="37" customWidth="1"/>
    <col min="4" max="4" width="10.5703125" style="38" customWidth="1"/>
    <col min="5" max="5" width="0.5703125" style="38" customWidth="1"/>
    <col min="6" max="6" width="9.7109375" style="38" customWidth="1"/>
    <col min="7" max="7" width="0.5703125" style="38" customWidth="1"/>
    <col min="8" max="8" width="10.7109375" style="38" customWidth="1"/>
    <col min="9" max="9" width="0.5703125" style="38" customWidth="1"/>
    <col min="10" max="10" width="9.7109375" style="38" customWidth="1"/>
    <col min="11" max="11" width="0.5703125" style="38" customWidth="1"/>
    <col min="12" max="12" width="11.5703125" style="38" customWidth="1"/>
    <col min="13" max="13" width="0.5703125" style="38" customWidth="1"/>
    <col min="14" max="14" width="9.5703125" style="38" customWidth="1"/>
    <col min="15" max="15" width="0.5703125" style="38" customWidth="1"/>
    <col min="16" max="16" width="16.28515625" style="38" customWidth="1"/>
    <col min="17" max="17" width="0.5703125" style="38" customWidth="1"/>
    <col min="18" max="18" width="15.28515625" style="38" customWidth="1"/>
    <col min="19" max="19" width="0.5703125" style="38" customWidth="1"/>
    <col min="20" max="20" width="14.7109375" style="38" customWidth="1"/>
    <col min="21" max="21" width="0.7109375" style="38" customWidth="1"/>
    <col min="22" max="22" width="11.28515625" style="38" customWidth="1"/>
    <col min="23" max="23" width="0.7109375" style="38" customWidth="1"/>
    <col min="24" max="24" width="16.28515625" style="38" customWidth="1"/>
    <col min="25" max="25" width="0.7109375" style="38" customWidth="1"/>
    <col min="26" max="26" width="12.28515625" style="38" customWidth="1"/>
    <col min="27" max="211" width="5.7109375" style="37"/>
    <col min="212" max="213" width="1.28515625" style="37" customWidth="1"/>
    <col min="214" max="214" width="38" style="37" customWidth="1"/>
    <col min="215" max="215" width="7.42578125" style="37" customWidth="1"/>
    <col min="216" max="216" width="0.5703125" style="37" customWidth="1"/>
    <col min="217" max="217" width="11" style="37" customWidth="1"/>
    <col min="218" max="218" width="0.5703125" style="37" customWidth="1"/>
    <col min="219" max="219" width="11" style="37" customWidth="1"/>
    <col min="220" max="220" width="0.5703125" style="37" customWidth="1"/>
    <col min="221" max="221" width="12.42578125" style="37" customWidth="1"/>
    <col min="222" max="222" width="0.5703125" style="37" customWidth="1"/>
    <col min="223" max="223" width="13.28515625" style="37" bestFit="1" customWidth="1"/>
    <col min="224" max="224" width="0.5703125" style="37" customWidth="1"/>
    <col min="225" max="225" width="14.42578125" style="37" customWidth="1"/>
    <col min="226" max="226" width="0.5703125" style="37" customWidth="1"/>
    <col min="227" max="227" width="13.5703125" style="37" customWidth="1"/>
    <col min="228" max="228" width="0.5703125" style="37" customWidth="1"/>
    <col min="229" max="229" width="13.28515625" style="37" customWidth="1"/>
    <col min="230" max="230" width="0.5703125" style="37" customWidth="1"/>
    <col min="231" max="231" width="12.42578125" style="37" customWidth="1"/>
    <col min="232" max="232" width="9.42578125" style="37" customWidth="1"/>
    <col min="233" max="233" width="8.5703125" style="37" bestFit="1" customWidth="1"/>
    <col min="234" max="467" width="5.7109375" style="37"/>
    <col min="468" max="469" width="1.28515625" style="37" customWidth="1"/>
    <col min="470" max="470" width="38" style="37" customWidth="1"/>
    <col min="471" max="471" width="7.42578125" style="37" customWidth="1"/>
    <col min="472" max="472" width="0.5703125" style="37" customWidth="1"/>
    <col min="473" max="473" width="11" style="37" customWidth="1"/>
    <col min="474" max="474" width="0.5703125" style="37" customWidth="1"/>
    <col min="475" max="475" width="11" style="37" customWidth="1"/>
    <col min="476" max="476" width="0.5703125" style="37" customWidth="1"/>
    <col min="477" max="477" width="12.42578125" style="37" customWidth="1"/>
    <col min="478" max="478" width="0.5703125" style="37" customWidth="1"/>
    <col min="479" max="479" width="13.28515625" style="37" bestFit="1" customWidth="1"/>
    <col min="480" max="480" width="0.5703125" style="37" customWidth="1"/>
    <col min="481" max="481" width="14.42578125" style="37" customWidth="1"/>
    <col min="482" max="482" width="0.5703125" style="37" customWidth="1"/>
    <col min="483" max="483" width="13.5703125" style="37" customWidth="1"/>
    <col min="484" max="484" width="0.5703125" style="37" customWidth="1"/>
    <col min="485" max="485" width="13.28515625" style="37" customWidth="1"/>
    <col min="486" max="486" width="0.5703125" style="37" customWidth="1"/>
    <col min="487" max="487" width="12.42578125" style="37" customWidth="1"/>
    <col min="488" max="488" width="9.42578125" style="37" customWidth="1"/>
    <col min="489" max="489" width="8.5703125" style="37" bestFit="1" customWidth="1"/>
    <col min="490" max="723" width="5.7109375" style="37"/>
    <col min="724" max="725" width="1.28515625" style="37" customWidth="1"/>
    <col min="726" max="726" width="38" style="37" customWidth="1"/>
    <col min="727" max="727" width="7.42578125" style="37" customWidth="1"/>
    <col min="728" max="728" width="0.5703125" style="37" customWidth="1"/>
    <col min="729" max="729" width="11" style="37" customWidth="1"/>
    <col min="730" max="730" width="0.5703125" style="37" customWidth="1"/>
    <col min="731" max="731" width="11" style="37" customWidth="1"/>
    <col min="732" max="732" width="0.5703125" style="37" customWidth="1"/>
    <col min="733" max="733" width="12.42578125" style="37" customWidth="1"/>
    <col min="734" max="734" width="0.5703125" style="37" customWidth="1"/>
    <col min="735" max="735" width="13.28515625" style="37" bestFit="1" customWidth="1"/>
    <col min="736" max="736" width="0.5703125" style="37" customWidth="1"/>
    <col min="737" max="737" width="14.42578125" style="37" customWidth="1"/>
    <col min="738" max="738" width="0.5703125" style="37" customWidth="1"/>
    <col min="739" max="739" width="13.5703125" style="37" customWidth="1"/>
    <col min="740" max="740" width="0.5703125" style="37" customWidth="1"/>
    <col min="741" max="741" width="13.28515625" style="37" customWidth="1"/>
    <col min="742" max="742" width="0.5703125" style="37" customWidth="1"/>
    <col min="743" max="743" width="12.42578125" style="37" customWidth="1"/>
    <col min="744" max="744" width="9.42578125" style="37" customWidth="1"/>
    <col min="745" max="745" width="8.5703125" style="37" bestFit="1" customWidth="1"/>
    <col min="746" max="979" width="5.7109375" style="37"/>
    <col min="980" max="981" width="1.28515625" style="37" customWidth="1"/>
    <col min="982" max="982" width="38" style="37" customWidth="1"/>
    <col min="983" max="983" width="7.42578125" style="37" customWidth="1"/>
    <col min="984" max="984" width="0.5703125" style="37" customWidth="1"/>
    <col min="985" max="985" width="11" style="37" customWidth="1"/>
    <col min="986" max="986" width="0.5703125" style="37" customWidth="1"/>
    <col min="987" max="987" width="11" style="37" customWidth="1"/>
    <col min="988" max="988" width="0.5703125" style="37" customWidth="1"/>
    <col min="989" max="989" width="12.42578125" style="37" customWidth="1"/>
    <col min="990" max="990" width="0.5703125" style="37" customWidth="1"/>
    <col min="991" max="991" width="13.28515625" style="37" bestFit="1" customWidth="1"/>
    <col min="992" max="992" width="0.5703125" style="37" customWidth="1"/>
    <col min="993" max="993" width="14.42578125" style="37" customWidth="1"/>
    <col min="994" max="994" width="0.5703125" style="37" customWidth="1"/>
    <col min="995" max="995" width="13.5703125" style="37" customWidth="1"/>
    <col min="996" max="996" width="0.5703125" style="37" customWidth="1"/>
    <col min="997" max="997" width="13.28515625" style="37" customWidth="1"/>
    <col min="998" max="998" width="0.5703125" style="37" customWidth="1"/>
    <col min="999" max="999" width="12.42578125" style="37" customWidth="1"/>
    <col min="1000" max="1000" width="9.42578125" style="37" customWidth="1"/>
    <col min="1001" max="1001" width="8.5703125" style="37" bestFit="1" customWidth="1"/>
    <col min="1002" max="1235" width="5.7109375" style="37"/>
    <col min="1236" max="1237" width="1.28515625" style="37" customWidth="1"/>
    <col min="1238" max="1238" width="38" style="37" customWidth="1"/>
    <col min="1239" max="1239" width="7.42578125" style="37" customWidth="1"/>
    <col min="1240" max="1240" width="0.5703125" style="37" customWidth="1"/>
    <col min="1241" max="1241" width="11" style="37" customWidth="1"/>
    <col min="1242" max="1242" width="0.5703125" style="37" customWidth="1"/>
    <col min="1243" max="1243" width="11" style="37" customWidth="1"/>
    <col min="1244" max="1244" width="0.5703125" style="37" customWidth="1"/>
    <col min="1245" max="1245" width="12.42578125" style="37" customWidth="1"/>
    <col min="1246" max="1246" width="0.5703125" style="37" customWidth="1"/>
    <col min="1247" max="1247" width="13.28515625" style="37" bestFit="1" customWidth="1"/>
    <col min="1248" max="1248" width="0.5703125" style="37" customWidth="1"/>
    <col min="1249" max="1249" width="14.42578125" style="37" customWidth="1"/>
    <col min="1250" max="1250" width="0.5703125" style="37" customWidth="1"/>
    <col min="1251" max="1251" width="13.5703125" style="37" customWidth="1"/>
    <col min="1252" max="1252" width="0.5703125" style="37" customWidth="1"/>
    <col min="1253" max="1253" width="13.28515625" style="37" customWidth="1"/>
    <col min="1254" max="1254" width="0.5703125" style="37" customWidth="1"/>
    <col min="1255" max="1255" width="12.42578125" style="37" customWidth="1"/>
    <col min="1256" max="1256" width="9.42578125" style="37" customWidth="1"/>
    <col min="1257" max="1257" width="8.5703125" style="37" bestFit="1" customWidth="1"/>
    <col min="1258" max="1491" width="5.7109375" style="37"/>
    <col min="1492" max="1493" width="1.28515625" style="37" customWidth="1"/>
    <col min="1494" max="1494" width="38" style="37" customWidth="1"/>
    <col min="1495" max="1495" width="7.42578125" style="37" customWidth="1"/>
    <col min="1496" max="1496" width="0.5703125" style="37" customWidth="1"/>
    <col min="1497" max="1497" width="11" style="37" customWidth="1"/>
    <col min="1498" max="1498" width="0.5703125" style="37" customWidth="1"/>
    <col min="1499" max="1499" width="11" style="37" customWidth="1"/>
    <col min="1500" max="1500" width="0.5703125" style="37" customWidth="1"/>
    <col min="1501" max="1501" width="12.42578125" style="37" customWidth="1"/>
    <col min="1502" max="1502" width="0.5703125" style="37" customWidth="1"/>
    <col min="1503" max="1503" width="13.28515625" style="37" bestFit="1" customWidth="1"/>
    <col min="1504" max="1504" width="0.5703125" style="37" customWidth="1"/>
    <col min="1505" max="1505" width="14.42578125" style="37" customWidth="1"/>
    <col min="1506" max="1506" width="0.5703125" style="37" customWidth="1"/>
    <col min="1507" max="1507" width="13.5703125" style="37" customWidth="1"/>
    <col min="1508" max="1508" width="0.5703125" style="37" customWidth="1"/>
    <col min="1509" max="1509" width="13.28515625" style="37" customWidth="1"/>
    <col min="1510" max="1510" width="0.5703125" style="37" customWidth="1"/>
    <col min="1511" max="1511" width="12.42578125" style="37" customWidth="1"/>
    <col min="1512" max="1512" width="9.42578125" style="37" customWidth="1"/>
    <col min="1513" max="1513" width="8.5703125" style="37" bestFit="1" customWidth="1"/>
    <col min="1514" max="1747" width="5.7109375" style="37"/>
    <col min="1748" max="1749" width="1.28515625" style="37" customWidth="1"/>
    <col min="1750" max="1750" width="38" style="37" customWidth="1"/>
    <col min="1751" max="1751" width="7.42578125" style="37" customWidth="1"/>
    <col min="1752" max="1752" width="0.5703125" style="37" customWidth="1"/>
    <col min="1753" max="1753" width="11" style="37" customWidth="1"/>
    <col min="1754" max="1754" width="0.5703125" style="37" customWidth="1"/>
    <col min="1755" max="1755" width="11" style="37" customWidth="1"/>
    <col min="1756" max="1756" width="0.5703125" style="37" customWidth="1"/>
    <col min="1757" max="1757" width="12.42578125" style="37" customWidth="1"/>
    <col min="1758" max="1758" width="0.5703125" style="37" customWidth="1"/>
    <col min="1759" max="1759" width="13.28515625" style="37" bestFit="1" customWidth="1"/>
    <col min="1760" max="1760" width="0.5703125" style="37" customWidth="1"/>
    <col min="1761" max="1761" width="14.42578125" style="37" customWidth="1"/>
    <col min="1762" max="1762" width="0.5703125" style="37" customWidth="1"/>
    <col min="1763" max="1763" width="13.5703125" style="37" customWidth="1"/>
    <col min="1764" max="1764" width="0.5703125" style="37" customWidth="1"/>
    <col min="1765" max="1765" width="13.28515625" style="37" customWidth="1"/>
    <col min="1766" max="1766" width="0.5703125" style="37" customWidth="1"/>
    <col min="1767" max="1767" width="12.42578125" style="37" customWidth="1"/>
    <col min="1768" max="1768" width="9.42578125" style="37" customWidth="1"/>
    <col min="1769" max="1769" width="8.5703125" style="37" bestFit="1" customWidth="1"/>
    <col min="1770" max="2003" width="5.7109375" style="37"/>
    <col min="2004" max="2005" width="1.28515625" style="37" customWidth="1"/>
    <col min="2006" max="2006" width="38" style="37" customWidth="1"/>
    <col min="2007" max="2007" width="7.42578125" style="37" customWidth="1"/>
    <col min="2008" max="2008" width="0.5703125" style="37" customWidth="1"/>
    <col min="2009" max="2009" width="11" style="37" customWidth="1"/>
    <col min="2010" max="2010" width="0.5703125" style="37" customWidth="1"/>
    <col min="2011" max="2011" width="11" style="37" customWidth="1"/>
    <col min="2012" max="2012" width="0.5703125" style="37" customWidth="1"/>
    <col min="2013" max="2013" width="12.42578125" style="37" customWidth="1"/>
    <col min="2014" max="2014" width="0.5703125" style="37" customWidth="1"/>
    <col min="2015" max="2015" width="13.28515625" style="37" bestFit="1" customWidth="1"/>
    <col min="2016" max="2016" width="0.5703125" style="37" customWidth="1"/>
    <col min="2017" max="2017" width="14.42578125" style="37" customWidth="1"/>
    <col min="2018" max="2018" width="0.5703125" style="37" customWidth="1"/>
    <col min="2019" max="2019" width="13.5703125" style="37" customWidth="1"/>
    <col min="2020" max="2020" width="0.5703125" style="37" customWidth="1"/>
    <col min="2021" max="2021" width="13.28515625" style="37" customWidth="1"/>
    <col min="2022" max="2022" width="0.5703125" style="37" customWidth="1"/>
    <col min="2023" max="2023" width="12.42578125" style="37" customWidth="1"/>
    <col min="2024" max="2024" width="9.42578125" style="37" customWidth="1"/>
    <col min="2025" max="2025" width="8.5703125" style="37" bestFit="1" customWidth="1"/>
    <col min="2026" max="2259" width="5.7109375" style="37"/>
    <col min="2260" max="2261" width="1.28515625" style="37" customWidth="1"/>
    <col min="2262" max="2262" width="38" style="37" customWidth="1"/>
    <col min="2263" max="2263" width="7.42578125" style="37" customWidth="1"/>
    <col min="2264" max="2264" width="0.5703125" style="37" customWidth="1"/>
    <col min="2265" max="2265" width="11" style="37" customWidth="1"/>
    <col min="2266" max="2266" width="0.5703125" style="37" customWidth="1"/>
    <col min="2267" max="2267" width="11" style="37" customWidth="1"/>
    <col min="2268" max="2268" width="0.5703125" style="37" customWidth="1"/>
    <col min="2269" max="2269" width="12.42578125" style="37" customWidth="1"/>
    <col min="2270" max="2270" width="0.5703125" style="37" customWidth="1"/>
    <col min="2271" max="2271" width="13.28515625" style="37" bestFit="1" customWidth="1"/>
    <col min="2272" max="2272" width="0.5703125" style="37" customWidth="1"/>
    <col min="2273" max="2273" width="14.42578125" style="37" customWidth="1"/>
    <col min="2274" max="2274" width="0.5703125" style="37" customWidth="1"/>
    <col min="2275" max="2275" width="13.5703125" style="37" customWidth="1"/>
    <col min="2276" max="2276" width="0.5703125" style="37" customWidth="1"/>
    <col min="2277" max="2277" width="13.28515625" style="37" customWidth="1"/>
    <col min="2278" max="2278" width="0.5703125" style="37" customWidth="1"/>
    <col min="2279" max="2279" width="12.42578125" style="37" customWidth="1"/>
    <col min="2280" max="2280" width="9.42578125" style="37" customWidth="1"/>
    <col min="2281" max="2281" width="8.5703125" style="37" bestFit="1" customWidth="1"/>
    <col min="2282" max="2515" width="5.7109375" style="37"/>
    <col min="2516" max="2517" width="1.28515625" style="37" customWidth="1"/>
    <col min="2518" max="2518" width="38" style="37" customWidth="1"/>
    <col min="2519" max="2519" width="7.42578125" style="37" customWidth="1"/>
    <col min="2520" max="2520" width="0.5703125" style="37" customWidth="1"/>
    <col min="2521" max="2521" width="11" style="37" customWidth="1"/>
    <col min="2522" max="2522" width="0.5703125" style="37" customWidth="1"/>
    <col min="2523" max="2523" width="11" style="37" customWidth="1"/>
    <col min="2524" max="2524" width="0.5703125" style="37" customWidth="1"/>
    <col min="2525" max="2525" width="12.42578125" style="37" customWidth="1"/>
    <col min="2526" max="2526" width="0.5703125" style="37" customWidth="1"/>
    <col min="2527" max="2527" width="13.28515625" style="37" bestFit="1" customWidth="1"/>
    <col min="2528" max="2528" width="0.5703125" style="37" customWidth="1"/>
    <col min="2529" max="2529" width="14.42578125" style="37" customWidth="1"/>
    <col min="2530" max="2530" width="0.5703125" style="37" customWidth="1"/>
    <col min="2531" max="2531" width="13.5703125" style="37" customWidth="1"/>
    <col min="2532" max="2532" width="0.5703125" style="37" customWidth="1"/>
    <col min="2533" max="2533" width="13.28515625" style="37" customWidth="1"/>
    <col min="2534" max="2534" width="0.5703125" style="37" customWidth="1"/>
    <col min="2535" max="2535" width="12.42578125" style="37" customWidth="1"/>
    <col min="2536" max="2536" width="9.42578125" style="37" customWidth="1"/>
    <col min="2537" max="2537" width="8.5703125" style="37" bestFit="1" customWidth="1"/>
    <col min="2538" max="2771" width="5.7109375" style="37"/>
    <col min="2772" max="2773" width="1.28515625" style="37" customWidth="1"/>
    <col min="2774" max="2774" width="38" style="37" customWidth="1"/>
    <col min="2775" max="2775" width="7.42578125" style="37" customWidth="1"/>
    <col min="2776" max="2776" width="0.5703125" style="37" customWidth="1"/>
    <col min="2777" max="2777" width="11" style="37" customWidth="1"/>
    <col min="2778" max="2778" width="0.5703125" style="37" customWidth="1"/>
    <col min="2779" max="2779" width="11" style="37" customWidth="1"/>
    <col min="2780" max="2780" width="0.5703125" style="37" customWidth="1"/>
    <col min="2781" max="2781" width="12.42578125" style="37" customWidth="1"/>
    <col min="2782" max="2782" width="0.5703125" style="37" customWidth="1"/>
    <col min="2783" max="2783" width="13.28515625" style="37" bestFit="1" customWidth="1"/>
    <col min="2784" max="2784" width="0.5703125" style="37" customWidth="1"/>
    <col min="2785" max="2785" width="14.42578125" style="37" customWidth="1"/>
    <col min="2786" max="2786" width="0.5703125" style="37" customWidth="1"/>
    <col min="2787" max="2787" width="13.5703125" style="37" customWidth="1"/>
    <col min="2788" max="2788" width="0.5703125" style="37" customWidth="1"/>
    <col min="2789" max="2789" width="13.28515625" style="37" customWidth="1"/>
    <col min="2790" max="2790" width="0.5703125" style="37" customWidth="1"/>
    <col min="2791" max="2791" width="12.42578125" style="37" customWidth="1"/>
    <col min="2792" max="2792" width="9.42578125" style="37" customWidth="1"/>
    <col min="2793" max="2793" width="8.5703125" style="37" bestFit="1" customWidth="1"/>
    <col min="2794" max="3027" width="5.7109375" style="37"/>
    <col min="3028" max="3029" width="1.28515625" style="37" customWidth="1"/>
    <col min="3030" max="3030" width="38" style="37" customWidth="1"/>
    <col min="3031" max="3031" width="7.42578125" style="37" customWidth="1"/>
    <col min="3032" max="3032" width="0.5703125" style="37" customWidth="1"/>
    <col min="3033" max="3033" width="11" style="37" customWidth="1"/>
    <col min="3034" max="3034" width="0.5703125" style="37" customWidth="1"/>
    <col min="3035" max="3035" width="11" style="37" customWidth="1"/>
    <col min="3036" max="3036" width="0.5703125" style="37" customWidth="1"/>
    <col min="3037" max="3037" width="12.42578125" style="37" customWidth="1"/>
    <col min="3038" max="3038" width="0.5703125" style="37" customWidth="1"/>
    <col min="3039" max="3039" width="13.28515625" style="37" bestFit="1" customWidth="1"/>
    <col min="3040" max="3040" width="0.5703125" style="37" customWidth="1"/>
    <col min="3041" max="3041" width="14.42578125" style="37" customWidth="1"/>
    <col min="3042" max="3042" width="0.5703125" style="37" customWidth="1"/>
    <col min="3043" max="3043" width="13.5703125" style="37" customWidth="1"/>
    <col min="3044" max="3044" width="0.5703125" style="37" customWidth="1"/>
    <col min="3045" max="3045" width="13.28515625" style="37" customWidth="1"/>
    <col min="3046" max="3046" width="0.5703125" style="37" customWidth="1"/>
    <col min="3047" max="3047" width="12.42578125" style="37" customWidth="1"/>
    <col min="3048" max="3048" width="9.42578125" style="37" customWidth="1"/>
    <col min="3049" max="3049" width="8.5703125" style="37" bestFit="1" customWidth="1"/>
    <col min="3050" max="3283" width="5.7109375" style="37"/>
    <col min="3284" max="3285" width="1.28515625" style="37" customWidth="1"/>
    <col min="3286" max="3286" width="38" style="37" customWidth="1"/>
    <col min="3287" max="3287" width="7.42578125" style="37" customWidth="1"/>
    <col min="3288" max="3288" width="0.5703125" style="37" customWidth="1"/>
    <col min="3289" max="3289" width="11" style="37" customWidth="1"/>
    <col min="3290" max="3290" width="0.5703125" style="37" customWidth="1"/>
    <col min="3291" max="3291" width="11" style="37" customWidth="1"/>
    <col min="3292" max="3292" width="0.5703125" style="37" customWidth="1"/>
    <col min="3293" max="3293" width="12.42578125" style="37" customWidth="1"/>
    <col min="3294" max="3294" width="0.5703125" style="37" customWidth="1"/>
    <col min="3295" max="3295" width="13.28515625" style="37" bestFit="1" customWidth="1"/>
    <col min="3296" max="3296" width="0.5703125" style="37" customWidth="1"/>
    <col min="3297" max="3297" width="14.42578125" style="37" customWidth="1"/>
    <col min="3298" max="3298" width="0.5703125" style="37" customWidth="1"/>
    <col min="3299" max="3299" width="13.5703125" style="37" customWidth="1"/>
    <col min="3300" max="3300" width="0.5703125" style="37" customWidth="1"/>
    <col min="3301" max="3301" width="13.28515625" style="37" customWidth="1"/>
    <col min="3302" max="3302" width="0.5703125" style="37" customWidth="1"/>
    <col min="3303" max="3303" width="12.42578125" style="37" customWidth="1"/>
    <col min="3304" max="3304" width="9.42578125" style="37" customWidth="1"/>
    <col min="3305" max="3305" width="8.5703125" style="37" bestFit="1" customWidth="1"/>
    <col min="3306" max="3539" width="5.7109375" style="37"/>
    <col min="3540" max="3541" width="1.28515625" style="37" customWidth="1"/>
    <col min="3542" max="3542" width="38" style="37" customWidth="1"/>
    <col min="3543" max="3543" width="7.42578125" style="37" customWidth="1"/>
    <col min="3544" max="3544" width="0.5703125" style="37" customWidth="1"/>
    <col min="3545" max="3545" width="11" style="37" customWidth="1"/>
    <col min="3546" max="3546" width="0.5703125" style="37" customWidth="1"/>
    <col min="3547" max="3547" width="11" style="37" customWidth="1"/>
    <col min="3548" max="3548" width="0.5703125" style="37" customWidth="1"/>
    <col min="3549" max="3549" width="12.42578125" style="37" customWidth="1"/>
    <col min="3550" max="3550" width="0.5703125" style="37" customWidth="1"/>
    <col min="3551" max="3551" width="13.28515625" style="37" bestFit="1" customWidth="1"/>
    <col min="3552" max="3552" width="0.5703125" style="37" customWidth="1"/>
    <col min="3553" max="3553" width="14.42578125" style="37" customWidth="1"/>
    <col min="3554" max="3554" width="0.5703125" style="37" customWidth="1"/>
    <col min="3555" max="3555" width="13.5703125" style="37" customWidth="1"/>
    <col min="3556" max="3556" width="0.5703125" style="37" customWidth="1"/>
    <col min="3557" max="3557" width="13.28515625" style="37" customWidth="1"/>
    <col min="3558" max="3558" width="0.5703125" style="37" customWidth="1"/>
    <col min="3559" max="3559" width="12.42578125" style="37" customWidth="1"/>
    <col min="3560" max="3560" width="9.42578125" style="37" customWidth="1"/>
    <col min="3561" max="3561" width="8.5703125" style="37" bestFit="1" customWidth="1"/>
    <col min="3562" max="3795" width="5.7109375" style="37"/>
    <col min="3796" max="3797" width="1.28515625" style="37" customWidth="1"/>
    <col min="3798" max="3798" width="38" style="37" customWidth="1"/>
    <col min="3799" max="3799" width="7.42578125" style="37" customWidth="1"/>
    <col min="3800" max="3800" width="0.5703125" style="37" customWidth="1"/>
    <col min="3801" max="3801" width="11" style="37" customWidth="1"/>
    <col min="3802" max="3802" width="0.5703125" style="37" customWidth="1"/>
    <col min="3803" max="3803" width="11" style="37" customWidth="1"/>
    <col min="3804" max="3804" width="0.5703125" style="37" customWidth="1"/>
    <col min="3805" max="3805" width="12.42578125" style="37" customWidth="1"/>
    <col min="3806" max="3806" width="0.5703125" style="37" customWidth="1"/>
    <col min="3807" max="3807" width="13.28515625" style="37" bestFit="1" customWidth="1"/>
    <col min="3808" max="3808" width="0.5703125" style="37" customWidth="1"/>
    <col min="3809" max="3809" width="14.42578125" style="37" customWidth="1"/>
    <col min="3810" max="3810" width="0.5703125" style="37" customWidth="1"/>
    <col min="3811" max="3811" width="13.5703125" style="37" customWidth="1"/>
    <col min="3812" max="3812" width="0.5703125" style="37" customWidth="1"/>
    <col min="3813" max="3813" width="13.28515625" style="37" customWidth="1"/>
    <col min="3814" max="3814" width="0.5703125" style="37" customWidth="1"/>
    <col min="3815" max="3815" width="12.42578125" style="37" customWidth="1"/>
    <col min="3816" max="3816" width="9.42578125" style="37" customWidth="1"/>
    <col min="3817" max="3817" width="8.5703125" style="37" bestFit="1" customWidth="1"/>
    <col min="3818" max="4051" width="5.7109375" style="37"/>
    <col min="4052" max="4053" width="1.28515625" style="37" customWidth="1"/>
    <col min="4054" max="4054" width="38" style="37" customWidth="1"/>
    <col min="4055" max="4055" width="7.42578125" style="37" customWidth="1"/>
    <col min="4056" max="4056" width="0.5703125" style="37" customWidth="1"/>
    <col min="4057" max="4057" width="11" style="37" customWidth="1"/>
    <col min="4058" max="4058" width="0.5703125" style="37" customWidth="1"/>
    <col min="4059" max="4059" width="11" style="37" customWidth="1"/>
    <col min="4060" max="4060" width="0.5703125" style="37" customWidth="1"/>
    <col min="4061" max="4061" width="12.42578125" style="37" customWidth="1"/>
    <col min="4062" max="4062" width="0.5703125" style="37" customWidth="1"/>
    <col min="4063" max="4063" width="13.28515625" style="37" bestFit="1" customWidth="1"/>
    <col min="4064" max="4064" width="0.5703125" style="37" customWidth="1"/>
    <col min="4065" max="4065" width="14.42578125" style="37" customWidth="1"/>
    <col min="4066" max="4066" width="0.5703125" style="37" customWidth="1"/>
    <col min="4067" max="4067" width="13.5703125" style="37" customWidth="1"/>
    <col min="4068" max="4068" width="0.5703125" style="37" customWidth="1"/>
    <col min="4069" max="4069" width="13.28515625" style="37" customWidth="1"/>
    <col min="4070" max="4070" width="0.5703125" style="37" customWidth="1"/>
    <col min="4071" max="4071" width="12.42578125" style="37" customWidth="1"/>
    <col min="4072" max="4072" width="9.42578125" style="37" customWidth="1"/>
    <col min="4073" max="4073" width="8.5703125" style="37" bestFit="1" customWidth="1"/>
    <col min="4074" max="4307" width="5.7109375" style="37"/>
    <col min="4308" max="4309" width="1.28515625" style="37" customWidth="1"/>
    <col min="4310" max="4310" width="38" style="37" customWidth="1"/>
    <col min="4311" max="4311" width="7.42578125" style="37" customWidth="1"/>
    <col min="4312" max="4312" width="0.5703125" style="37" customWidth="1"/>
    <col min="4313" max="4313" width="11" style="37" customWidth="1"/>
    <col min="4314" max="4314" width="0.5703125" style="37" customWidth="1"/>
    <col min="4315" max="4315" width="11" style="37" customWidth="1"/>
    <col min="4316" max="4316" width="0.5703125" style="37" customWidth="1"/>
    <col min="4317" max="4317" width="12.42578125" style="37" customWidth="1"/>
    <col min="4318" max="4318" width="0.5703125" style="37" customWidth="1"/>
    <col min="4319" max="4319" width="13.28515625" style="37" bestFit="1" customWidth="1"/>
    <col min="4320" max="4320" width="0.5703125" style="37" customWidth="1"/>
    <col min="4321" max="4321" width="14.42578125" style="37" customWidth="1"/>
    <col min="4322" max="4322" width="0.5703125" style="37" customWidth="1"/>
    <col min="4323" max="4323" width="13.5703125" style="37" customWidth="1"/>
    <col min="4324" max="4324" width="0.5703125" style="37" customWidth="1"/>
    <col min="4325" max="4325" width="13.28515625" style="37" customWidth="1"/>
    <col min="4326" max="4326" width="0.5703125" style="37" customWidth="1"/>
    <col min="4327" max="4327" width="12.42578125" style="37" customWidth="1"/>
    <col min="4328" max="4328" width="9.42578125" style="37" customWidth="1"/>
    <col min="4329" max="4329" width="8.5703125" style="37" bestFit="1" customWidth="1"/>
    <col min="4330" max="4563" width="5.7109375" style="37"/>
    <col min="4564" max="4565" width="1.28515625" style="37" customWidth="1"/>
    <col min="4566" max="4566" width="38" style="37" customWidth="1"/>
    <col min="4567" max="4567" width="7.42578125" style="37" customWidth="1"/>
    <col min="4568" max="4568" width="0.5703125" style="37" customWidth="1"/>
    <col min="4569" max="4569" width="11" style="37" customWidth="1"/>
    <col min="4570" max="4570" width="0.5703125" style="37" customWidth="1"/>
    <col min="4571" max="4571" width="11" style="37" customWidth="1"/>
    <col min="4572" max="4572" width="0.5703125" style="37" customWidth="1"/>
    <col min="4573" max="4573" width="12.42578125" style="37" customWidth="1"/>
    <col min="4574" max="4574" width="0.5703125" style="37" customWidth="1"/>
    <col min="4575" max="4575" width="13.28515625" style="37" bestFit="1" customWidth="1"/>
    <col min="4576" max="4576" width="0.5703125" style="37" customWidth="1"/>
    <col min="4577" max="4577" width="14.42578125" style="37" customWidth="1"/>
    <col min="4578" max="4578" width="0.5703125" style="37" customWidth="1"/>
    <col min="4579" max="4579" width="13.5703125" style="37" customWidth="1"/>
    <col min="4580" max="4580" width="0.5703125" style="37" customWidth="1"/>
    <col min="4581" max="4581" width="13.28515625" style="37" customWidth="1"/>
    <col min="4582" max="4582" width="0.5703125" style="37" customWidth="1"/>
    <col min="4583" max="4583" width="12.42578125" style="37" customWidth="1"/>
    <col min="4584" max="4584" width="9.42578125" style="37" customWidth="1"/>
    <col min="4585" max="4585" width="8.5703125" style="37" bestFit="1" customWidth="1"/>
    <col min="4586" max="4819" width="5.7109375" style="37"/>
    <col min="4820" max="4821" width="1.28515625" style="37" customWidth="1"/>
    <col min="4822" max="4822" width="38" style="37" customWidth="1"/>
    <col min="4823" max="4823" width="7.42578125" style="37" customWidth="1"/>
    <col min="4824" max="4824" width="0.5703125" style="37" customWidth="1"/>
    <col min="4825" max="4825" width="11" style="37" customWidth="1"/>
    <col min="4826" max="4826" width="0.5703125" style="37" customWidth="1"/>
    <col min="4827" max="4827" width="11" style="37" customWidth="1"/>
    <col min="4828" max="4828" width="0.5703125" style="37" customWidth="1"/>
    <col min="4829" max="4829" width="12.42578125" style="37" customWidth="1"/>
    <col min="4830" max="4830" width="0.5703125" style="37" customWidth="1"/>
    <col min="4831" max="4831" width="13.28515625" style="37" bestFit="1" customWidth="1"/>
    <col min="4832" max="4832" width="0.5703125" style="37" customWidth="1"/>
    <col min="4833" max="4833" width="14.42578125" style="37" customWidth="1"/>
    <col min="4834" max="4834" width="0.5703125" style="37" customWidth="1"/>
    <col min="4835" max="4835" width="13.5703125" style="37" customWidth="1"/>
    <col min="4836" max="4836" width="0.5703125" style="37" customWidth="1"/>
    <col min="4837" max="4837" width="13.28515625" style="37" customWidth="1"/>
    <col min="4838" max="4838" width="0.5703125" style="37" customWidth="1"/>
    <col min="4839" max="4839" width="12.42578125" style="37" customWidth="1"/>
    <col min="4840" max="4840" width="9.42578125" style="37" customWidth="1"/>
    <col min="4841" max="4841" width="8.5703125" style="37" bestFit="1" customWidth="1"/>
    <col min="4842" max="5075" width="5.7109375" style="37"/>
    <col min="5076" max="5077" width="1.28515625" style="37" customWidth="1"/>
    <col min="5078" max="5078" width="38" style="37" customWidth="1"/>
    <col min="5079" max="5079" width="7.42578125" style="37" customWidth="1"/>
    <col min="5080" max="5080" width="0.5703125" style="37" customWidth="1"/>
    <col min="5081" max="5081" width="11" style="37" customWidth="1"/>
    <col min="5082" max="5082" width="0.5703125" style="37" customWidth="1"/>
    <col min="5083" max="5083" width="11" style="37" customWidth="1"/>
    <col min="5084" max="5084" width="0.5703125" style="37" customWidth="1"/>
    <col min="5085" max="5085" width="12.42578125" style="37" customWidth="1"/>
    <col min="5086" max="5086" width="0.5703125" style="37" customWidth="1"/>
    <col min="5087" max="5087" width="13.28515625" style="37" bestFit="1" customWidth="1"/>
    <col min="5088" max="5088" width="0.5703125" style="37" customWidth="1"/>
    <col min="5089" max="5089" width="14.42578125" style="37" customWidth="1"/>
    <col min="5090" max="5090" width="0.5703125" style="37" customWidth="1"/>
    <col min="5091" max="5091" width="13.5703125" style="37" customWidth="1"/>
    <col min="5092" max="5092" width="0.5703125" style="37" customWidth="1"/>
    <col min="5093" max="5093" width="13.28515625" style="37" customWidth="1"/>
    <col min="5094" max="5094" width="0.5703125" style="37" customWidth="1"/>
    <col min="5095" max="5095" width="12.42578125" style="37" customWidth="1"/>
    <col min="5096" max="5096" width="9.42578125" style="37" customWidth="1"/>
    <col min="5097" max="5097" width="8.5703125" style="37" bestFit="1" customWidth="1"/>
    <col min="5098" max="5331" width="5.7109375" style="37"/>
    <col min="5332" max="5333" width="1.28515625" style="37" customWidth="1"/>
    <col min="5334" max="5334" width="38" style="37" customWidth="1"/>
    <col min="5335" max="5335" width="7.42578125" style="37" customWidth="1"/>
    <col min="5336" max="5336" width="0.5703125" style="37" customWidth="1"/>
    <col min="5337" max="5337" width="11" style="37" customWidth="1"/>
    <col min="5338" max="5338" width="0.5703125" style="37" customWidth="1"/>
    <col min="5339" max="5339" width="11" style="37" customWidth="1"/>
    <col min="5340" max="5340" width="0.5703125" style="37" customWidth="1"/>
    <col min="5341" max="5341" width="12.42578125" style="37" customWidth="1"/>
    <col min="5342" max="5342" width="0.5703125" style="37" customWidth="1"/>
    <col min="5343" max="5343" width="13.28515625" style="37" bestFit="1" customWidth="1"/>
    <col min="5344" max="5344" width="0.5703125" style="37" customWidth="1"/>
    <col min="5345" max="5345" width="14.42578125" style="37" customWidth="1"/>
    <col min="5346" max="5346" width="0.5703125" style="37" customWidth="1"/>
    <col min="5347" max="5347" width="13.5703125" style="37" customWidth="1"/>
    <col min="5348" max="5348" width="0.5703125" style="37" customWidth="1"/>
    <col min="5349" max="5349" width="13.28515625" style="37" customWidth="1"/>
    <col min="5350" max="5350" width="0.5703125" style="37" customWidth="1"/>
    <col min="5351" max="5351" width="12.42578125" style="37" customWidth="1"/>
    <col min="5352" max="5352" width="9.42578125" style="37" customWidth="1"/>
    <col min="5353" max="5353" width="8.5703125" style="37" bestFit="1" customWidth="1"/>
    <col min="5354" max="5587" width="5.7109375" style="37"/>
    <col min="5588" max="5589" width="1.28515625" style="37" customWidth="1"/>
    <col min="5590" max="5590" width="38" style="37" customWidth="1"/>
    <col min="5591" max="5591" width="7.42578125" style="37" customWidth="1"/>
    <col min="5592" max="5592" width="0.5703125" style="37" customWidth="1"/>
    <col min="5593" max="5593" width="11" style="37" customWidth="1"/>
    <col min="5594" max="5594" width="0.5703125" style="37" customWidth="1"/>
    <col min="5595" max="5595" width="11" style="37" customWidth="1"/>
    <col min="5596" max="5596" width="0.5703125" style="37" customWidth="1"/>
    <col min="5597" max="5597" width="12.42578125" style="37" customWidth="1"/>
    <col min="5598" max="5598" width="0.5703125" style="37" customWidth="1"/>
    <col min="5599" max="5599" width="13.28515625" style="37" bestFit="1" customWidth="1"/>
    <col min="5600" max="5600" width="0.5703125" style="37" customWidth="1"/>
    <col min="5601" max="5601" width="14.42578125" style="37" customWidth="1"/>
    <col min="5602" max="5602" width="0.5703125" style="37" customWidth="1"/>
    <col min="5603" max="5603" width="13.5703125" style="37" customWidth="1"/>
    <col min="5604" max="5604" width="0.5703125" style="37" customWidth="1"/>
    <col min="5605" max="5605" width="13.28515625" style="37" customWidth="1"/>
    <col min="5606" max="5606" width="0.5703125" style="37" customWidth="1"/>
    <col min="5607" max="5607" width="12.42578125" style="37" customWidth="1"/>
    <col min="5608" max="5608" width="9.42578125" style="37" customWidth="1"/>
    <col min="5609" max="5609" width="8.5703125" style="37" bestFit="1" customWidth="1"/>
    <col min="5610" max="5843" width="5.7109375" style="37"/>
    <col min="5844" max="5845" width="1.28515625" style="37" customWidth="1"/>
    <col min="5846" max="5846" width="38" style="37" customWidth="1"/>
    <col min="5847" max="5847" width="7.42578125" style="37" customWidth="1"/>
    <col min="5848" max="5848" width="0.5703125" style="37" customWidth="1"/>
    <col min="5849" max="5849" width="11" style="37" customWidth="1"/>
    <col min="5850" max="5850" width="0.5703125" style="37" customWidth="1"/>
    <col min="5851" max="5851" width="11" style="37" customWidth="1"/>
    <col min="5852" max="5852" width="0.5703125" style="37" customWidth="1"/>
    <col min="5853" max="5853" width="12.42578125" style="37" customWidth="1"/>
    <col min="5854" max="5854" width="0.5703125" style="37" customWidth="1"/>
    <col min="5855" max="5855" width="13.28515625" style="37" bestFit="1" customWidth="1"/>
    <col min="5856" max="5856" width="0.5703125" style="37" customWidth="1"/>
    <col min="5857" max="5857" width="14.42578125" style="37" customWidth="1"/>
    <col min="5858" max="5858" width="0.5703125" style="37" customWidth="1"/>
    <col min="5859" max="5859" width="13.5703125" style="37" customWidth="1"/>
    <col min="5860" max="5860" width="0.5703125" style="37" customWidth="1"/>
    <col min="5861" max="5861" width="13.28515625" style="37" customWidth="1"/>
    <col min="5862" max="5862" width="0.5703125" style="37" customWidth="1"/>
    <col min="5863" max="5863" width="12.42578125" style="37" customWidth="1"/>
    <col min="5864" max="5864" width="9.42578125" style="37" customWidth="1"/>
    <col min="5865" max="5865" width="8.5703125" style="37" bestFit="1" customWidth="1"/>
    <col min="5866" max="6099" width="5.7109375" style="37"/>
    <col min="6100" max="6101" width="1.28515625" style="37" customWidth="1"/>
    <col min="6102" max="6102" width="38" style="37" customWidth="1"/>
    <col min="6103" max="6103" width="7.42578125" style="37" customWidth="1"/>
    <col min="6104" max="6104" width="0.5703125" style="37" customWidth="1"/>
    <col min="6105" max="6105" width="11" style="37" customWidth="1"/>
    <col min="6106" max="6106" width="0.5703125" style="37" customWidth="1"/>
    <col min="6107" max="6107" width="11" style="37" customWidth="1"/>
    <col min="6108" max="6108" width="0.5703125" style="37" customWidth="1"/>
    <col min="6109" max="6109" width="12.42578125" style="37" customWidth="1"/>
    <col min="6110" max="6110" width="0.5703125" style="37" customWidth="1"/>
    <col min="6111" max="6111" width="13.28515625" style="37" bestFit="1" customWidth="1"/>
    <col min="6112" max="6112" width="0.5703125" style="37" customWidth="1"/>
    <col min="6113" max="6113" width="14.42578125" style="37" customWidth="1"/>
    <col min="6114" max="6114" width="0.5703125" style="37" customWidth="1"/>
    <col min="6115" max="6115" width="13.5703125" style="37" customWidth="1"/>
    <col min="6116" max="6116" width="0.5703125" style="37" customWidth="1"/>
    <col min="6117" max="6117" width="13.28515625" style="37" customWidth="1"/>
    <col min="6118" max="6118" width="0.5703125" style="37" customWidth="1"/>
    <col min="6119" max="6119" width="12.42578125" style="37" customWidth="1"/>
    <col min="6120" max="6120" width="9.42578125" style="37" customWidth="1"/>
    <col min="6121" max="6121" width="8.5703125" style="37" bestFit="1" customWidth="1"/>
    <col min="6122" max="6355" width="5.7109375" style="37"/>
    <col min="6356" max="6357" width="1.28515625" style="37" customWidth="1"/>
    <col min="6358" max="6358" width="38" style="37" customWidth="1"/>
    <col min="6359" max="6359" width="7.42578125" style="37" customWidth="1"/>
    <col min="6360" max="6360" width="0.5703125" style="37" customWidth="1"/>
    <col min="6361" max="6361" width="11" style="37" customWidth="1"/>
    <col min="6362" max="6362" width="0.5703125" style="37" customWidth="1"/>
    <col min="6363" max="6363" width="11" style="37" customWidth="1"/>
    <col min="6364" max="6364" width="0.5703125" style="37" customWidth="1"/>
    <col min="6365" max="6365" width="12.42578125" style="37" customWidth="1"/>
    <col min="6366" max="6366" width="0.5703125" style="37" customWidth="1"/>
    <col min="6367" max="6367" width="13.28515625" style="37" bestFit="1" customWidth="1"/>
    <col min="6368" max="6368" width="0.5703125" style="37" customWidth="1"/>
    <col min="6369" max="6369" width="14.42578125" style="37" customWidth="1"/>
    <col min="6370" max="6370" width="0.5703125" style="37" customWidth="1"/>
    <col min="6371" max="6371" width="13.5703125" style="37" customWidth="1"/>
    <col min="6372" max="6372" width="0.5703125" style="37" customWidth="1"/>
    <col min="6373" max="6373" width="13.28515625" style="37" customWidth="1"/>
    <col min="6374" max="6374" width="0.5703125" style="37" customWidth="1"/>
    <col min="6375" max="6375" width="12.42578125" style="37" customWidth="1"/>
    <col min="6376" max="6376" width="9.42578125" style="37" customWidth="1"/>
    <col min="6377" max="6377" width="8.5703125" style="37" bestFit="1" customWidth="1"/>
    <col min="6378" max="6611" width="5.7109375" style="37"/>
    <col min="6612" max="6613" width="1.28515625" style="37" customWidth="1"/>
    <col min="6614" max="6614" width="38" style="37" customWidth="1"/>
    <col min="6615" max="6615" width="7.42578125" style="37" customWidth="1"/>
    <col min="6616" max="6616" width="0.5703125" style="37" customWidth="1"/>
    <col min="6617" max="6617" width="11" style="37" customWidth="1"/>
    <col min="6618" max="6618" width="0.5703125" style="37" customWidth="1"/>
    <col min="6619" max="6619" width="11" style="37" customWidth="1"/>
    <col min="6620" max="6620" width="0.5703125" style="37" customWidth="1"/>
    <col min="6621" max="6621" width="12.42578125" style="37" customWidth="1"/>
    <col min="6622" max="6622" width="0.5703125" style="37" customWidth="1"/>
    <col min="6623" max="6623" width="13.28515625" style="37" bestFit="1" customWidth="1"/>
    <col min="6624" max="6624" width="0.5703125" style="37" customWidth="1"/>
    <col min="6625" max="6625" width="14.42578125" style="37" customWidth="1"/>
    <col min="6626" max="6626" width="0.5703125" style="37" customWidth="1"/>
    <col min="6627" max="6627" width="13.5703125" style="37" customWidth="1"/>
    <col min="6628" max="6628" width="0.5703125" style="37" customWidth="1"/>
    <col min="6629" max="6629" width="13.28515625" style="37" customWidth="1"/>
    <col min="6630" max="6630" width="0.5703125" style="37" customWidth="1"/>
    <col min="6631" max="6631" width="12.42578125" style="37" customWidth="1"/>
    <col min="6632" max="6632" width="9.42578125" style="37" customWidth="1"/>
    <col min="6633" max="6633" width="8.5703125" style="37" bestFit="1" customWidth="1"/>
    <col min="6634" max="6867" width="5.7109375" style="37"/>
    <col min="6868" max="6869" width="1.28515625" style="37" customWidth="1"/>
    <col min="6870" max="6870" width="38" style="37" customWidth="1"/>
    <col min="6871" max="6871" width="7.42578125" style="37" customWidth="1"/>
    <col min="6872" max="6872" width="0.5703125" style="37" customWidth="1"/>
    <col min="6873" max="6873" width="11" style="37" customWidth="1"/>
    <col min="6874" max="6874" width="0.5703125" style="37" customWidth="1"/>
    <col min="6875" max="6875" width="11" style="37" customWidth="1"/>
    <col min="6876" max="6876" width="0.5703125" style="37" customWidth="1"/>
    <col min="6877" max="6877" width="12.42578125" style="37" customWidth="1"/>
    <col min="6878" max="6878" width="0.5703125" style="37" customWidth="1"/>
    <col min="6879" max="6879" width="13.28515625" style="37" bestFit="1" customWidth="1"/>
    <col min="6880" max="6880" width="0.5703125" style="37" customWidth="1"/>
    <col min="6881" max="6881" width="14.42578125" style="37" customWidth="1"/>
    <col min="6882" max="6882" width="0.5703125" style="37" customWidth="1"/>
    <col min="6883" max="6883" width="13.5703125" style="37" customWidth="1"/>
    <col min="6884" max="6884" width="0.5703125" style="37" customWidth="1"/>
    <col min="6885" max="6885" width="13.28515625" style="37" customWidth="1"/>
    <col min="6886" max="6886" width="0.5703125" style="37" customWidth="1"/>
    <col min="6887" max="6887" width="12.42578125" style="37" customWidth="1"/>
    <col min="6888" max="6888" width="9.42578125" style="37" customWidth="1"/>
    <col min="6889" max="6889" width="8.5703125" style="37" bestFit="1" customWidth="1"/>
    <col min="6890" max="7123" width="5.7109375" style="37"/>
    <col min="7124" max="7125" width="1.28515625" style="37" customWidth="1"/>
    <col min="7126" max="7126" width="38" style="37" customWidth="1"/>
    <col min="7127" max="7127" width="7.42578125" style="37" customWidth="1"/>
    <col min="7128" max="7128" width="0.5703125" style="37" customWidth="1"/>
    <col min="7129" max="7129" width="11" style="37" customWidth="1"/>
    <col min="7130" max="7130" width="0.5703125" style="37" customWidth="1"/>
    <col min="7131" max="7131" width="11" style="37" customWidth="1"/>
    <col min="7132" max="7132" width="0.5703125" style="37" customWidth="1"/>
    <col min="7133" max="7133" width="12.42578125" style="37" customWidth="1"/>
    <col min="7134" max="7134" width="0.5703125" style="37" customWidth="1"/>
    <col min="7135" max="7135" width="13.28515625" style="37" bestFit="1" customWidth="1"/>
    <col min="7136" max="7136" width="0.5703125" style="37" customWidth="1"/>
    <col min="7137" max="7137" width="14.42578125" style="37" customWidth="1"/>
    <col min="7138" max="7138" width="0.5703125" style="37" customWidth="1"/>
    <col min="7139" max="7139" width="13.5703125" style="37" customWidth="1"/>
    <col min="7140" max="7140" width="0.5703125" style="37" customWidth="1"/>
    <col min="7141" max="7141" width="13.28515625" style="37" customWidth="1"/>
    <col min="7142" max="7142" width="0.5703125" style="37" customWidth="1"/>
    <col min="7143" max="7143" width="12.42578125" style="37" customWidth="1"/>
    <col min="7144" max="7144" width="9.42578125" style="37" customWidth="1"/>
    <col min="7145" max="7145" width="8.5703125" style="37" bestFit="1" customWidth="1"/>
    <col min="7146" max="7379" width="5.7109375" style="37"/>
    <col min="7380" max="7381" width="1.28515625" style="37" customWidth="1"/>
    <col min="7382" max="7382" width="38" style="37" customWidth="1"/>
    <col min="7383" max="7383" width="7.42578125" style="37" customWidth="1"/>
    <col min="7384" max="7384" width="0.5703125" style="37" customWidth="1"/>
    <col min="7385" max="7385" width="11" style="37" customWidth="1"/>
    <col min="7386" max="7386" width="0.5703125" style="37" customWidth="1"/>
    <col min="7387" max="7387" width="11" style="37" customWidth="1"/>
    <col min="7388" max="7388" width="0.5703125" style="37" customWidth="1"/>
    <col min="7389" max="7389" width="12.42578125" style="37" customWidth="1"/>
    <col min="7390" max="7390" width="0.5703125" style="37" customWidth="1"/>
    <col min="7391" max="7391" width="13.28515625" style="37" bestFit="1" customWidth="1"/>
    <col min="7392" max="7392" width="0.5703125" style="37" customWidth="1"/>
    <col min="7393" max="7393" width="14.42578125" style="37" customWidth="1"/>
    <col min="7394" max="7394" width="0.5703125" style="37" customWidth="1"/>
    <col min="7395" max="7395" width="13.5703125" style="37" customWidth="1"/>
    <col min="7396" max="7396" width="0.5703125" style="37" customWidth="1"/>
    <col min="7397" max="7397" width="13.28515625" style="37" customWidth="1"/>
    <col min="7398" max="7398" width="0.5703125" style="37" customWidth="1"/>
    <col min="7399" max="7399" width="12.42578125" style="37" customWidth="1"/>
    <col min="7400" max="7400" width="9.42578125" style="37" customWidth="1"/>
    <col min="7401" max="7401" width="8.5703125" style="37" bestFit="1" customWidth="1"/>
    <col min="7402" max="7635" width="5.7109375" style="37"/>
    <col min="7636" max="7637" width="1.28515625" style="37" customWidth="1"/>
    <col min="7638" max="7638" width="38" style="37" customWidth="1"/>
    <col min="7639" max="7639" width="7.42578125" style="37" customWidth="1"/>
    <col min="7640" max="7640" width="0.5703125" style="37" customWidth="1"/>
    <col min="7641" max="7641" width="11" style="37" customWidth="1"/>
    <col min="7642" max="7642" width="0.5703125" style="37" customWidth="1"/>
    <col min="7643" max="7643" width="11" style="37" customWidth="1"/>
    <col min="7644" max="7644" width="0.5703125" style="37" customWidth="1"/>
    <col min="7645" max="7645" width="12.42578125" style="37" customWidth="1"/>
    <col min="7646" max="7646" width="0.5703125" style="37" customWidth="1"/>
    <col min="7647" max="7647" width="13.28515625" style="37" bestFit="1" customWidth="1"/>
    <col min="7648" max="7648" width="0.5703125" style="37" customWidth="1"/>
    <col min="7649" max="7649" width="14.42578125" style="37" customWidth="1"/>
    <col min="7650" max="7650" width="0.5703125" style="37" customWidth="1"/>
    <col min="7651" max="7651" width="13.5703125" style="37" customWidth="1"/>
    <col min="7652" max="7652" width="0.5703125" style="37" customWidth="1"/>
    <col min="7653" max="7653" width="13.28515625" style="37" customWidth="1"/>
    <col min="7654" max="7654" width="0.5703125" style="37" customWidth="1"/>
    <col min="7655" max="7655" width="12.42578125" style="37" customWidth="1"/>
    <col min="7656" max="7656" width="9.42578125" style="37" customWidth="1"/>
    <col min="7657" max="7657" width="8.5703125" style="37" bestFit="1" customWidth="1"/>
    <col min="7658" max="7891" width="5.7109375" style="37"/>
    <col min="7892" max="7893" width="1.28515625" style="37" customWidth="1"/>
    <col min="7894" max="7894" width="38" style="37" customWidth="1"/>
    <col min="7895" max="7895" width="7.42578125" style="37" customWidth="1"/>
    <col min="7896" max="7896" width="0.5703125" style="37" customWidth="1"/>
    <col min="7897" max="7897" width="11" style="37" customWidth="1"/>
    <col min="7898" max="7898" width="0.5703125" style="37" customWidth="1"/>
    <col min="7899" max="7899" width="11" style="37" customWidth="1"/>
    <col min="7900" max="7900" width="0.5703125" style="37" customWidth="1"/>
    <col min="7901" max="7901" width="12.42578125" style="37" customWidth="1"/>
    <col min="7902" max="7902" width="0.5703125" style="37" customWidth="1"/>
    <col min="7903" max="7903" width="13.28515625" style="37" bestFit="1" customWidth="1"/>
    <col min="7904" max="7904" width="0.5703125" style="37" customWidth="1"/>
    <col min="7905" max="7905" width="14.42578125" style="37" customWidth="1"/>
    <col min="7906" max="7906" width="0.5703125" style="37" customWidth="1"/>
    <col min="7907" max="7907" width="13.5703125" style="37" customWidth="1"/>
    <col min="7908" max="7908" width="0.5703125" style="37" customWidth="1"/>
    <col min="7909" max="7909" width="13.28515625" style="37" customWidth="1"/>
    <col min="7910" max="7910" width="0.5703125" style="37" customWidth="1"/>
    <col min="7911" max="7911" width="12.42578125" style="37" customWidth="1"/>
    <col min="7912" max="7912" width="9.42578125" style="37" customWidth="1"/>
    <col min="7913" max="7913" width="8.5703125" style="37" bestFit="1" customWidth="1"/>
    <col min="7914" max="8147" width="5.7109375" style="37"/>
    <col min="8148" max="8149" width="1.28515625" style="37" customWidth="1"/>
    <col min="8150" max="8150" width="38" style="37" customWidth="1"/>
    <col min="8151" max="8151" width="7.42578125" style="37" customWidth="1"/>
    <col min="8152" max="8152" width="0.5703125" style="37" customWidth="1"/>
    <col min="8153" max="8153" width="11" style="37" customWidth="1"/>
    <col min="8154" max="8154" width="0.5703125" style="37" customWidth="1"/>
    <col min="8155" max="8155" width="11" style="37" customWidth="1"/>
    <col min="8156" max="8156" width="0.5703125" style="37" customWidth="1"/>
    <col min="8157" max="8157" width="12.42578125" style="37" customWidth="1"/>
    <col min="8158" max="8158" width="0.5703125" style="37" customWidth="1"/>
    <col min="8159" max="8159" width="13.28515625" style="37" bestFit="1" customWidth="1"/>
    <col min="8160" max="8160" width="0.5703125" style="37" customWidth="1"/>
    <col min="8161" max="8161" width="14.42578125" style="37" customWidth="1"/>
    <col min="8162" max="8162" width="0.5703125" style="37" customWidth="1"/>
    <col min="8163" max="8163" width="13.5703125" style="37" customWidth="1"/>
    <col min="8164" max="8164" width="0.5703125" style="37" customWidth="1"/>
    <col min="8165" max="8165" width="13.28515625" style="37" customWidth="1"/>
    <col min="8166" max="8166" width="0.5703125" style="37" customWidth="1"/>
    <col min="8167" max="8167" width="12.42578125" style="37" customWidth="1"/>
    <col min="8168" max="8168" width="9.42578125" style="37" customWidth="1"/>
    <col min="8169" max="8169" width="8.5703125" style="37" bestFit="1" customWidth="1"/>
    <col min="8170" max="8403" width="5.7109375" style="37"/>
    <col min="8404" max="8405" width="1.28515625" style="37" customWidth="1"/>
    <col min="8406" max="8406" width="38" style="37" customWidth="1"/>
    <col min="8407" max="8407" width="7.42578125" style="37" customWidth="1"/>
    <col min="8408" max="8408" width="0.5703125" style="37" customWidth="1"/>
    <col min="8409" max="8409" width="11" style="37" customWidth="1"/>
    <col min="8410" max="8410" width="0.5703125" style="37" customWidth="1"/>
    <col min="8411" max="8411" width="11" style="37" customWidth="1"/>
    <col min="8412" max="8412" width="0.5703125" style="37" customWidth="1"/>
    <col min="8413" max="8413" width="12.42578125" style="37" customWidth="1"/>
    <col min="8414" max="8414" width="0.5703125" style="37" customWidth="1"/>
    <col min="8415" max="8415" width="13.28515625" style="37" bestFit="1" customWidth="1"/>
    <col min="8416" max="8416" width="0.5703125" style="37" customWidth="1"/>
    <col min="8417" max="8417" width="14.42578125" style="37" customWidth="1"/>
    <col min="8418" max="8418" width="0.5703125" style="37" customWidth="1"/>
    <col min="8419" max="8419" width="13.5703125" style="37" customWidth="1"/>
    <col min="8420" max="8420" width="0.5703125" style="37" customWidth="1"/>
    <col min="8421" max="8421" width="13.28515625" style="37" customWidth="1"/>
    <col min="8422" max="8422" width="0.5703125" style="37" customWidth="1"/>
    <col min="8423" max="8423" width="12.42578125" style="37" customWidth="1"/>
    <col min="8424" max="8424" width="9.42578125" style="37" customWidth="1"/>
    <col min="8425" max="8425" width="8.5703125" style="37" bestFit="1" customWidth="1"/>
    <col min="8426" max="8659" width="5.7109375" style="37"/>
    <col min="8660" max="8661" width="1.28515625" style="37" customWidth="1"/>
    <col min="8662" max="8662" width="38" style="37" customWidth="1"/>
    <col min="8663" max="8663" width="7.42578125" style="37" customWidth="1"/>
    <col min="8664" max="8664" width="0.5703125" style="37" customWidth="1"/>
    <col min="8665" max="8665" width="11" style="37" customWidth="1"/>
    <col min="8666" max="8666" width="0.5703125" style="37" customWidth="1"/>
    <col min="8667" max="8667" width="11" style="37" customWidth="1"/>
    <col min="8668" max="8668" width="0.5703125" style="37" customWidth="1"/>
    <col min="8669" max="8669" width="12.42578125" style="37" customWidth="1"/>
    <col min="8670" max="8670" width="0.5703125" style="37" customWidth="1"/>
    <col min="8671" max="8671" width="13.28515625" style="37" bestFit="1" customWidth="1"/>
    <col min="8672" max="8672" width="0.5703125" style="37" customWidth="1"/>
    <col min="8673" max="8673" width="14.42578125" style="37" customWidth="1"/>
    <col min="8674" max="8674" width="0.5703125" style="37" customWidth="1"/>
    <col min="8675" max="8675" width="13.5703125" style="37" customWidth="1"/>
    <col min="8676" max="8676" width="0.5703125" style="37" customWidth="1"/>
    <col min="8677" max="8677" width="13.28515625" style="37" customWidth="1"/>
    <col min="8678" max="8678" width="0.5703125" style="37" customWidth="1"/>
    <col min="8679" max="8679" width="12.42578125" style="37" customWidth="1"/>
    <col min="8680" max="8680" width="9.42578125" style="37" customWidth="1"/>
    <col min="8681" max="8681" width="8.5703125" style="37" bestFit="1" customWidth="1"/>
    <col min="8682" max="8915" width="5.7109375" style="37"/>
    <col min="8916" max="8917" width="1.28515625" style="37" customWidth="1"/>
    <col min="8918" max="8918" width="38" style="37" customWidth="1"/>
    <col min="8919" max="8919" width="7.42578125" style="37" customWidth="1"/>
    <col min="8920" max="8920" width="0.5703125" style="37" customWidth="1"/>
    <col min="8921" max="8921" width="11" style="37" customWidth="1"/>
    <col min="8922" max="8922" width="0.5703125" style="37" customWidth="1"/>
    <col min="8923" max="8923" width="11" style="37" customWidth="1"/>
    <col min="8924" max="8924" width="0.5703125" style="37" customWidth="1"/>
    <col min="8925" max="8925" width="12.42578125" style="37" customWidth="1"/>
    <col min="8926" max="8926" width="0.5703125" style="37" customWidth="1"/>
    <col min="8927" max="8927" width="13.28515625" style="37" bestFit="1" customWidth="1"/>
    <col min="8928" max="8928" width="0.5703125" style="37" customWidth="1"/>
    <col min="8929" max="8929" width="14.42578125" style="37" customWidth="1"/>
    <col min="8930" max="8930" width="0.5703125" style="37" customWidth="1"/>
    <col min="8931" max="8931" width="13.5703125" style="37" customWidth="1"/>
    <col min="8932" max="8932" width="0.5703125" style="37" customWidth="1"/>
    <col min="8933" max="8933" width="13.28515625" style="37" customWidth="1"/>
    <col min="8934" max="8934" width="0.5703125" style="37" customWidth="1"/>
    <col min="8935" max="8935" width="12.42578125" style="37" customWidth="1"/>
    <col min="8936" max="8936" width="9.42578125" style="37" customWidth="1"/>
    <col min="8937" max="8937" width="8.5703125" style="37" bestFit="1" customWidth="1"/>
    <col min="8938" max="9171" width="5.7109375" style="37"/>
    <col min="9172" max="9173" width="1.28515625" style="37" customWidth="1"/>
    <col min="9174" max="9174" width="38" style="37" customWidth="1"/>
    <col min="9175" max="9175" width="7.42578125" style="37" customWidth="1"/>
    <col min="9176" max="9176" width="0.5703125" style="37" customWidth="1"/>
    <col min="9177" max="9177" width="11" style="37" customWidth="1"/>
    <col min="9178" max="9178" width="0.5703125" style="37" customWidth="1"/>
    <col min="9179" max="9179" width="11" style="37" customWidth="1"/>
    <col min="9180" max="9180" width="0.5703125" style="37" customWidth="1"/>
    <col min="9181" max="9181" width="12.42578125" style="37" customWidth="1"/>
    <col min="9182" max="9182" width="0.5703125" style="37" customWidth="1"/>
    <col min="9183" max="9183" width="13.28515625" style="37" bestFit="1" customWidth="1"/>
    <col min="9184" max="9184" width="0.5703125" style="37" customWidth="1"/>
    <col min="9185" max="9185" width="14.42578125" style="37" customWidth="1"/>
    <col min="9186" max="9186" width="0.5703125" style="37" customWidth="1"/>
    <col min="9187" max="9187" width="13.5703125" style="37" customWidth="1"/>
    <col min="9188" max="9188" width="0.5703125" style="37" customWidth="1"/>
    <col min="9189" max="9189" width="13.28515625" style="37" customWidth="1"/>
    <col min="9190" max="9190" width="0.5703125" style="37" customWidth="1"/>
    <col min="9191" max="9191" width="12.42578125" style="37" customWidth="1"/>
    <col min="9192" max="9192" width="9.42578125" style="37" customWidth="1"/>
    <col min="9193" max="9193" width="8.5703125" style="37" bestFit="1" customWidth="1"/>
    <col min="9194" max="9427" width="5.7109375" style="37"/>
    <col min="9428" max="9429" width="1.28515625" style="37" customWidth="1"/>
    <col min="9430" max="9430" width="38" style="37" customWidth="1"/>
    <col min="9431" max="9431" width="7.42578125" style="37" customWidth="1"/>
    <col min="9432" max="9432" width="0.5703125" style="37" customWidth="1"/>
    <col min="9433" max="9433" width="11" style="37" customWidth="1"/>
    <col min="9434" max="9434" width="0.5703125" style="37" customWidth="1"/>
    <col min="9435" max="9435" width="11" style="37" customWidth="1"/>
    <col min="9436" max="9436" width="0.5703125" style="37" customWidth="1"/>
    <col min="9437" max="9437" width="12.42578125" style="37" customWidth="1"/>
    <col min="9438" max="9438" width="0.5703125" style="37" customWidth="1"/>
    <col min="9439" max="9439" width="13.28515625" style="37" bestFit="1" customWidth="1"/>
    <col min="9440" max="9440" width="0.5703125" style="37" customWidth="1"/>
    <col min="9441" max="9441" width="14.42578125" style="37" customWidth="1"/>
    <col min="9442" max="9442" width="0.5703125" style="37" customWidth="1"/>
    <col min="9443" max="9443" width="13.5703125" style="37" customWidth="1"/>
    <col min="9444" max="9444" width="0.5703125" style="37" customWidth="1"/>
    <col min="9445" max="9445" width="13.28515625" style="37" customWidth="1"/>
    <col min="9446" max="9446" width="0.5703125" style="37" customWidth="1"/>
    <col min="9447" max="9447" width="12.42578125" style="37" customWidth="1"/>
    <col min="9448" max="9448" width="9.42578125" style="37" customWidth="1"/>
    <col min="9449" max="9449" width="8.5703125" style="37" bestFit="1" customWidth="1"/>
    <col min="9450" max="9683" width="5.7109375" style="37"/>
    <col min="9684" max="9685" width="1.28515625" style="37" customWidth="1"/>
    <col min="9686" max="9686" width="38" style="37" customWidth="1"/>
    <col min="9687" max="9687" width="7.42578125" style="37" customWidth="1"/>
    <col min="9688" max="9688" width="0.5703125" style="37" customWidth="1"/>
    <col min="9689" max="9689" width="11" style="37" customWidth="1"/>
    <col min="9690" max="9690" width="0.5703125" style="37" customWidth="1"/>
    <col min="9691" max="9691" width="11" style="37" customWidth="1"/>
    <col min="9692" max="9692" width="0.5703125" style="37" customWidth="1"/>
    <col min="9693" max="9693" width="12.42578125" style="37" customWidth="1"/>
    <col min="9694" max="9694" width="0.5703125" style="37" customWidth="1"/>
    <col min="9695" max="9695" width="13.28515625" style="37" bestFit="1" customWidth="1"/>
    <col min="9696" max="9696" width="0.5703125" style="37" customWidth="1"/>
    <col min="9697" max="9697" width="14.42578125" style="37" customWidth="1"/>
    <col min="9698" max="9698" width="0.5703125" style="37" customWidth="1"/>
    <col min="9699" max="9699" width="13.5703125" style="37" customWidth="1"/>
    <col min="9700" max="9700" width="0.5703125" style="37" customWidth="1"/>
    <col min="9701" max="9701" width="13.28515625" style="37" customWidth="1"/>
    <col min="9702" max="9702" width="0.5703125" style="37" customWidth="1"/>
    <col min="9703" max="9703" width="12.42578125" style="37" customWidth="1"/>
    <col min="9704" max="9704" width="9.42578125" style="37" customWidth="1"/>
    <col min="9705" max="9705" width="8.5703125" style="37" bestFit="1" customWidth="1"/>
    <col min="9706" max="9939" width="5.7109375" style="37"/>
    <col min="9940" max="9941" width="1.28515625" style="37" customWidth="1"/>
    <col min="9942" max="9942" width="38" style="37" customWidth="1"/>
    <col min="9943" max="9943" width="7.42578125" style="37" customWidth="1"/>
    <col min="9944" max="9944" width="0.5703125" style="37" customWidth="1"/>
    <col min="9945" max="9945" width="11" style="37" customWidth="1"/>
    <col min="9946" max="9946" width="0.5703125" style="37" customWidth="1"/>
    <col min="9947" max="9947" width="11" style="37" customWidth="1"/>
    <col min="9948" max="9948" width="0.5703125" style="37" customWidth="1"/>
    <col min="9949" max="9949" width="12.42578125" style="37" customWidth="1"/>
    <col min="9950" max="9950" width="0.5703125" style="37" customWidth="1"/>
    <col min="9951" max="9951" width="13.28515625" style="37" bestFit="1" customWidth="1"/>
    <col min="9952" max="9952" width="0.5703125" style="37" customWidth="1"/>
    <col min="9953" max="9953" width="14.42578125" style="37" customWidth="1"/>
    <col min="9954" max="9954" width="0.5703125" style="37" customWidth="1"/>
    <col min="9955" max="9955" width="13.5703125" style="37" customWidth="1"/>
    <col min="9956" max="9956" width="0.5703125" style="37" customWidth="1"/>
    <col min="9957" max="9957" width="13.28515625" style="37" customWidth="1"/>
    <col min="9958" max="9958" width="0.5703125" style="37" customWidth="1"/>
    <col min="9959" max="9959" width="12.42578125" style="37" customWidth="1"/>
    <col min="9960" max="9960" width="9.42578125" style="37" customWidth="1"/>
    <col min="9961" max="9961" width="8.5703125" style="37" bestFit="1" customWidth="1"/>
    <col min="9962" max="10195" width="5.7109375" style="37"/>
    <col min="10196" max="10197" width="1.28515625" style="37" customWidth="1"/>
    <col min="10198" max="10198" width="38" style="37" customWidth="1"/>
    <col min="10199" max="10199" width="7.42578125" style="37" customWidth="1"/>
    <col min="10200" max="10200" width="0.5703125" style="37" customWidth="1"/>
    <col min="10201" max="10201" width="11" style="37" customWidth="1"/>
    <col min="10202" max="10202" width="0.5703125" style="37" customWidth="1"/>
    <col min="10203" max="10203" width="11" style="37" customWidth="1"/>
    <col min="10204" max="10204" width="0.5703125" style="37" customWidth="1"/>
    <col min="10205" max="10205" width="12.42578125" style="37" customWidth="1"/>
    <col min="10206" max="10206" width="0.5703125" style="37" customWidth="1"/>
    <col min="10207" max="10207" width="13.28515625" style="37" bestFit="1" customWidth="1"/>
    <col min="10208" max="10208" width="0.5703125" style="37" customWidth="1"/>
    <col min="10209" max="10209" width="14.42578125" style="37" customWidth="1"/>
    <col min="10210" max="10210" width="0.5703125" style="37" customWidth="1"/>
    <col min="10211" max="10211" width="13.5703125" style="37" customWidth="1"/>
    <col min="10212" max="10212" width="0.5703125" style="37" customWidth="1"/>
    <col min="10213" max="10213" width="13.28515625" style="37" customWidth="1"/>
    <col min="10214" max="10214" width="0.5703125" style="37" customWidth="1"/>
    <col min="10215" max="10215" width="12.42578125" style="37" customWidth="1"/>
    <col min="10216" max="10216" width="9.42578125" style="37" customWidth="1"/>
    <col min="10217" max="10217" width="8.5703125" style="37" bestFit="1" customWidth="1"/>
    <col min="10218" max="10451" width="5.7109375" style="37"/>
    <col min="10452" max="10453" width="1.28515625" style="37" customWidth="1"/>
    <col min="10454" max="10454" width="38" style="37" customWidth="1"/>
    <col min="10455" max="10455" width="7.42578125" style="37" customWidth="1"/>
    <col min="10456" max="10456" width="0.5703125" style="37" customWidth="1"/>
    <col min="10457" max="10457" width="11" style="37" customWidth="1"/>
    <col min="10458" max="10458" width="0.5703125" style="37" customWidth="1"/>
    <col min="10459" max="10459" width="11" style="37" customWidth="1"/>
    <col min="10460" max="10460" width="0.5703125" style="37" customWidth="1"/>
    <col min="10461" max="10461" width="12.42578125" style="37" customWidth="1"/>
    <col min="10462" max="10462" width="0.5703125" style="37" customWidth="1"/>
    <col min="10463" max="10463" width="13.28515625" style="37" bestFit="1" customWidth="1"/>
    <col min="10464" max="10464" width="0.5703125" style="37" customWidth="1"/>
    <col min="10465" max="10465" width="14.42578125" style="37" customWidth="1"/>
    <col min="10466" max="10466" width="0.5703125" style="37" customWidth="1"/>
    <col min="10467" max="10467" width="13.5703125" style="37" customWidth="1"/>
    <col min="10468" max="10468" width="0.5703125" style="37" customWidth="1"/>
    <col min="10469" max="10469" width="13.28515625" style="37" customWidth="1"/>
    <col min="10470" max="10470" width="0.5703125" style="37" customWidth="1"/>
    <col min="10471" max="10471" width="12.42578125" style="37" customWidth="1"/>
    <col min="10472" max="10472" width="9.42578125" style="37" customWidth="1"/>
    <col min="10473" max="10473" width="8.5703125" style="37" bestFit="1" customWidth="1"/>
    <col min="10474" max="10707" width="5.7109375" style="37"/>
    <col min="10708" max="10709" width="1.28515625" style="37" customWidth="1"/>
    <col min="10710" max="10710" width="38" style="37" customWidth="1"/>
    <col min="10711" max="10711" width="7.42578125" style="37" customWidth="1"/>
    <col min="10712" max="10712" width="0.5703125" style="37" customWidth="1"/>
    <col min="10713" max="10713" width="11" style="37" customWidth="1"/>
    <col min="10714" max="10714" width="0.5703125" style="37" customWidth="1"/>
    <col min="10715" max="10715" width="11" style="37" customWidth="1"/>
    <col min="10716" max="10716" width="0.5703125" style="37" customWidth="1"/>
    <col min="10717" max="10717" width="12.42578125" style="37" customWidth="1"/>
    <col min="10718" max="10718" width="0.5703125" style="37" customWidth="1"/>
    <col min="10719" max="10719" width="13.28515625" style="37" bestFit="1" customWidth="1"/>
    <col min="10720" max="10720" width="0.5703125" style="37" customWidth="1"/>
    <col min="10721" max="10721" width="14.42578125" style="37" customWidth="1"/>
    <col min="10722" max="10722" width="0.5703125" style="37" customWidth="1"/>
    <col min="10723" max="10723" width="13.5703125" style="37" customWidth="1"/>
    <col min="10724" max="10724" width="0.5703125" style="37" customWidth="1"/>
    <col min="10725" max="10725" width="13.28515625" style="37" customWidth="1"/>
    <col min="10726" max="10726" width="0.5703125" style="37" customWidth="1"/>
    <col min="10727" max="10727" width="12.42578125" style="37" customWidth="1"/>
    <col min="10728" max="10728" width="9.42578125" style="37" customWidth="1"/>
    <col min="10729" max="10729" width="8.5703125" style="37" bestFit="1" customWidth="1"/>
    <col min="10730" max="10963" width="5.7109375" style="37"/>
    <col min="10964" max="10965" width="1.28515625" style="37" customWidth="1"/>
    <col min="10966" max="10966" width="38" style="37" customWidth="1"/>
    <col min="10967" max="10967" width="7.42578125" style="37" customWidth="1"/>
    <col min="10968" max="10968" width="0.5703125" style="37" customWidth="1"/>
    <col min="10969" max="10969" width="11" style="37" customWidth="1"/>
    <col min="10970" max="10970" width="0.5703125" style="37" customWidth="1"/>
    <col min="10971" max="10971" width="11" style="37" customWidth="1"/>
    <col min="10972" max="10972" width="0.5703125" style="37" customWidth="1"/>
    <col min="10973" max="10973" width="12.42578125" style="37" customWidth="1"/>
    <col min="10974" max="10974" width="0.5703125" style="37" customWidth="1"/>
    <col min="10975" max="10975" width="13.28515625" style="37" bestFit="1" customWidth="1"/>
    <col min="10976" max="10976" width="0.5703125" style="37" customWidth="1"/>
    <col min="10977" max="10977" width="14.42578125" style="37" customWidth="1"/>
    <col min="10978" max="10978" width="0.5703125" style="37" customWidth="1"/>
    <col min="10979" max="10979" width="13.5703125" style="37" customWidth="1"/>
    <col min="10980" max="10980" width="0.5703125" style="37" customWidth="1"/>
    <col min="10981" max="10981" width="13.28515625" style="37" customWidth="1"/>
    <col min="10982" max="10982" width="0.5703125" style="37" customWidth="1"/>
    <col min="10983" max="10983" width="12.42578125" style="37" customWidth="1"/>
    <col min="10984" max="10984" width="9.42578125" style="37" customWidth="1"/>
    <col min="10985" max="10985" width="8.5703125" style="37" bestFit="1" customWidth="1"/>
    <col min="10986" max="11219" width="5.7109375" style="37"/>
    <col min="11220" max="11221" width="1.28515625" style="37" customWidth="1"/>
    <col min="11222" max="11222" width="38" style="37" customWidth="1"/>
    <col min="11223" max="11223" width="7.42578125" style="37" customWidth="1"/>
    <col min="11224" max="11224" width="0.5703125" style="37" customWidth="1"/>
    <col min="11225" max="11225" width="11" style="37" customWidth="1"/>
    <col min="11226" max="11226" width="0.5703125" style="37" customWidth="1"/>
    <col min="11227" max="11227" width="11" style="37" customWidth="1"/>
    <col min="11228" max="11228" width="0.5703125" style="37" customWidth="1"/>
    <col min="11229" max="11229" width="12.42578125" style="37" customWidth="1"/>
    <col min="11230" max="11230" width="0.5703125" style="37" customWidth="1"/>
    <col min="11231" max="11231" width="13.28515625" style="37" bestFit="1" customWidth="1"/>
    <col min="11232" max="11232" width="0.5703125" style="37" customWidth="1"/>
    <col min="11233" max="11233" width="14.42578125" style="37" customWidth="1"/>
    <col min="11234" max="11234" width="0.5703125" style="37" customWidth="1"/>
    <col min="11235" max="11235" width="13.5703125" style="37" customWidth="1"/>
    <col min="11236" max="11236" width="0.5703125" style="37" customWidth="1"/>
    <col min="11237" max="11237" width="13.28515625" style="37" customWidth="1"/>
    <col min="11238" max="11238" width="0.5703125" style="37" customWidth="1"/>
    <col min="11239" max="11239" width="12.42578125" style="37" customWidth="1"/>
    <col min="11240" max="11240" width="9.42578125" style="37" customWidth="1"/>
    <col min="11241" max="11241" width="8.5703125" style="37" bestFit="1" customWidth="1"/>
    <col min="11242" max="11475" width="5.7109375" style="37"/>
    <col min="11476" max="11477" width="1.28515625" style="37" customWidth="1"/>
    <col min="11478" max="11478" width="38" style="37" customWidth="1"/>
    <col min="11479" max="11479" width="7.42578125" style="37" customWidth="1"/>
    <col min="11480" max="11480" width="0.5703125" style="37" customWidth="1"/>
    <col min="11481" max="11481" width="11" style="37" customWidth="1"/>
    <col min="11482" max="11482" width="0.5703125" style="37" customWidth="1"/>
    <col min="11483" max="11483" width="11" style="37" customWidth="1"/>
    <col min="11484" max="11484" width="0.5703125" style="37" customWidth="1"/>
    <col min="11485" max="11485" width="12.42578125" style="37" customWidth="1"/>
    <col min="11486" max="11486" width="0.5703125" style="37" customWidth="1"/>
    <col min="11487" max="11487" width="13.28515625" style="37" bestFit="1" customWidth="1"/>
    <col min="11488" max="11488" width="0.5703125" style="37" customWidth="1"/>
    <col min="11489" max="11489" width="14.42578125" style="37" customWidth="1"/>
    <col min="11490" max="11490" width="0.5703125" style="37" customWidth="1"/>
    <col min="11491" max="11491" width="13.5703125" style="37" customWidth="1"/>
    <col min="11492" max="11492" width="0.5703125" style="37" customWidth="1"/>
    <col min="11493" max="11493" width="13.28515625" style="37" customWidth="1"/>
    <col min="11494" max="11494" width="0.5703125" style="37" customWidth="1"/>
    <col min="11495" max="11495" width="12.42578125" style="37" customWidth="1"/>
    <col min="11496" max="11496" width="9.42578125" style="37" customWidth="1"/>
    <col min="11497" max="11497" width="8.5703125" style="37" bestFit="1" customWidth="1"/>
    <col min="11498" max="11731" width="5.7109375" style="37"/>
    <col min="11732" max="11733" width="1.28515625" style="37" customWidth="1"/>
    <col min="11734" max="11734" width="38" style="37" customWidth="1"/>
    <col min="11735" max="11735" width="7.42578125" style="37" customWidth="1"/>
    <col min="11736" max="11736" width="0.5703125" style="37" customWidth="1"/>
    <col min="11737" max="11737" width="11" style="37" customWidth="1"/>
    <col min="11738" max="11738" width="0.5703125" style="37" customWidth="1"/>
    <col min="11739" max="11739" width="11" style="37" customWidth="1"/>
    <col min="11740" max="11740" width="0.5703125" style="37" customWidth="1"/>
    <col min="11741" max="11741" width="12.42578125" style="37" customWidth="1"/>
    <col min="11742" max="11742" width="0.5703125" style="37" customWidth="1"/>
    <col min="11743" max="11743" width="13.28515625" style="37" bestFit="1" customWidth="1"/>
    <col min="11744" max="11744" width="0.5703125" style="37" customWidth="1"/>
    <col min="11745" max="11745" width="14.42578125" style="37" customWidth="1"/>
    <col min="11746" max="11746" width="0.5703125" style="37" customWidth="1"/>
    <col min="11747" max="11747" width="13.5703125" style="37" customWidth="1"/>
    <col min="11748" max="11748" width="0.5703125" style="37" customWidth="1"/>
    <col min="11749" max="11749" width="13.28515625" style="37" customWidth="1"/>
    <col min="11750" max="11750" width="0.5703125" style="37" customWidth="1"/>
    <col min="11751" max="11751" width="12.42578125" style="37" customWidth="1"/>
    <col min="11752" max="11752" width="9.42578125" style="37" customWidth="1"/>
    <col min="11753" max="11753" width="8.5703125" style="37" bestFit="1" customWidth="1"/>
    <col min="11754" max="11987" width="5.7109375" style="37"/>
    <col min="11988" max="11989" width="1.28515625" style="37" customWidth="1"/>
    <col min="11990" max="11990" width="38" style="37" customWidth="1"/>
    <col min="11991" max="11991" width="7.42578125" style="37" customWidth="1"/>
    <col min="11992" max="11992" width="0.5703125" style="37" customWidth="1"/>
    <col min="11993" max="11993" width="11" style="37" customWidth="1"/>
    <col min="11994" max="11994" width="0.5703125" style="37" customWidth="1"/>
    <col min="11995" max="11995" width="11" style="37" customWidth="1"/>
    <col min="11996" max="11996" width="0.5703125" style="37" customWidth="1"/>
    <col min="11997" max="11997" width="12.42578125" style="37" customWidth="1"/>
    <col min="11998" max="11998" width="0.5703125" style="37" customWidth="1"/>
    <col min="11999" max="11999" width="13.28515625" style="37" bestFit="1" customWidth="1"/>
    <col min="12000" max="12000" width="0.5703125" style="37" customWidth="1"/>
    <col min="12001" max="12001" width="14.42578125" style="37" customWidth="1"/>
    <col min="12002" max="12002" width="0.5703125" style="37" customWidth="1"/>
    <col min="12003" max="12003" width="13.5703125" style="37" customWidth="1"/>
    <col min="12004" max="12004" width="0.5703125" style="37" customWidth="1"/>
    <col min="12005" max="12005" width="13.28515625" style="37" customWidth="1"/>
    <col min="12006" max="12006" width="0.5703125" style="37" customWidth="1"/>
    <col min="12007" max="12007" width="12.42578125" style="37" customWidth="1"/>
    <col min="12008" max="12008" width="9.42578125" style="37" customWidth="1"/>
    <col min="12009" max="12009" width="8.5703125" style="37" bestFit="1" customWidth="1"/>
    <col min="12010" max="12243" width="5.7109375" style="37"/>
    <col min="12244" max="12245" width="1.28515625" style="37" customWidth="1"/>
    <col min="12246" max="12246" width="38" style="37" customWidth="1"/>
    <col min="12247" max="12247" width="7.42578125" style="37" customWidth="1"/>
    <col min="12248" max="12248" width="0.5703125" style="37" customWidth="1"/>
    <col min="12249" max="12249" width="11" style="37" customWidth="1"/>
    <col min="12250" max="12250" width="0.5703125" style="37" customWidth="1"/>
    <col min="12251" max="12251" width="11" style="37" customWidth="1"/>
    <col min="12252" max="12252" width="0.5703125" style="37" customWidth="1"/>
    <col min="12253" max="12253" width="12.42578125" style="37" customWidth="1"/>
    <col min="12254" max="12254" width="0.5703125" style="37" customWidth="1"/>
    <col min="12255" max="12255" width="13.28515625" style="37" bestFit="1" customWidth="1"/>
    <col min="12256" max="12256" width="0.5703125" style="37" customWidth="1"/>
    <col min="12257" max="12257" width="14.42578125" style="37" customWidth="1"/>
    <col min="12258" max="12258" width="0.5703125" style="37" customWidth="1"/>
    <col min="12259" max="12259" width="13.5703125" style="37" customWidth="1"/>
    <col min="12260" max="12260" width="0.5703125" style="37" customWidth="1"/>
    <col min="12261" max="12261" width="13.28515625" style="37" customWidth="1"/>
    <col min="12262" max="12262" width="0.5703125" style="37" customWidth="1"/>
    <col min="12263" max="12263" width="12.42578125" style="37" customWidth="1"/>
    <col min="12264" max="12264" width="9.42578125" style="37" customWidth="1"/>
    <col min="12265" max="12265" width="8.5703125" style="37" bestFit="1" customWidth="1"/>
    <col min="12266" max="12499" width="5.7109375" style="37"/>
    <col min="12500" max="12501" width="1.28515625" style="37" customWidth="1"/>
    <col min="12502" max="12502" width="38" style="37" customWidth="1"/>
    <col min="12503" max="12503" width="7.42578125" style="37" customWidth="1"/>
    <col min="12504" max="12504" width="0.5703125" style="37" customWidth="1"/>
    <col min="12505" max="12505" width="11" style="37" customWidth="1"/>
    <col min="12506" max="12506" width="0.5703125" style="37" customWidth="1"/>
    <col min="12507" max="12507" width="11" style="37" customWidth="1"/>
    <col min="12508" max="12508" width="0.5703125" style="37" customWidth="1"/>
    <col min="12509" max="12509" width="12.42578125" style="37" customWidth="1"/>
    <col min="12510" max="12510" width="0.5703125" style="37" customWidth="1"/>
    <col min="12511" max="12511" width="13.28515625" style="37" bestFit="1" customWidth="1"/>
    <col min="12512" max="12512" width="0.5703125" style="37" customWidth="1"/>
    <col min="12513" max="12513" width="14.42578125" style="37" customWidth="1"/>
    <col min="12514" max="12514" width="0.5703125" style="37" customWidth="1"/>
    <col min="12515" max="12515" width="13.5703125" style="37" customWidth="1"/>
    <col min="12516" max="12516" width="0.5703125" style="37" customWidth="1"/>
    <col min="12517" max="12517" width="13.28515625" style="37" customWidth="1"/>
    <col min="12518" max="12518" width="0.5703125" style="37" customWidth="1"/>
    <col min="12519" max="12519" width="12.42578125" style="37" customWidth="1"/>
    <col min="12520" max="12520" width="9.42578125" style="37" customWidth="1"/>
    <col min="12521" max="12521" width="8.5703125" style="37" bestFit="1" customWidth="1"/>
    <col min="12522" max="12755" width="5.7109375" style="37"/>
    <col min="12756" max="12757" width="1.28515625" style="37" customWidth="1"/>
    <col min="12758" max="12758" width="38" style="37" customWidth="1"/>
    <col min="12759" max="12759" width="7.42578125" style="37" customWidth="1"/>
    <col min="12760" max="12760" width="0.5703125" style="37" customWidth="1"/>
    <col min="12761" max="12761" width="11" style="37" customWidth="1"/>
    <col min="12762" max="12762" width="0.5703125" style="37" customWidth="1"/>
    <col min="12763" max="12763" width="11" style="37" customWidth="1"/>
    <col min="12764" max="12764" width="0.5703125" style="37" customWidth="1"/>
    <col min="12765" max="12765" width="12.42578125" style="37" customWidth="1"/>
    <col min="12766" max="12766" width="0.5703125" style="37" customWidth="1"/>
    <col min="12767" max="12767" width="13.28515625" style="37" bestFit="1" customWidth="1"/>
    <col min="12768" max="12768" width="0.5703125" style="37" customWidth="1"/>
    <col min="12769" max="12769" width="14.42578125" style="37" customWidth="1"/>
    <col min="12770" max="12770" width="0.5703125" style="37" customWidth="1"/>
    <col min="12771" max="12771" width="13.5703125" style="37" customWidth="1"/>
    <col min="12772" max="12772" width="0.5703125" style="37" customWidth="1"/>
    <col min="12773" max="12773" width="13.28515625" style="37" customWidth="1"/>
    <col min="12774" max="12774" width="0.5703125" style="37" customWidth="1"/>
    <col min="12775" max="12775" width="12.42578125" style="37" customWidth="1"/>
    <col min="12776" max="12776" width="9.42578125" style="37" customWidth="1"/>
    <col min="12777" max="12777" width="8.5703125" style="37" bestFit="1" customWidth="1"/>
    <col min="12778" max="13011" width="5.7109375" style="37"/>
    <col min="13012" max="13013" width="1.28515625" style="37" customWidth="1"/>
    <col min="13014" max="13014" width="38" style="37" customWidth="1"/>
    <col min="13015" max="13015" width="7.42578125" style="37" customWidth="1"/>
    <col min="13016" max="13016" width="0.5703125" style="37" customWidth="1"/>
    <col min="13017" max="13017" width="11" style="37" customWidth="1"/>
    <col min="13018" max="13018" width="0.5703125" style="37" customWidth="1"/>
    <col min="13019" max="13019" width="11" style="37" customWidth="1"/>
    <col min="13020" max="13020" width="0.5703125" style="37" customWidth="1"/>
    <col min="13021" max="13021" width="12.42578125" style="37" customWidth="1"/>
    <col min="13022" max="13022" width="0.5703125" style="37" customWidth="1"/>
    <col min="13023" max="13023" width="13.28515625" style="37" bestFit="1" customWidth="1"/>
    <col min="13024" max="13024" width="0.5703125" style="37" customWidth="1"/>
    <col min="13025" max="13025" width="14.42578125" style="37" customWidth="1"/>
    <col min="13026" max="13026" width="0.5703125" style="37" customWidth="1"/>
    <col min="13027" max="13027" width="13.5703125" style="37" customWidth="1"/>
    <col min="13028" max="13028" width="0.5703125" style="37" customWidth="1"/>
    <col min="13029" max="13029" width="13.28515625" style="37" customWidth="1"/>
    <col min="13030" max="13030" width="0.5703125" style="37" customWidth="1"/>
    <col min="13031" max="13031" width="12.42578125" style="37" customWidth="1"/>
    <col min="13032" max="13032" width="9.42578125" style="37" customWidth="1"/>
    <col min="13033" max="13033" width="8.5703125" style="37" bestFit="1" customWidth="1"/>
    <col min="13034" max="13267" width="5.7109375" style="37"/>
    <col min="13268" max="13269" width="1.28515625" style="37" customWidth="1"/>
    <col min="13270" max="13270" width="38" style="37" customWidth="1"/>
    <col min="13271" max="13271" width="7.42578125" style="37" customWidth="1"/>
    <col min="13272" max="13272" width="0.5703125" style="37" customWidth="1"/>
    <col min="13273" max="13273" width="11" style="37" customWidth="1"/>
    <col min="13274" max="13274" width="0.5703125" style="37" customWidth="1"/>
    <col min="13275" max="13275" width="11" style="37" customWidth="1"/>
    <col min="13276" max="13276" width="0.5703125" style="37" customWidth="1"/>
    <col min="13277" max="13277" width="12.42578125" style="37" customWidth="1"/>
    <col min="13278" max="13278" width="0.5703125" style="37" customWidth="1"/>
    <col min="13279" max="13279" width="13.28515625" style="37" bestFit="1" customWidth="1"/>
    <col min="13280" max="13280" width="0.5703125" style="37" customWidth="1"/>
    <col min="13281" max="13281" width="14.42578125" style="37" customWidth="1"/>
    <col min="13282" max="13282" width="0.5703125" style="37" customWidth="1"/>
    <col min="13283" max="13283" width="13.5703125" style="37" customWidth="1"/>
    <col min="13284" max="13284" width="0.5703125" style="37" customWidth="1"/>
    <col min="13285" max="13285" width="13.28515625" style="37" customWidth="1"/>
    <col min="13286" max="13286" width="0.5703125" style="37" customWidth="1"/>
    <col min="13287" max="13287" width="12.42578125" style="37" customWidth="1"/>
    <col min="13288" max="13288" width="9.42578125" style="37" customWidth="1"/>
    <col min="13289" max="13289" width="8.5703125" style="37" bestFit="1" customWidth="1"/>
    <col min="13290" max="13523" width="5.7109375" style="37"/>
    <col min="13524" max="13525" width="1.28515625" style="37" customWidth="1"/>
    <col min="13526" max="13526" width="38" style="37" customWidth="1"/>
    <col min="13527" max="13527" width="7.42578125" style="37" customWidth="1"/>
    <col min="13528" max="13528" width="0.5703125" style="37" customWidth="1"/>
    <col min="13529" max="13529" width="11" style="37" customWidth="1"/>
    <col min="13530" max="13530" width="0.5703125" style="37" customWidth="1"/>
    <col min="13531" max="13531" width="11" style="37" customWidth="1"/>
    <col min="13532" max="13532" width="0.5703125" style="37" customWidth="1"/>
    <col min="13533" max="13533" width="12.42578125" style="37" customWidth="1"/>
    <col min="13534" max="13534" width="0.5703125" style="37" customWidth="1"/>
    <col min="13535" max="13535" width="13.28515625" style="37" bestFit="1" customWidth="1"/>
    <col min="13536" max="13536" width="0.5703125" style="37" customWidth="1"/>
    <col min="13537" max="13537" width="14.42578125" style="37" customWidth="1"/>
    <col min="13538" max="13538" width="0.5703125" style="37" customWidth="1"/>
    <col min="13539" max="13539" width="13.5703125" style="37" customWidth="1"/>
    <col min="13540" max="13540" width="0.5703125" style="37" customWidth="1"/>
    <col min="13541" max="13541" width="13.28515625" style="37" customWidth="1"/>
    <col min="13542" max="13542" width="0.5703125" style="37" customWidth="1"/>
    <col min="13543" max="13543" width="12.42578125" style="37" customWidth="1"/>
    <col min="13544" max="13544" width="9.42578125" style="37" customWidth="1"/>
    <col min="13545" max="13545" width="8.5703125" style="37" bestFit="1" customWidth="1"/>
    <col min="13546" max="13779" width="5.7109375" style="37"/>
    <col min="13780" max="13781" width="1.28515625" style="37" customWidth="1"/>
    <col min="13782" max="13782" width="38" style="37" customWidth="1"/>
    <col min="13783" max="13783" width="7.42578125" style="37" customWidth="1"/>
    <col min="13784" max="13784" width="0.5703125" style="37" customWidth="1"/>
    <col min="13785" max="13785" width="11" style="37" customWidth="1"/>
    <col min="13786" max="13786" width="0.5703125" style="37" customWidth="1"/>
    <col min="13787" max="13787" width="11" style="37" customWidth="1"/>
    <col min="13788" max="13788" width="0.5703125" style="37" customWidth="1"/>
    <col min="13789" max="13789" width="12.42578125" style="37" customWidth="1"/>
    <col min="13790" max="13790" width="0.5703125" style="37" customWidth="1"/>
    <col min="13791" max="13791" width="13.28515625" style="37" bestFit="1" customWidth="1"/>
    <col min="13792" max="13792" width="0.5703125" style="37" customWidth="1"/>
    <col min="13793" max="13793" width="14.42578125" style="37" customWidth="1"/>
    <col min="13794" max="13794" width="0.5703125" style="37" customWidth="1"/>
    <col min="13795" max="13795" width="13.5703125" style="37" customWidth="1"/>
    <col min="13796" max="13796" width="0.5703125" style="37" customWidth="1"/>
    <col min="13797" max="13797" width="13.28515625" style="37" customWidth="1"/>
    <col min="13798" max="13798" width="0.5703125" style="37" customWidth="1"/>
    <col min="13799" max="13799" width="12.42578125" style="37" customWidth="1"/>
    <col min="13800" max="13800" width="9.42578125" style="37" customWidth="1"/>
    <col min="13801" max="13801" width="8.5703125" style="37" bestFit="1" customWidth="1"/>
    <col min="13802" max="14035" width="5.7109375" style="37"/>
    <col min="14036" max="14037" width="1.28515625" style="37" customWidth="1"/>
    <col min="14038" max="14038" width="38" style="37" customWidth="1"/>
    <col min="14039" max="14039" width="7.42578125" style="37" customWidth="1"/>
    <col min="14040" max="14040" width="0.5703125" style="37" customWidth="1"/>
    <col min="14041" max="14041" width="11" style="37" customWidth="1"/>
    <col min="14042" max="14042" width="0.5703125" style="37" customWidth="1"/>
    <col min="14043" max="14043" width="11" style="37" customWidth="1"/>
    <col min="14044" max="14044" width="0.5703125" style="37" customWidth="1"/>
    <col min="14045" max="14045" width="12.42578125" style="37" customWidth="1"/>
    <col min="14046" max="14046" width="0.5703125" style="37" customWidth="1"/>
    <col min="14047" max="14047" width="13.28515625" style="37" bestFit="1" customWidth="1"/>
    <col min="14048" max="14048" width="0.5703125" style="37" customWidth="1"/>
    <col min="14049" max="14049" width="14.42578125" style="37" customWidth="1"/>
    <col min="14050" max="14050" width="0.5703125" style="37" customWidth="1"/>
    <col min="14051" max="14051" width="13.5703125" style="37" customWidth="1"/>
    <col min="14052" max="14052" width="0.5703125" style="37" customWidth="1"/>
    <col min="14053" max="14053" width="13.28515625" style="37" customWidth="1"/>
    <col min="14054" max="14054" width="0.5703125" style="37" customWidth="1"/>
    <col min="14055" max="14055" width="12.42578125" style="37" customWidth="1"/>
    <col min="14056" max="14056" width="9.42578125" style="37" customWidth="1"/>
    <col min="14057" max="14057" width="8.5703125" style="37" bestFit="1" customWidth="1"/>
    <col min="14058" max="14291" width="5.7109375" style="37"/>
    <col min="14292" max="14293" width="1.28515625" style="37" customWidth="1"/>
    <col min="14294" max="14294" width="38" style="37" customWidth="1"/>
    <col min="14295" max="14295" width="7.42578125" style="37" customWidth="1"/>
    <col min="14296" max="14296" width="0.5703125" style="37" customWidth="1"/>
    <col min="14297" max="14297" width="11" style="37" customWidth="1"/>
    <col min="14298" max="14298" width="0.5703125" style="37" customWidth="1"/>
    <col min="14299" max="14299" width="11" style="37" customWidth="1"/>
    <col min="14300" max="14300" width="0.5703125" style="37" customWidth="1"/>
    <col min="14301" max="14301" width="12.42578125" style="37" customWidth="1"/>
    <col min="14302" max="14302" width="0.5703125" style="37" customWidth="1"/>
    <col min="14303" max="14303" width="13.28515625" style="37" bestFit="1" customWidth="1"/>
    <col min="14304" max="14304" width="0.5703125" style="37" customWidth="1"/>
    <col min="14305" max="14305" width="14.42578125" style="37" customWidth="1"/>
    <col min="14306" max="14306" width="0.5703125" style="37" customWidth="1"/>
    <col min="14307" max="14307" width="13.5703125" style="37" customWidth="1"/>
    <col min="14308" max="14308" width="0.5703125" style="37" customWidth="1"/>
    <col min="14309" max="14309" width="13.28515625" style="37" customWidth="1"/>
    <col min="14310" max="14310" width="0.5703125" style="37" customWidth="1"/>
    <col min="14311" max="14311" width="12.42578125" style="37" customWidth="1"/>
    <col min="14312" max="14312" width="9.42578125" style="37" customWidth="1"/>
    <col min="14313" max="14313" width="8.5703125" style="37" bestFit="1" customWidth="1"/>
    <col min="14314" max="14547" width="5.7109375" style="37"/>
    <col min="14548" max="14549" width="1.28515625" style="37" customWidth="1"/>
    <col min="14550" max="14550" width="38" style="37" customWidth="1"/>
    <col min="14551" max="14551" width="7.42578125" style="37" customWidth="1"/>
    <col min="14552" max="14552" width="0.5703125" style="37" customWidth="1"/>
    <col min="14553" max="14553" width="11" style="37" customWidth="1"/>
    <col min="14554" max="14554" width="0.5703125" style="37" customWidth="1"/>
    <col min="14555" max="14555" width="11" style="37" customWidth="1"/>
    <col min="14556" max="14556" width="0.5703125" style="37" customWidth="1"/>
    <col min="14557" max="14557" width="12.42578125" style="37" customWidth="1"/>
    <col min="14558" max="14558" width="0.5703125" style="37" customWidth="1"/>
    <col min="14559" max="14559" width="13.28515625" style="37" bestFit="1" customWidth="1"/>
    <col min="14560" max="14560" width="0.5703125" style="37" customWidth="1"/>
    <col min="14561" max="14561" width="14.42578125" style="37" customWidth="1"/>
    <col min="14562" max="14562" width="0.5703125" style="37" customWidth="1"/>
    <col min="14563" max="14563" width="13.5703125" style="37" customWidth="1"/>
    <col min="14564" max="14564" width="0.5703125" style="37" customWidth="1"/>
    <col min="14565" max="14565" width="13.28515625" style="37" customWidth="1"/>
    <col min="14566" max="14566" width="0.5703125" style="37" customWidth="1"/>
    <col min="14567" max="14567" width="12.42578125" style="37" customWidth="1"/>
    <col min="14568" max="14568" width="9.42578125" style="37" customWidth="1"/>
    <col min="14569" max="14569" width="8.5703125" style="37" bestFit="1" customWidth="1"/>
    <col min="14570" max="14803" width="5.7109375" style="37"/>
    <col min="14804" max="14805" width="1.28515625" style="37" customWidth="1"/>
    <col min="14806" max="14806" width="38" style="37" customWidth="1"/>
    <col min="14807" max="14807" width="7.42578125" style="37" customWidth="1"/>
    <col min="14808" max="14808" width="0.5703125" style="37" customWidth="1"/>
    <col min="14809" max="14809" width="11" style="37" customWidth="1"/>
    <col min="14810" max="14810" width="0.5703125" style="37" customWidth="1"/>
    <col min="14811" max="14811" width="11" style="37" customWidth="1"/>
    <col min="14812" max="14812" width="0.5703125" style="37" customWidth="1"/>
    <col min="14813" max="14813" width="12.42578125" style="37" customWidth="1"/>
    <col min="14814" max="14814" width="0.5703125" style="37" customWidth="1"/>
    <col min="14815" max="14815" width="13.28515625" style="37" bestFit="1" customWidth="1"/>
    <col min="14816" max="14816" width="0.5703125" style="37" customWidth="1"/>
    <col min="14817" max="14817" width="14.42578125" style="37" customWidth="1"/>
    <col min="14818" max="14818" width="0.5703125" style="37" customWidth="1"/>
    <col min="14819" max="14819" width="13.5703125" style="37" customWidth="1"/>
    <col min="14820" max="14820" width="0.5703125" style="37" customWidth="1"/>
    <col min="14821" max="14821" width="13.28515625" style="37" customWidth="1"/>
    <col min="14822" max="14822" width="0.5703125" style="37" customWidth="1"/>
    <col min="14823" max="14823" width="12.42578125" style="37" customWidth="1"/>
    <col min="14824" max="14824" width="9.42578125" style="37" customWidth="1"/>
    <col min="14825" max="14825" width="8.5703125" style="37" bestFit="1" customWidth="1"/>
    <col min="14826" max="15059" width="5.7109375" style="37"/>
    <col min="15060" max="15061" width="1.28515625" style="37" customWidth="1"/>
    <col min="15062" max="15062" width="38" style="37" customWidth="1"/>
    <col min="15063" max="15063" width="7.42578125" style="37" customWidth="1"/>
    <col min="15064" max="15064" width="0.5703125" style="37" customWidth="1"/>
    <col min="15065" max="15065" width="11" style="37" customWidth="1"/>
    <col min="15066" max="15066" width="0.5703125" style="37" customWidth="1"/>
    <col min="15067" max="15067" width="11" style="37" customWidth="1"/>
    <col min="15068" max="15068" width="0.5703125" style="37" customWidth="1"/>
    <col min="15069" max="15069" width="12.42578125" style="37" customWidth="1"/>
    <col min="15070" max="15070" width="0.5703125" style="37" customWidth="1"/>
    <col min="15071" max="15071" width="13.28515625" style="37" bestFit="1" customWidth="1"/>
    <col min="15072" max="15072" width="0.5703125" style="37" customWidth="1"/>
    <col min="15073" max="15073" width="14.42578125" style="37" customWidth="1"/>
    <col min="15074" max="15074" width="0.5703125" style="37" customWidth="1"/>
    <col min="15075" max="15075" width="13.5703125" style="37" customWidth="1"/>
    <col min="15076" max="15076" width="0.5703125" style="37" customWidth="1"/>
    <col min="15077" max="15077" width="13.28515625" style="37" customWidth="1"/>
    <col min="15078" max="15078" width="0.5703125" style="37" customWidth="1"/>
    <col min="15079" max="15079" width="12.42578125" style="37" customWidth="1"/>
    <col min="15080" max="15080" width="9.42578125" style="37" customWidth="1"/>
    <col min="15081" max="15081" width="8.5703125" style="37" bestFit="1" customWidth="1"/>
    <col min="15082" max="15315" width="5.7109375" style="37"/>
    <col min="15316" max="15317" width="1.28515625" style="37" customWidth="1"/>
    <col min="15318" max="15318" width="38" style="37" customWidth="1"/>
    <col min="15319" max="15319" width="7.42578125" style="37" customWidth="1"/>
    <col min="15320" max="15320" width="0.5703125" style="37" customWidth="1"/>
    <col min="15321" max="15321" width="11" style="37" customWidth="1"/>
    <col min="15322" max="15322" width="0.5703125" style="37" customWidth="1"/>
    <col min="15323" max="15323" width="11" style="37" customWidth="1"/>
    <col min="15324" max="15324" width="0.5703125" style="37" customWidth="1"/>
    <col min="15325" max="15325" width="12.42578125" style="37" customWidth="1"/>
    <col min="15326" max="15326" width="0.5703125" style="37" customWidth="1"/>
    <col min="15327" max="15327" width="13.28515625" style="37" bestFit="1" customWidth="1"/>
    <col min="15328" max="15328" width="0.5703125" style="37" customWidth="1"/>
    <col min="15329" max="15329" width="14.42578125" style="37" customWidth="1"/>
    <col min="15330" max="15330" width="0.5703125" style="37" customWidth="1"/>
    <col min="15331" max="15331" width="13.5703125" style="37" customWidth="1"/>
    <col min="15332" max="15332" width="0.5703125" style="37" customWidth="1"/>
    <col min="15333" max="15333" width="13.28515625" style="37" customWidth="1"/>
    <col min="15334" max="15334" width="0.5703125" style="37" customWidth="1"/>
    <col min="15335" max="15335" width="12.42578125" style="37" customWidth="1"/>
    <col min="15336" max="15336" width="9.42578125" style="37" customWidth="1"/>
    <col min="15337" max="15337" width="8.5703125" style="37" bestFit="1" customWidth="1"/>
    <col min="15338" max="15571" width="5.7109375" style="37"/>
    <col min="15572" max="15573" width="1.28515625" style="37" customWidth="1"/>
    <col min="15574" max="15574" width="38" style="37" customWidth="1"/>
    <col min="15575" max="15575" width="7.42578125" style="37" customWidth="1"/>
    <col min="15576" max="15576" width="0.5703125" style="37" customWidth="1"/>
    <col min="15577" max="15577" width="11" style="37" customWidth="1"/>
    <col min="15578" max="15578" width="0.5703125" style="37" customWidth="1"/>
    <col min="15579" max="15579" width="11" style="37" customWidth="1"/>
    <col min="15580" max="15580" width="0.5703125" style="37" customWidth="1"/>
    <col min="15581" max="15581" width="12.42578125" style="37" customWidth="1"/>
    <col min="15582" max="15582" width="0.5703125" style="37" customWidth="1"/>
    <col min="15583" max="15583" width="13.28515625" style="37" bestFit="1" customWidth="1"/>
    <col min="15584" max="15584" width="0.5703125" style="37" customWidth="1"/>
    <col min="15585" max="15585" width="14.42578125" style="37" customWidth="1"/>
    <col min="15586" max="15586" width="0.5703125" style="37" customWidth="1"/>
    <col min="15587" max="15587" width="13.5703125" style="37" customWidth="1"/>
    <col min="15588" max="15588" width="0.5703125" style="37" customWidth="1"/>
    <col min="15589" max="15589" width="13.28515625" style="37" customWidth="1"/>
    <col min="15590" max="15590" width="0.5703125" style="37" customWidth="1"/>
    <col min="15591" max="15591" width="12.42578125" style="37" customWidth="1"/>
    <col min="15592" max="15592" width="9.42578125" style="37" customWidth="1"/>
    <col min="15593" max="15593" width="8.5703125" style="37" bestFit="1" customWidth="1"/>
    <col min="15594" max="15827" width="5.7109375" style="37"/>
    <col min="15828" max="15829" width="1.28515625" style="37" customWidth="1"/>
    <col min="15830" max="15830" width="38" style="37" customWidth="1"/>
    <col min="15831" max="15831" width="7.42578125" style="37" customWidth="1"/>
    <col min="15832" max="15832" width="0.5703125" style="37" customWidth="1"/>
    <col min="15833" max="15833" width="11" style="37" customWidth="1"/>
    <col min="15834" max="15834" width="0.5703125" style="37" customWidth="1"/>
    <col min="15835" max="15835" width="11" style="37" customWidth="1"/>
    <col min="15836" max="15836" width="0.5703125" style="37" customWidth="1"/>
    <col min="15837" max="15837" width="12.42578125" style="37" customWidth="1"/>
    <col min="15838" max="15838" width="0.5703125" style="37" customWidth="1"/>
    <col min="15839" max="15839" width="13.28515625" style="37" bestFit="1" customWidth="1"/>
    <col min="15840" max="15840" width="0.5703125" style="37" customWidth="1"/>
    <col min="15841" max="15841" width="14.42578125" style="37" customWidth="1"/>
    <col min="15842" max="15842" width="0.5703125" style="37" customWidth="1"/>
    <col min="15843" max="15843" width="13.5703125" style="37" customWidth="1"/>
    <col min="15844" max="15844" width="0.5703125" style="37" customWidth="1"/>
    <col min="15845" max="15845" width="13.28515625" style="37" customWidth="1"/>
    <col min="15846" max="15846" width="0.5703125" style="37" customWidth="1"/>
    <col min="15847" max="15847" width="12.42578125" style="37" customWidth="1"/>
    <col min="15848" max="15848" width="9.42578125" style="37" customWidth="1"/>
    <col min="15849" max="15849" width="8.5703125" style="37" bestFit="1" customWidth="1"/>
    <col min="15850" max="16083" width="5.7109375" style="37"/>
    <col min="16084" max="16085" width="1.28515625" style="37" customWidth="1"/>
    <col min="16086" max="16086" width="38" style="37" customWidth="1"/>
    <col min="16087" max="16087" width="7.42578125" style="37" customWidth="1"/>
    <col min="16088" max="16088" width="0.5703125" style="37" customWidth="1"/>
    <col min="16089" max="16089" width="11" style="37" customWidth="1"/>
    <col min="16090" max="16090" width="0.5703125" style="37" customWidth="1"/>
    <col min="16091" max="16091" width="11" style="37" customWidth="1"/>
    <col min="16092" max="16092" width="0.5703125" style="37" customWidth="1"/>
    <col min="16093" max="16093" width="12.42578125" style="37" customWidth="1"/>
    <col min="16094" max="16094" width="0.5703125" style="37" customWidth="1"/>
    <col min="16095" max="16095" width="13.28515625" style="37" bestFit="1" customWidth="1"/>
    <col min="16096" max="16096" width="0.5703125" style="37" customWidth="1"/>
    <col min="16097" max="16097" width="14.42578125" style="37" customWidth="1"/>
    <col min="16098" max="16098" width="0.5703125" style="37" customWidth="1"/>
    <col min="16099" max="16099" width="13.5703125" style="37" customWidth="1"/>
    <col min="16100" max="16100" width="0.5703125" style="37" customWidth="1"/>
    <col min="16101" max="16101" width="13.28515625" style="37" customWidth="1"/>
    <col min="16102" max="16102" width="0.5703125" style="37" customWidth="1"/>
    <col min="16103" max="16103" width="12.42578125" style="37" customWidth="1"/>
    <col min="16104" max="16104" width="9.42578125" style="37" customWidth="1"/>
    <col min="16105" max="16105" width="8.5703125" style="37" bestFit="1" customWidth="1"/>
    <col min="16106" max="16384" width="5.7109375" style="37"/>
  </cols>
  <sheetData>
    <row r="1" spans="1:26" ht="20.65" customHeight="1">
      <c r="A1" s="3" t="s">
        <v>105</v>
      </c>
      <c r="G1" s="39"/>
      <c r="H1" s="39"/>
      <c r="I1" s="40"/>
    </row>
    <row r="2" spans="1:26" s="41" customFormat="1" ht="20.65" customHeight="1">
      <c r="A2" s="41" t="s">
        <v>134</v>
      </c>
      <c r="D2" s="42"/>
      <c r="E2" s="42"/>
      <c r="F2" s="42"/>
      <c r="G2" s="43"/>
      <c r="H2" s="43"/>
      <c r="I2" s="1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s="49" customFormat="1" ht="20.65" customHeight="1">
      <c r="A3" s="6" t="s">
        <v>43</v>
      </c>
      <c r="B3" s="149"/>
      <c r="C3" s="149"/>
      <c r="D3" s="47"/>
      <c r="E3" s="47"/>
      <c r="F3" s="47"/>
      <c r="G3" s="48"/>
      <c r="H3" s="48"/>
      <c r="I3" s="46"/>
      <c r="J3" s="47"/>
      <c r="K3" s="47"/>
      <c r="L3" s="47"/>
      <c r="M3" s="47"/>
      <c r="N3" s="47"/>
      <c r="O3" s="47"/>
      <c r="P3" s="47"/>
      <c r="Q3" s="47"/>
      <c r="R3" s="47"/>
      <c r="S3" s="47"/>
      <c r="T3" s="50"/>
      <c r="U3" s="50"/>
      <c r="V3" s="50"/>
      <c r="W3" s="50"/>
      <c r="X3" s="50"/>
      <c r="Y3" s="50"/>
      <c r="Z3" s="50"/>
    </row>
    <row r="4" spans="1:26" ht="20.65" customHeight="1">
      <c r="D4" s="71"/>
      <c r="E4" s="71"/>
      <c r="F4" s="71"/>
      <c r="G4" s="71"/>
      <c r="H4" s="44"/>
      <c r="J4" s="44"/>
      <c r="L4" s="44"/>
      <c r="P4" s="45"/>
      <c r="Q4" s="45"/>
      <c r="R4" s="45"/>
      <c r="T4" s="45"/>
    </row>
    <row r="5" spans="1:26" s="41" customFormat="1" ht="20.65" customHeight="1">
      <c r="D5" s="182" t="s">
        <v>136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</row>
    <row r="6" spans="1:26" s="41" customFormat="1" ht="20.65" customHeight="1">
      <c r="D6" s="181" t="s">
        <v>179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</row>
    <row r="7" spans="1:26" s="41" customFormat="1" ht="20.65" customHeight="1">
      <c r="D7" s="155"/>
      <c r="E7" s="155"/>
      <c r="F7" s="155"/>
      <c r="G7" s="155"/>
      <c r="H7" s="155"/>
      <c r="I7" s="155"/>
      <c r="J7" s="2"/>
      <c r="K7" s="156"/>
      <c r="L7" s="156"/>
      <c r="M7" s="155"/>
      <c r="N7" s="181" t="s">
        <v>133</v>
      </c>
      <c r="O7" s="181"/>
      <c r="P7" s="181"/>
      <c r="Q7" s="181"/>
      <c r="R7" s="181"/>
      <c r="S7" s="181"/>
      <c r="T7" s="181"/>
      <c r="U7" s="42"/>
      <c r="V7" s="42"/>
      <c r="W7" s="42"/>
      <c r="X7" s="42"/>
      <c r="Y7" s="42"/>
      <c r="Z7" s="42"/>
    </row>
    <row r="8" spans="1:26" s="41" customFormat="1" ht="20.65" customHeight="1">
      <c r="D8" s="183" t="s">
        <v>181</v>
      </c>
      <c r="E8" s="183"/>
      <c r="F8" s="183"/>
      <c r="G8" s="2"/>
      <c r="H8" s="182" t="s">
        <v>29</v>
      </c>
      <c r="I8" s="182"/>
      <c r="J8" s="182"/>
      <c r="K8" s="182"/>
      <c r="L8" s="182"/>
      <c r="M8" s="2"/>
      <c r="N8" s="181" t="s">
        <v>72</v>
      </c>
      <c r="O8" s="181"/>
      <c r="P8" s="181"/>
      <c r="Q8" s="181"/>
      <c r="R8" s="181"/>
      <c r="S8" s="2"/>
      <c r="T8" s="155"/>
      <c r="U8" s="42"/>
      <c r="V8" s="42"/>
      <c r="W8" s="42"/>
      <c r="X8" s="42"/>
      <c r="Y8" s="42"/>
      <c r="Z8" s="42"/>
    </row>
    <row r="9" spans="1:26" s="157" customFormat="1" ht="20.65" customHeight="1">
      <c r="D9" s="2"/>
      <c r="E9" s="2"/>
      <c r="F9" s="1"/>
      <c r="G9" s="2"/>
      <c r="M9" s="2"/>
      <c r="N9" s="2"/>
      <c r="O9" s="2"/>
      <c r="P9" s="2" t="s">
        <v>167</v>
      </c>
      <c r="Q9" s="2"/>
      <c r="R9" s="2"/>
      <c r="S9" s="2"/>
      <c r="T9" s="2"/>
      <c r="U9" s="1"/>
      <c r="V9" s="1"/>
      <c r="W9" s="1"/>
      <c r="X9" s="1"/>
      <c r="Y9" s="1"/>
      <c r="Z9" s="1"/>
    </row>
    <row r="10" spans="1:26" s="157" customFormat="1" ht="20.65" customHeight="1">
      <c r="D10" s="2"/>
      <c r="E10" s="2"/>
      <c r="F10" s="1"/>
      <c r="G10" s="2"/>
      <c r="H10" s="157" t="s">
        <v>162</v>
      </c>
      <c r="K10" s="158"/>
      <c r="L10" s="158"/>
      <c r="M10" s="2"/>
      <c r="N10" s="2" t="s">
        <v>31</v>
      </c>
      <c r="O10" s="2"/>
      <c r="P10" s="2" t="s">
        <v>168</v>
      </c>
      <c r="Q10" s="2"/>
      <c r="R10" s="2"/>
      <c r="S10" s="2"/>
      <c r="T10" s="2" t="s">
        <v>30</v>
      </c>
      <c r="U10" s="1"/>
      <c r="V10" s="1" t="s">
        <v>65</v>
      </c>
      <c r="W10" s="1"/>
      <c r="Y10" s="1"/>
      <c r="Z10" s="1"/>
    </row>
    <row r="11" spans="1:26" s="157" customFormat="1" ht="20.65" customHeight="1">
      <c r="D11" s="2" t="s">
        <v>135</v>
      </c>
      <c r="E11" s="2"/>
      <c r="F11" s="2" t="s">
        <v>165</v>
      </c>
      <c r="G11" s="2"/>
      <c r="H11" s="2" t="s">
        <v>163</v>
      </c>
      <c r="I11" s="2"/>
      <c r="J11" s="157" t="s">
        <v>162</v>
      </c>
      <c r="K11" s="2"/>
      <c r="L11" s="2"/>
      <c r="M11" s="2"/>
      <c r="N11" s="157" t="s">
        <v>210</v>
      </c>
      <c r="O11" s="2"/>
      <c r="P11" s="2" t="s">
        <v>66</v>
      </c>
      <c r="Q11" s="2"/>
      <c r="R11" s="2" t="s">
        <v>67</v>
      </c>
      <c r="S11" s="2"/>
      <c r="T11" s="2" t="s">
        <v>68</v>
      </c>
      <c r="U11" s="1"/>
      <c r="V11" s="1" t="s">
        <v>184</v>
      </c>
      <c r="W11" s="1"/>
      <c r="X11" s="1" t="s">
        <v>160</v>
      </c>
      <c r="Y11" s="1"/>
      <c r="Z11" s="1" t="s">
        <v>30</v>
      </c>
    </row>
    <row r="12" spans="1:26" s="157" customFormat="1" ht="20.65" customHeight="1">
      <c r="D12" s="2" t="s">
        <v>77</v>
      </c>
      <c r="E12" s="2"/>
      <c r="F12" s="2" t="s">
        <v>166</v>
      </c>
      <c r="G12" s="2"/>
      <c r="H12" s="2" t="s">
        <v>73</v>
      </c>
      <c r="I12" s="2"/>
      <c r="J12" s="2" t="s">
        <v>74</v>
      </c>
      <c r="K12" s="2"/>
      <c r="L12" s="2" t="s">
        <v>24</v>
      </c>
      <c r="M12" s="2"/>
      <c r="N12" s="2" t="s">
        <v>211</v>
      </c>
      <c r="O12" s="2"/>
      <c r="P12" s="2" t="s">
        <v>70</v>
      </c>
      <c r="Q12" s="2"/>
      <c r="R12" s="2" t="s">
        <v>71</v>
      </c>
      <c r="S12" s="2"/>
      <c r="T12" s="2" t="s">
        <v>161</v>
      </c>
      <c r="U12" s="1"/>
      <c r="V12" s="163" t="s">
        <v>217</v>
      </c>
      <c r="W12" s="1"/>
      <c r="X12" s="1" t="s">
        <v>69</v>
      </c>
      <c r="Y12" s="1"/>
      <c r="Z12" s="1" t="s">
        <v>159</v>
      </c>
    </row>
    <row r="13" spans="1:26" s="157" customFormat="1" ht="20.65" customHeight="1">
      <c r="D13" s="98" t="s">
        <v>3</v>
      </c>
      <c r="E13" s="2"/>
      <c r="F13" s="98" t="s">
        <v>3</v>
      </c>
      <c r="G13" s="2"/>
      <c r="H13" s="98" t="s">
        <v>3</v>
      </c>
      <c r="I13" s="2"/>
      <c r="J13" s="98" t="s">
        <v>3</v>
      </c>
      <c r="K13" s="2"/>
      <c r="L13" s="98" t="s">
        <v>3</v>
      </c>
      <c r="M13" s="2"/>
      <c r="N13" s="98" t="s">
        <v>3</v>
      </c>
      <c r="O13" s="2"/>
      <c r="P13" s="98" t="s">
        <v>3</v>
      </c>
      <c r="Q13" s="2"/>
      <c r="R13" s="98" t="s">
        <v>3</v>
      </c>
      <c r="S13" s="2"/>
      <c r="T13" s="98" t="s">
        <v>3</v>
      </c>
      <c r="U13" s="1"/>
      <c r="V13" s="98" t="s">
        <v>3</v>
      </c>
      <c r="W13" s="1"/>
      <c r="X13" s="98" t="s">
        <v>3</v>
      </c>
      <c r="Y13" s="1"/>
      <c r="Z13" s="98" t="s">
        <v>3</v>
      </c>
    </row>
    <row r="14" spans="1:26" ht="6" customHeight="1"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ht="20.65" customHeight="1">
      <c r="A15" s="41" t="s">
        <v>169</v>
      </c>
      <c r="D15" s="40">
        <v>3472220</v>
      </c>
      <c r="E15" s="40"/>
      <c r="F15" s="40">
        <v>979406</v>
      </c>
      <c r="G15" s="40"/>
      <c r="H15" s="40">
        <v>135893</v>
      </c>
      <c r="I15" s="40"/>
      <c r="J15" s="40">
        <v>2453</v>
      </c>
      <c r="K15" s="40"/>
      <c r="L15" s="44">
        <v>333502</v>
      </c>
      <c r="M15" s="40"/>
      <c r="N15" s="40">
        <v>0</v>
      </c>
      <c r="O15" s="40"/>
      <c r="P15" s="40">
        <v>0</v>
      </c>
      <c r="Q15" s="40"/>
      <c r="R15" s="40">
        <v>9353</v>
      </c>
      <c r="S15" s="40"/>
      <c r="T15" s="40">
        <f>SUM(N15:R15)</f>
        <v>9353</v>
      </c>
      <c r="U15" s="40"/>
      <c r="V15" s="40">
        <f>SUM(D15:L15,T15)</f>
        <v>4932827</v>
      </c>
      <c r="W15" s="40"/>
      <c r="X15" s="40">
        <v>694184</v>
      </c>
      <c r="Y15" s="40"/>
      <c r="Z15" s="40">
        <f>SUM(V15:X15)</f>
        <v>5627011</v>
      </c>
    </row>
    <row r="16" spans="1:26" ht="6" customHeight="1">
      <c r="A16" s="41"/>
      <c r="D16" s="40"/>
      <c r="E16" s="40"/>
      <c r="F16" s="40"/>
      <c r="G16" s="40"/>
      <c r="H16" s="37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spans="1:26" ht="20.65" customHeight="1">
      <c r="A17" s="154" t="s">
        <v>137</v>
      </c>
      <c r="B17" s="49"/>
      <c r="C17" s="49"/>
      <c r="D17" s="44"/>
      <c r="E17" s="44"/>
      <c r="F17" s="44"/>
      <c r="G17" s="44"/>
      <c r="H17" s="3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0"/>
      <c r="V17" s="40"/>
      <c r="W17" s="40"/>
      <c r="X17" s="40"/>
      <c r="Y17" s="40"/>
      <c r="Z17" s="40"/>
    </row>
    <row r="18" spans="1:26" ht="20.65" customHeight="1">
      <c r="A18" s="37" t="s">
        <v>139</v>
      </c>
      <c r="B18" s="41"/>
      <c r="D18" s="174">
        <v>0</v>
      </c>
      <c r="E18" s="44"/>
      <c r="F18" s="174">
        <v>0</v>
      </c>
      <c r="G18" s="44"/>
      <c r="H18" s="174">
        <v>0</v>
      </c>
      <c r="I18" s="44"/>
      <c r="J18" s="174">
        <v>0</v>
      </c>
      <c r="K18" s="44"/>
      <c r="L18" s="174">
        <v>161016</v>
      </c>
      <c r="M18" s="44"/>
      <c r="N18" s="174">
        <v>51251</v>
      </c>
      <c r="O18" s="44"/>
      <c r="P18" s="174">
        <v>0</v>
      </c>
      <c r="Q18" s="44"/>
      <c r="R18" s="174">
        <v>0</v>
      </c>
      <c r="S18" s="44"/>
      <c r="T18" s="174">
        <f>SUM(N18:R18)</f>
        <v>51251</v>
      </c>
      <c r="U18" s="40"/>
      <c r="V18" s="174">
        <v>212267</v>
      </c>
      <c r="W18" s="40"/>
      <c r="X18" s="174">
        <v>21992</v>
      </c>
      <c r="Y18" s="40"/>
      <c r="Z18" s="174">
        <f>SUM(V18:X18)</f>
        <v>234259</v>
      </c>
    </row>
    <row r="19" spans="1:26" s="49" customFormat="1" ht="6" customHeight="1">
      <c r="A19" s="15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ht="20.65" customHeight="1" thickBot="1">
      <c r="A20" s="41" t="s">
        <v>170</v>
      </c>
      <c r="D20" s="165">
        <f>SUM(D15:D19)</f>
        <v>3472220</v>
      </c>
      <c r="E20" s="44"/>
      <c r="F20" s="165">
        <f>SUM(F15:F19)</f>
        <v>979406</v>
      </c>
      <c r="G20" s="44"/>
      <c r="H20" s="165">
        <f>SUM(H15:H19)</f>
        <v>135893</v>
      </c>
      <c r="I20" s="44"/>
      <c r="J20" s="165">
        <f>SUM(J15:J19)</f>
        <v>2453</v>
      </c>
      <c r="K20" s="44"/>
      <c r="L20" s="165">
        <f>SUM(L15:L19)</f>
        <v>494518</v>
      </c>
      <c r="M20" s="44"/>
      <c r="N20" s="165">
        <f>SUM(N15:N19)</f>
        <v>51251</v>
      </c>
      <c r="O20" s="44"/>
      <c r="P20" s="165">
        <f>SUM(P15:P19)</f>
        <v>0</v>
      </c>
      <c r="Q20" s="44"/>
      <c r="R20" s="165">
        <f>SUM(R15:R19)</f>
        <v>9353</v>
      </c>
      <c r="S20" s="44"/>
      <c r="T20" s="165">
        <f>SUM(T15:T19)</f>
        <v>60604</v>
      </c>
      <c r="U20" s="44"/>
      <c r="V20" s="165">
        <f>SUM(V15:V19)</f>
        <v>5145094</v>
      </c>
      <c r="W20" s="44"/>
      <c r="X20" s="165">
        <f>SUM(X15:X19)</f>
        <v>716176</v>
      </c>
      <c r="Y20" s="44"/>
      <c r="Z20" s="165">
        <f>SUM(Z15:Z19)</f>
        <v>5861270</v>
      </c>
    </row>
    <row r="21" spans="1:26" s="157" customFormat="1" ht="20.65" customHeight="1" thickTop="1"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0"/>
      <c r="V21" s="40"/>
      <c r="W21" s="40"/>
      <c r="X21" s="40"/>
      <c r="Y21" s="40"/>
      <c r="Z21" s="40"/>
    </row>
    <row r="22" spans="1:26" ht="20.65" customHeight="1">
      <c r="A22" s="41" t="s">
        <v>75</v>
      </c>
      <c r="D22" s="159">
        <v>3472220</v>
      </c>
      <c r="E22" s="40"/>
      <c r="F22" s="159">
        <v>979406</v>
      </c>
      <c r="G22" s="40"/>
      <c r="H22" s="159">
        <v>208706</v>
      </c>
      <c r="I22" s="40"/>
      <c r="J22" s="159">
        <v>2453</v>
      </c>
      <c r="K22" s="40"/>
      <c r="L22" s="159">
        <v>442378</v>
      </c>
      <c r="M22" s="40"/>
      <c r="N22" s="159">
        <v>-4671</v>
      </c>
      <c r="O22" s="40"/>
      <c r="P22" s="159">
        <v>-798</v>
      </c>
      <c r="Q22" s="40"/>
      <c r="R22" s="159">
        <v>9353</v>
      </c>
      <c r="S22" s="40"/>
      <c r="T22" s="159">
        <v>3884</v>
      </c>
      <c r="U22" s="40"/>
      <c r="V22" s="159">
        <v>5109047</v>
      </c>
      <c r="W22" s="40"/>
      <c r="X22" s="159">
        <v>1049416</v>
      </c>
      <c r="Y22" s="40"/>
      <c r="Z22" s="159">
        <v>6158463</v>
      </c>
    </row>
    <row r="23" spans="1:26" ht="6" customHeight="1">
      <c r="A23" s="41"/>
      <c r="D23" s="159"/>
      <c r="E23" s="40"/>
      <c r="F23" s="159"/>
      <c r="G23" s="40"/>
      <c r="H23" s="159"/>
      <c r="I23" s="40"/>
      <c r="J23" s="159"/>
      <c r="K23" s="40"/>
      <c r="L23" s="159"/>
      <c r="M23" s="40"/>
      <c r="N23" s="159"/>
      <c r="O23" s="40"/>
      <c r="P23" s="159"/>
      <c r="Q23" s="40"/>
      <c r="R23" s="159"/>
      <c r="S23" s="40"/>
      <c r="T23" s="159"/>
      <c r="U23" s="40"/>
      <c r="V23" s="159"/>
      <c r="W23" s="40"/>
      <c r="X23" s="159"/>
      <c r="Y23" s="40"/>
      <c r="Z23" s="159"/>
    </row>
    <row r="24" spans="1:26" ht="20.65" customHeight="1">
      <c r="A24" s="154" t="s">
        <v>137</v>
      </c>
      <c r="B24" s="49"/>
      <c r="C24" s="49"/>
      <c r="D24" s="67"/>
      <c r="E24" s="44"/>
      <c r="F24" s="67"/>
      <c r="G24" s="44"/>
      <c r="H24" s="67"/>
      <c r="I24" s="44"/>
      <c r="J24" s="67"/>
      <c r="K24" s="44"/>
      <c r="L24" s="67"/>
      <c r="M24" s="44"/>
      <c r="N24" s="67"/>
      <c r="O24" s="44"/>
      <c r="P24" s="67"/>
      <c r="Q24" s="44"/>
      <c r="R24" s="67"/>
      <c r="S24" s="44"/>
      <c r="T24" s="67"/>
      <c r="U24" s="40"/>
      <c r="V24" s="159"/>
      <c r="W24" s="40"/>
      <c r="X24" s="159"/>
      <c r="Y24" s="40"/>
      <c r="Z24" s="159"/>
    </row>
    <row r="25" spans="1:26" ht="20.65" customHeight="1">
      <c r="A25" s="37" t="s">
        <v>139</v>
      </c>
      <c r="B25" s="41"/>
      <c r="D25" s="67">
        <v>0</v>
      </c>
      <c r="E25" s="44"/>
      <c r="F25" s="67">
        <v>0</v>
      </c>
      <c r="G25" s="44"/>
      <c r="H25" s="67">
        <v>0</v>
      </c>
      <c r="I25" s="160"/>
      <c r="J25" s="67">
        <v>0</v>
      </c>
      <c r="K25" s="160"/>
      <c r="L25" s="159">
        <v>182428</v>
      </c>
      <c r="M25" s="160"/>
      <c r="N25" s="159">
        <v>37455</v>
      </c>
      <c r="O25" s="160"/>
      <c r="P25" s="67">
        <v>0</v>
      </c>
      <c r="Q25" s="160"/>
      <c r="R25" s="67">
        <v>0</v>
      </c>
      <c r="S25" s="160"/>
      <c r="T25" s="159">
        <f>SUM(N25:S25)</f>
        <v>37455</v>
      </c>
      <c r="U25" s="160"/>
      <c r="V25" s="159">
        <v>219883</v>
      </c>
      <c r="W25" s="40"/>
      <c r="X25" s="159">
        <v>32507</v>
      </c>
      <c r="Y25" s="40"/>
      <c r="Z25" s="159">
        <f>SUM(V25:X25)</f>
        <v>252390</v>
      </c>
    </row>
    <row r="26" spans="1:26" ht="20.65" customHeight="1">
      <c r="A26" s="37" t="s">
        <v>164</v>
      </c>
      <c r="D26" s="167">
        <v>0</v>
      </c>
      <c r="E26" s="40"/>
      <c r="F26" s="167">
        <v>0</v>
      </c>
      <c r="G26" s="40"/>
      <c r="H26" s="167">
        <v>6778</v>
      </c>
      <c r="I26" s="160"/>
      <c r="J26" s="167">
        <v>0</v>
      </c>
      <c r="K26" s="160"/>
      <c r="L26" s="172">
        <f>-H26</f>
        <v>-6778</v>
      </c>
      <c r="M26" s="160"/>
      <c r="N26" s="167">
        <v>0</v>
      </c>
      <c r="O26" s="160"/>
      <c r="P26" s="167">
        <v>0</v>
      </c>
      <c r="Q26" s="160"/>
      <c r="R26" s="167">
        <v>0</v>
      </c>
      <c r="S26" s="160"/>
      <c r="T26" s="167">
        <v>0</v>
      </c>
      <c r="U26" s="160"/>
      <c r="V26" s="167">
        <v>0</v>
      </c>
      <c r="W26" s="40"/>
      <c r="X26" s="167">
        <v>0</v>
      </c>
      <c r="Y26" s="40"/>
      <c r="Z26" s="167">
        <v>0</v>
      </c>
    </row>
    <row r="27" spans="1:26" s="49" customFormat="1" ht="6" customHeight="1">
      <c r="A27" s="154"/>
      <c r="D27" s="67"/>
      <c r="E27" s="44"/>
      <c r="F27" s="67"/>
      <c r="G27" s="44"/>
      <c r="H27" s="67"/>
      <c r="I27" s="44"/>
      <c r="J27" s="67"/>
      <c r="K27" s="44"/>
      <c r="L27" s="67"/>
      <c r="M27" s="44"/>
      <c r="N27" s="67"/>
      <c r="O27" s="44"/>
      <c r="P27" s="67"/>
      <c r="Q27" s="44"/>
      <c r="R27" s="67"/>
      <c r="S27" s="44"/>
      <c r="T27" s="67"/>
      <c r="U27" s="44"/>
      <c r="V27" s="67"/>
      <c r="W27" s="44"/>
      <c r="X27" s="67"/>
      <c r="Y27" s="44"/>
      <c r="Z27" s="67"/>
    </row>
    <row r="28" spans="1:26" ht="20.65" customHeight="1" thickBot="1">
      <c r="A28" s="41" t="s">
        <v>76</v>
      </c>
      <c r="D28" s="166">
        <f>SUM(D22:D27)</f>
        <v>3472220</v>
      </c>
      <c r="E28" s="160"/>
      <c r="F28" s="166">
        <f>SUM(F22:F27)</f>
        <v>979406</v>
      </c>
      <c r="G28" s="160"/>
      <c r="H28" s="166">
        <f>SUM(H22:H27)</f>
        <v>215484</v>
      </c>
      <c r="I28" s="160"/>
      <c r="J28" s="166">
        <f>SUM(J22:J27)</f>
        <v>2453</v>
      </c>
      <c r="K28" s="160"/>
      <c r="L28" s="166">
        <f>SUM(L22:L27)</f>
        <v>618028</v>
      </c>
      <c r="M28" s="160"/>
      <c r="N28" s="166">
        <f>SUM(N22:N27)</f>
        <v>32784</v>
      </c>
      <c r="O28" s="160"/>
      <c r="P28" s="166">
        <f>SUM(P22:P27)</f>
        <v>-798</v>
      </c>
      <c r="Q28" s="160"/>
      <c r="R28" s="166">
        <f>SUM(R22:R27)</f>
        <v>9353</v>
      </c>
      <c r="S28" s="160"/>
      <c r="T28" s="166">
        <f>SUM(T22:T27)</f>
        <v>41339</v>
      </c>
      <c r="U28" s="160"/>
      <c r="V28" s="166">
        <f>SUM(V22:V27)</f>
        <v>5328930</v>
      </c>
      <c r="W28" s="40"/>
      <c r="X28" s="166">
        <f>SUM(X22:X27)</f>
        <v>1081923</v>
      </c>
      <c r="Y28" s="40"/>
      <c r="Z28" s="166">
        <f t="shared" ref="Z28" si="0">SUM(Z22:Z27)</f>
        <v>6410853</v>
      </c>
    </row>
    <row r="29" spans="1:26" s="49" customFormat="1" ht="19.5" thickTop="1">
      <c r="A29" s="154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</row>
    <row r="30" spans="1:26">
      <c r="E30" s="45"/>
      <c r="F30" s="44"/>
      <c r="G30" s="44"/>
      <c r="H30" s="44"/>
      <c r="I30" s="45"/>
      <c r="J30" s="44"/>
      <c r="K30" s="45"/>
      <c r="L30" s="44"/>
      <c r="M30" s="45"/>
      <c r="N30" s="44"/>
      <c r="O30" s="45"/>
      <c r="P30" s="44"/>
      <c r="Q30" s="44"/>
      <c r="R30" s="44"/>
      <c r="S30" s="45"/>
      <c r="T30" s="44"/>
      <c r="V30" s="45"/>
      <c r="X30" s="45"/>
      <c r="Z30" s="45"/>
    </row>
    <row r="31" spans="1:26" ht="15" customHeight="1">
      <c r="E31" s="45"/>
      <c r="F31" s="44"/>
      <c r="G31" s="44"/>
      <c r="H31" s="44"/>
      <c r="I31" s="45"/>
      <c r="J31" s="44"/>
      <c r="K31" s="45"/>
      <c r="L31" s="44"/>
      <c r="M31" s="45"/>
      <c r="N31" s="44"/>
      <c r="O31" s="45"/>
      <c r="P31" s="44"/>
      <c r="Q31" s="44"/>
      <c r="R31" s="44"/>
      <c r="S31" s="45"/>
      <c r="T31" s="44"/>
      <c r="V31" s="45"/>
      <c r="X31" s="45"/>
      <c r="Z31" s="45"/>
    </row>
    <row r="32" spans="1:26">
      <c r="E32" s="45"/>
      <c r="F32" s="44"/>
      <c r="G32" s="44"/>
      <c r="H32" s="44"/>
      <c r="I32" s="45"/>
      <c r="J32" s="44"/>
      <c r="K32" s="45"/>
      <c r="L32" s="44"/>
      <c r="M32" s="45"/>
      <c r="N32" s="44"/>
      <c r="O32" s="45"/>
      <c r="P32" s="44"/>
      <c r="Q32" s="44"/>
      <c r="R32" s="44"/>
      <c r="S32" s="45"/>
      <c r="T32" s="44"/>
      <c r="V32" s="45"/>
      <c r="X32" s="45"/>
      <c r="Z32" s="45"/>
    </row>
    <row r="33" spans="1:26">
      <c r="E33" s="45"/>
      <c r="F33" s="44"/>
      <c r="G33" s="44"/>
      <c r="H33" s="44"/>
      <c r="I33" s="45"/>
      <c r="J33" s="44"/>
      <c r="K33" s="45"/>
      <c r="L33" s="44"/>
      <c r="M33" s="45"/>
      <c r="N33" s="44"/>
      <c r="O33" s="45"/>
      <c r="P33" s="44"/>
      <c r="Q33" s="44"/>
      <c r="R33" s="44"/>
      <c r="S33" s="45"/>
      <c r="T33" s="44"/>
      <c r="V33" s="45"/>
      <c r="X33" s="45"/>
      <c r="Z33" s="45"/>
    </row>
    <row r="34" spans="1:26">
      <c r="E34" s="45"/>
      <c r="F34" s="44"/>
      <c r="G34" s="44"/>
      <c r="H34" s="44"/>
      <c r="I34" s="45"/>
      <c r="J34" s="44"/>
      <c r="K34" s="45"/>
      <c r="L34" s="44"/>
      <c r="M34" s="45"/>
      <c r="N34" s="44"/>
      <c r="O34" s="45"/>
      <c r="P34" s="44"/>
      <c r="Q34" s="44"/>
      <c r="R34" s="44"/>
      <c r="S34" s="45"/>
      <c r="T34" s="44"/>
      <c r="V34" s="45"/>
      <c r="X34" s="45"/>
      <c r="Z34" s="45"/>
    </row>
    <row r="35" spans="1:26">
      <c r="E35" s="45"/>
      <c r="F35" s="44"/>
      <c r="G35" s="44"/>
      <c r="H35" s="44"/>
      <c r="I35" s="45"/>
      <c r="J35" s="44"/>
      <c r="K35" s="45"/>
      <c r="L35" s="44"/>
      <c r="M35" s="45"/>
      <c r="N35" s="44"/>
      <c r="O35" s="45"/>
      <c r="P35" s="44"/>
      <c r="Q35" s="44"/>
      <c r="R35" s="44"/>
      <c r="S35" s="45"/>
      <c r="T35" s="44"/>
      <c r="V35" s="45"/>
      <c r="X35" s="45"/>
      <c r="Z35" s="45"/>
    </row>
    <row r="36" spans="1:26">
      <c r="E36" s="45"/>
      <c r="F36" s="44"/>
      <c r="G36" s="44"/>
      <c r="H36" s="44"/>
      <c r="I36" s="45"/>
      <c r="J36" s="44"/>
      <c r="K36" s="45"/>
      <c r="L36" s="44"/>
      <c r="M36" s="45"/>
      <c r="N36" s="44"/>
      <c r="O36" s="45"/>
      <c r="P36" s="44"/>
      <c r="Q36" s="44"/>
      <c r="R36" s="44"/>
      <c r="S36" s="45"/>
      <c r="T36" s="44"/>
      <c r="V36" s="45"/>
      <c r="X36" s="45"/>
      <c r="Z36" s="45"/>
    </row>
    <row r="37" spans="1:26">
      <c r="E37" s="45"/>
      <c r="F37" s="44"/>
      <c r="G37" s="44"/>
      <c r="H37" s="44"/>
      <c r="I37" s="45"/>
      <c r="J37" s="44"/>
      <c r="K37" s="45"/>
      <c r="L37" s="44"/>
      <c r="M37" s="45"/>
      <c r="N37" s="44"/>
      <c r="O37" s="45"/>
      <c r="P37" s="44"/>
      <c r="Q37" s="44"/>
      <c r="R37" s="44"/>
      <c r="S37" s="45"/>
      <c r="T37" s="44"/>
      <c r="V37" s="45"/>
      <c r="X37" s="45"/>
      <c r="Z37" s="45"/>
    </row>
    <row r="38" spans="1:26">
      <c r="E38" s="45"/>
      <c r="F38" s="44"/>
      <c r="G38" s="44"/>
      <c r="H38" s="44"/>
      <c r="I38" s="45"/>
      <c r="J38" s="44"/>
      <c r="K38" s="45"/>
      <c r="L38" s="44"/>
      <c r="M38" s="45"/>
      <c r="N38" s="44"/>
      <c r="O38" s="45"/>
      <c r="P38" s="44"/>
      <c r="Q38" s="44"/>
      <c r="R38" s="44"/>
      <c r="S38" s="45"/>
      <c r="T38" s="44"/>
      <c r="V38" s="45"/>
      <c r="X38" s="45"/>
      <c r="Z38" s="45"/>
    </row>
    <row r="39" spans="1:26" ht="5.25" customHeight="1">
      <c r="E39" s="45"/>
      <c r="F39" s="44"/>
      <c r="G39" s="44"/>
      <c r="H39" s="44"/>
      <c r="I39" s="45"/>
      <c r="J39" s="44"/>
      <c r="K39" s="45"/>
      <c r="L39" s="44"/>
      <c r="M39" s="45"/>
      <c r="N39" s="44"/>
      <c r="O39" s="45"/>
      <c r="P39" s="44"/>
      <c r="Q39" s="44"/>
      <c r="R39" s="44"/>
      <c r="S39" s="45"/>
      <c r="T39" s="44"/>
      <c r="V39" s="45"/>
      <c r="X39" s="45"/>
      <c r="Z39" s="45"/>
    </row>
    <row r="40" spans="1:26" ht="21.95" customHeight="1">
      <c r="A40" s="180" t="str">
        <f>'BS 2-4'!A46</f>
        <v>หมายเหตุประกอบข้อมูลทางการเงินเป็นส่วนหนึ่งของข้อมูลทางการเงินนี้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50"/>
      <c r="V40" s="50"/>
      <c r="W40" s="50"/>
      <c r="X40" s="50"/>
      <c r="Y40" s="50"/>
      <c r="Z40" s="50"/>
    </row>
  </sheetData>
  <mergeCells count="7">
    <mergeCell ref="A40:T40"/>
    <mergeCell ref="N7:T7"/>
    <mergeCell ref="D5:Z5"/>
    <mergeCell ref="D6:Z6"/>
    <mergeCell ref="H8:L8"/>
    <mergeCell ref="N8:R8"/>
    <mergeCell ref="D8:F8"/>
  </mergeCells>
  <pageMargins left="0.3" right="0.3" top="0.5" bottom="0.6" header="0.49" footer="0.4"/>
  <pageSetup paperSize="9" scale="7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F6D13-6DF3-41B8-A62D-EEBEE9B8F562}">
  <sheetPr>
    <tabColor rgb="FF7030A0"/>
  </sheetPr>
  <dimension ref="A1:L30"/>
  <sheetViews>
    <sheetView topLeftCell="A22" zoomScale="85" zoomScaleNormal="85" zoomScaleSheetLayoutView="115" workbookViewId="0">
      <selection activeCell="H48" sqref="H48"/>
    </sheetView>
  </sheetViews>
  <sheetFormatPr defaultColWidth="5.7109375" defaultRowHeight="18.75"/>
  <cols>
    <col min="1" max="2" width="1.7109375" style="37" customWidth="1"/>
    <col min="3" max="3" width="39.85546875" style="37" customWidth="1"/>
    <col min="4" max="4" width="14.7109375" style="40" customWidth="1"/>
    <col min="5" max="5" width="0.85546875" style="40" customWidth="1"/>
    <col min="6" max="6" width="14.7109375" style="40" customWidth="1"/>
    <col min="7" max="7" width="0.85546875" style="40" customWidth="1"/>
    <col min="8" max="8" width="16.42578125" style="40" customWidth="1"/>
    <col min="9" max="9" width="0.85546875" style="40" customWidth="1"/>
    <col min="10" max="10" width="13.42578125" style="40" customWidth="1"/>
    <col min="11" max="11" width="0.85546875" style="40" customWidth="1"/>
    <col min="12" max="12" width="13.7109375" style="40" bestFit="1" customWidth="1"/>
    <col min="13" max="175" width="5.7109375" style="37"/>
    <col min="176" max="177" width="1.28515625" style="37" customWidth="1"/>
    <col min="178" max="178" width="38" style="37" customWidth="1"/>
    <col min="179" max="179" width="7.42578125" style="37" customWidth="1"/>
    <col min="180" max="180" width="0.5703125" style="37" customWidth="1"/>
    <col min="181" max="181" width="11" style="37" customWidth="1"/>
    <col min="182" max="182" width="0.5703125" style="37" customWidth="1"/>
    <col min="183" max="183" width="11" style="37" customWidth="1"/>
    <col min="184" max="184" width="0.5703125" style="37" customWidth="1"/>
    <col min="185" max="185" width="12.42578125" style="37" customWidth="1"/>
    <col min="186" max="186" width="0.5703125" style="37" customWidth="1"/>
    <col min="187" max="187" width="13.28515625" style="37" bestFit="1" customWidth="1"/>
    <col min="188" max="188" width="0.5703125" style="37" customWidth="1"/>
    <col min="189" max="189" width="14.42578125" style="37" customWidth="1"/>
    <col min="190" max="190" width="0.5703125" style="37" customWidth="1"/>
    <col min="191" max="191" width="13.5703125" style="37" customWidth="1"/>
    <col min="192" max="192" width="0.5703125" style="37" customWidth="1"/>
    <col min="193" max="193" width="13.28515625" style="37" customWidth="1"/>
    <col min="194" max="194" width="0.5703125" style="37" customWidth="1"/>
    <col min="195" max="195" width="12.42578125" style="37" customWidth="1"/>
    <col min="196" max="196" width="9.42578125" style="37" customWidth="1"/>
    <col min="197" max="197" width="8.5703125" style="37" bestFit="1" customWidth="1"/>
    <col min="198" max="431" width="5.7109375" style="37"/>
    <col min="432" max="433" width="1.28515625" style="37" customWidth="1"/>
    <col min="434" max="434" width="38" style="37" customWidth="1"/>
    <col min="435" max="435" width="7.42578125" style="37" customWidth="1"/>
    <col min="436" max="436" width="0.5703125" style="37" customWidth="1"/>
    <col min="437" max="437" width="11" style="37" customWidth="1"/>
    <col min="438" max="438" width="0.5703125" style="37" customWidth="1"/>
    <col min="439" max="439" width="11" style="37" customWidth="1"/>
    <col min="440" max="440" width="0.5703125" style="37" customWidth="1"/>
    <col min="441" max="441" width="12.42578125" style="37" customWidth="1"/>
    <col min="442" max="442" width="0.5703125" style="37" customWidth="1"/>
    <col min="443" max="443" width="13.28515625" style="37" bestFit="1" customWidth="1"/>
    <col min="444" max="444" width="0.5703125" style="37" customWidth="1"/>
    <col min="445" max="445" width="14.42578125" style="37" customWidth="1"/>
    <col min="446" max="446" width="0.5703125" style="37" customWidth="1"/>
    <col min="447" max="447" width="13.5703125" style="37" customWidth="1"/>
    <col min="448" max="448" width="0.5703125" style="37" customWidth="1"/>
    <col min="449" max="449" width="13.28515625" style="37" customWidth="1"/>
    <col min="450" max="450" width="0.5703125" style="37" customWidth="1"/>
    <col min="451" max="451" width="12.42578125" style="37" customWidth="1"/>
    <col min="452" max="452" width="9.42578125" style="37" customWidth="1"/>
    <col min="453" max="453" width="8.5703125" style="37" bestFit="1" customWidth="1"/>
    <col min="454" max="687" width="5.7109375" style="37"/>
    <col min="688" max="689" width="1.28515625" style="37" customWidth="1"/>
    <col min="690" max="690" width="38" style="37" customWidth="1"/>
    <col min="691" max="691" width="7.42578125" style="37" customWidth="1"/>
    <col min="692" max="692" width="0.5703125" style="37" customWidth="1"/>
    <col min="693" max="693" width="11" style="37" customWidth="1"/>
    <col min="694" max="694" width="0.5703125" style="37" customWidth="1"/>
    <col min="695" max="695" width="11" style="37" customWidth="1"/>
    <col min="696" max="696" width="0.5703125" style="37" customWidth="1"/>
    <col min="697" max="697" width="12.42578125" style="37" customWidth="1"/>
    <col min="698" max="698" width="0.5703125" style="37" customWidth="1"/>
    <col min="699" max="699" width="13.28515625" style="37" bestFit="1" customWidth="1"/>
    <col min="700" max="700" width="0.5703125" style="37" customWidth="1"/>
    <col min="701" max="701" width="14.42578125" style="37" customWidth="1"/>
    <col min="702" max="702" width="0.5703125" style="37" customWidth="1"/>
    <col min="703" max="703" width="13.5703125" style="37" customWidth="1"/>
    <col min="704" max="704" width="0.5703125" style="37" customWidth="1"/>
    <col min="705" max="705" width="13.28515625" style="37" customWidth="1"/>
    <col min="706" max="706" width="0.5703125" style="37" customWidth="1"/>
    <col min="707" max="707" width="12.42578125" style="37" customWidth="1"/>
    <col min="708" max="708" width="9.42578125" style="37" customWidth="1"/>
    <col min="709" max="709" width="8.5703125" style="37" bestFit="1" customWidth="1"/>
    <col min="710" max="943" width="5.7109375" style="37"/>
    <col min="944" max="945" width="1.28515625" style="37" customWidth="1"/>
    <col min="946" max="946" width="38" style="37" customWidth="1"/>
    <col min="947" max="947" width="7.42578125" style="37" customWidth="1"/>
    <col min="948" max="948" width="0.5703125" style="37" customWidth="1"/>
    <col min="949" max="949" width="11" style="37" customWidth="1"/>
    <col min="950" max="950" width="0.5703125" style="37" customWidth="1"/>
    <col min="951" max="951" width="11" style="37" customWidth="1"/>
    <col min="952" max="952" width="0.5703125" style="37" customWidth="1"/>
    <col min="953" max="953" width="12.42578125" style="37" customWidth="1"/>
    <col min="954" max="954" width="0.5703125" style="37" customWidth="1"/>
    <col min="955" max="955" width="13.28515625" style="37" bestFit="1" customWidth="1"/>
    <col min="956" max="956" width="0.5703125" style="37" customWidth="1"/>
    <col min="957" max="957" width="14.42578125" style="37" customWidth="1"/>
    <col min="958" max="958" width="0.5703125" style="37" customWidth="1"/>
    <col min="959" max="959" width="13.5703125" style="37" customWidth="1"/>
    <col min="960" max="960" width="0.5703125" style="37" customWidth="1"/>
    <col min="961" max="961" width="13.28515625" style="37" customWidth="1"/>
    <col min="962" max="962" width="0.5703125" style="37" customWidth="1"/>
    <col min="963" max="963" width="12.42578125" style="37" customWidth="1"/>
    <col min="964" max="964" width="9.42578125" style="37" customWidth="1"/>
    <col min="965" max="965" width="8.5703125" style="37" bestFit="1" customWidth="1"/>
    <col min="966" max="1199" width="5.7109375" style="37"/>
    <col min="1200" max="1201" width="1.28515625" style="37" customWidth="1"/>
    <col min="1202" max="1202" width="38" style="37" customWidth="1"/>
    <col min="1203" max="1203" width="7.42578125" style="37" customWidth="1"/>
    <col min="1204" max="1204" width="0.5703125" style="37" customWidth="1"/>
    <col min="1205" max="1205" width="11" style="37" customWidth="1"/>
    <col min="1206" max="1206" width="0.5703125" style="37" customWidth="1"/>
    <col min="1207" max="1207" width="11" style="37" customWidth="1"/>
    <col min="1208" max="1208" width="0.5703125" style="37" customWidth="1"/>
    <col min="1209" max="1209" width="12.42578125" style="37" customWidth="1"/>
    <col min="1210" max="1210" width="0.5703125" style="37" customWidth="1"/>
    <col min="1211" max="1211" width="13.28515625" style="37" bestFit="1" customWidth="1"/>
    <col min="1212" max="1212" width="0.5703125" style="37" customWidth="1"/>
    <col min="1213" max="1213" width="14.42578125" style="37" customWidth="1"/>
    <col min="1214" max="1214" width="0.5703125" style="37" customWidth="1"/>
    <col min="1215" max="1215" width="13.5703125" style="37" customWidth="1"/>
    <col min="1216" max="1216" width="0.5703125" style="37" customWidth="1"/>
    <col min="1217" max="1217" width="13.28515625" style="37" customWidth="1"/>
    <col min="1218" max="1218" width="0.5703125" style="37" customWidth="1"/>
    <col min="1219" max="1219" width="12.42578125" style="37" customWidth="1"/>
    <col min="1220" max="1220" width="9.42578125" style="37" customWidth="1"/>
    <col min="1221" max="1221" width="8.5703125" style="37" bestFit="1" customWidth="1"/>
    <col min="1222" max="1455" width="5.7109375" style="37"/>
    <col min="1456" max="1457" width="1.28515625" style="37" customWidth="1"/>
    <col min="1458" max="1458" width="38" style="37" customWidth="1"/>
    <col min="1459" max="1459" width="7.42578125" style="37" customWidth="1"/>
    <col min="1460" max="1460" width="0.5703125" style="37" customWidth="1"/>
    <col min="1461" max="1461" width="11" style="37" customWidth="1"/>
    <col min="1462" max="1462" width="0.5703125" style="37" customWidth="1"/>
    <col min="1463" max="1463" width="11" style="37" customWidth="1"/>
    <col min="1464" max="1464" width="0.5703125" style="37" customWidth="1"/>
    <col min="1465" max="1465" width="12.42578125" style="37" customWidth="1"/>
    <col min="1466" max="1466" width="0.5703125" style="37" customWidth="1"/>
    <col min="1467" max="1467" width="13.28515625" style="37" bestFit="1" customWidth="1"/>
    <col min="1468" max="1468" width="0.5703125" style="37" customWidth="1"/>
    <col min="1469" max="1469" width="14.42578125" style="37" customWidth="1"/>
    <col min="1470" max="1470" width="0.5703125" style="37" customWidth="1"/>
    <col min="1471" max="1471" width="13.5703125" style="37" customWidth="1"/>
    <col min="1472" max="1472" width="0.5703125" style="37" customWidth="1"/>
    <col min="1473" max="1473" width="13.28515625" style="37" customWidth="1"/>
    <col min="1474" max="1474" width="0.5703125" style="37" customWidth="1"/>
    <col min="1475" max="1475" width="12.42578125" style="37" customWidth="1"/>
    <col min="1476" max="1476" width="9.42578125" style="37" customWidth="1"/>
    <col min="1477" max="1477" width="8.5703125" style="37" bestFit="1" customWidth="1"/>
    <col min="1478" max="1711" width="5.7109375" style="37"/>
    <col min="1712" max="1713" width="1.28515625" style="37" customWidth="1"/>
    <col min="1714" max="1714" width="38" style="37" customWidth="1"/>
    <col min="1715" max="1715" width="7.42578125" style="37" customWidth="1"/>
    <col min="1716" max="1716" width="0.5703125" style="37" customWidth="1"/>
    <col min="1717" max="1717" width="11" style="37" customWidth="1"/>
    <col min="1718" max="1718" width="0.5703125" style="37" customWidth="1"/>
    <col min="1719" max="1719" width="11" style="37" customWidth="1"/>
    <col min="1720" max="1720" width="0.5703125" style="37" customWidth="1"/>
    <col min="1721" max="1721" width="12.42578125" style="37" customWidth="1"/>
    <col min="1722" max="1722" width="0.5703125" style="37" customWidth="1"/>
    <col min="1723" max="1723" width="13.28515625" style="37" bestFit="1" customWidth="1"/>
    <col min="1724" max="1724" width="0.5703125" style="37" customWidth="1"/>
    <col min="1725" max="1725" width="14.42578125" style="37" customWidth="1"/>
    <col min="1726" max="1726" width="0.5703125" style="37" customWidth="1"/>
    <col min="1727" max="1727" width="13.5703125" style="37" customWidth="1"/>
    <col min="1728" max="1728" width="0.5703125" style="37" customWidth="1"/>
    <col min="1729" max="1729" width="13.28515625" style="37" customWidth="1"/>
    <col min="1730" max="1730" width="0.5703125" style="37" customWidth="1"/>
    <col min="1731" max="1731" width="12.42578125" style="37" customWidth="1"/>
    <col min="1732" max="1732" width="9.42578125" style="37" customWidth="1"/>
    <col min="1733" max="1733" width="8.5703125" style="37" bestFit="1" customWidth="1"/>
    <col min="1734" max="1967" width="5.7109375" style="37"/>
    <col min="1968" max="1969" width="1.28515625" style="37" customWidth="1"/>
    <col min="1970" max="1970" width="38" style="37" customWidth="1"/>
    <col min="1971" max="1971" width="7.42578125" style="37" customWidth="1"/>
    <col min="1972" max="1972" width="0.5703125" style="37" customWidth="1"/>
    <col min="1973" max="1973" width="11" style="37" customWidth="1"/>
    <col min="1974" max="1974" width="0.5703125" style="37" customWidth="1"/>
    <col min="1975" max="1975" width="11" style="37" customWidth="1"/>
    <col min="1976" max="1976" width="0.5703125" style="37" customWidth="1"/>
    <col min="1977" max="1977" width="12.42578125" style="37" customWidth="1"/>
    <col min="1978" max="1978" width="0.5703125" style="37" customWidth="1"/>
    <col min="1979" max="1979" width="13.28515625" style="37" bestFit="1" customWidth="1"/>
    <col min="1980" max="1980" width="0.5703125" style="37" customWidth="1"/>
    <col min="1981" max="1981" width="14.42578125" style="37" customWidth="1"/>
    <col min="1982" max="1982" width="0.5703125" style="37" customWidth="1"/>
    <col min="1983" max="1983" width="13.5703125" style="37" customWidth="1"/>
    <col min="1984" max="1984" width="0.5703125" style="37" customWidth="1"/>
    <col min="1985" max="1985" width="13.28515625" style="37" customWidth="1"/>
    <col min="1986" max="1986" width="0.5703125" style="37" customWidth="1"/>
    <col min="1987" max="1987" width="12.42578125" style="37" customWidth="1"/>
    <col min="1988" max="1988" width="9.42578125" style="37" customWidth="1"/>
    <col min="1989" max="1989" width="8.5703125" style="37" bestFit="1" customWidth="1"/>
    <col min="1990" max="2223" width="5.7109375" style="37"/>
    <col min="2224" max="2225" width="1.28515625" style="37" customWidth="1"/>
    <col min="2226" max="2226" width="38" style="37" customWidth="1"/>
    <col min="2227" max="2227" width="7.42578125" style="37" customWidth="1"/>
    <col min="2228" max="2228" width="0.5703125" style="37" customWidth="1"/>
    <col min="2229" max="2229" width="11" style="37" customWidth="1"/>
    <col min="2230" max="2230" width="0.5703125" style="37" customWidth="1"/>
    <col min="2231" max="2231" width="11" style="37" customWidth="1"/>
    <col min="2232" max="2232" width="0.5703125" style="37" customWidth="1"/>
    <col min="2233" max="2233" width="12.42578125" style="37" customWidth="1"/>
    <col min="2234" max="2234" width="0.5703125" style="37" customWidth="1"/>
    <col min="2235" max="2235" width="13.28515625" style="37" bestFit="1" customWidth="1"/>
    <col min="2236" max="2236" width="0.5703125" style="37" customWidth="1"/>
    <col min="2237" max="2237" width="14.42578125" style="37" customWidth="1"/>
    <col min="2238" max="2238" width="0.5703125" style="37" customWidth="1"/>
    <col min="2239" max="2239" width="13.5703125" style="37" customWidth="1"/>
    <col min="2240" max="2240" width="0.5703125" style="37" customWidth="1"/>
    <col min="2241" max="2241" width="13.28515625" style="37" customWidth="1"/>
    <col min="2242" max="2242" width="0.5703125" style="37" customWidth="1"/>
    <col min="2243" max="2243" width="12.42578125" style="37" customWidth="1"/>
    <col min="2244" max="2244" width="9.42578125" style="37" customWidth="1"/>
    <col min="2245" max="2245" width="8.5703125" style="37" bestFit="1" customWidth="1"/>
    <col min="2246" max="2479" width="5.7109375" style="37"/>
    <col min="2480" max="2481" width="1.28515625" style="37" customWidth="1"/>
    <col min="2482" max="2482" width="38" style="37" customWidth="1"/>
    <col min="2483" max="2483" width="7.42578125" style="37" customWidth="1"/>
    <col min="2484" max="2484" width="0.5703125" style="37" customWidth="1"/>
    <col min="2485" max="2485" width="11" style="37" customWidth="1"/>
    <col min="2486" max="2486" width="0.5703125" style="37" customWidth="1"/>
    <col min="2487" max="2487" width="11" style="37" customWidth="1"/>
    <col min="2488" max="2488" width="0.5703125" style="37" customWidth="1"/>
    <col min="2489" max="2489" width="12.42578125" style="37" customWidth="1"/>
    <col min="2490" max="2490" width="0.5703125" style="37" customWidth="1"/>
    <col min="2491" max="2491" width="13.28515625" style="37" bestFit="1" customWidth="1"/>
    <col min="2492" max="2492" width="0.5703125" style="37" customWidth="1"/>
    <col min="2493" max="2493" width="14.42578125" style="37" customWidth="1"/>
    <col min="2494" max="2494" width="0.5703125" style="37" customWidth="1"/>
    <col min="2495" max="2495" width="13.5703125" style="37" customWidth="1"/>
    <col min="2496" max="2496" width="0.5703125" style="37" customWidth="1"/>
    <col min="2497" max="2497" width="13.28515625" style="37" customWidth="1"/>
    <col min="2498" max="2498" width="0.5703125" style="37" customWidth="1"/>
    <col min="2499" max="2499" width="12.42578125" style="37" customWidth="1"/>
    <col min="2500" max="2500" width="9.42578125" style="37" customWidth="1"/>
    <col min="2501" max="2501" width="8.5703125" style="37" bestFit="1" customWidth="1"/>
    <col min="2502" max="2735" width="5.7109375" style="37"/>
    <col min="2736" max="2737" width="1.28515625" style="37" customWidth="1"/>
    <col min="2738" max="2738" width="38" style="37" customWidth="1"/>
    <col min="2739" max="2739" width="7.42578125" style="37" customWidth="1"/>
    <col min="2740" max="2740" width="0.5703125" style="37" customWidth="1"/>
    <col min="2741" max="2741" width="11" style="37" customWidth="1"/>
    <col min="2742" max="2742" width="0.5703125" style="37" customWidth="1"/>
    <col min="2743" max="2743" width="11" style="37" customWidth="1"/>
    <col min="2744" max="2744" width="0.5703125" style="37" customWidth="1"/>
    <col min="2745" max="2745" width="12.42578125" style="37" customWidth="1"/>
    <col min="2746" max="2746" width="0.5703125" style="37" customWidth="1"/>
    <col min="2747" max="2747" width="13.28515625" style="37" bestFit="1" customWidth="1"/>
    <col min="2748" max="2748" width="0.5703125" style="37" customWidth="1"/>
    <col min="2749" max="2749" width="14.42578125" style="37" customWidth="1"/>
    <col min="2750" max="2750" width="0.5703125" style="37" customWidth="1"/>
    <col min="2751" max="2751" width="13.5703125" style="37" customWidth="1"/>
    <col min="2752" max="2752" width="0.5703125" style="37" customWidth="1"/>
    <col min="2753" max="2753" width="13.28515625" style="37" customWidth="1"/>
    <col min="2754" max="2754" width="0.5703125" style="37" customWidth="1"/>
    <col min="2755" max="2755" width="12.42578125" style="37" customWidth="1"/>
    <col min="2756" max="2756" width="9.42578125" style="37" customWidth="1"/>
    <col min="2757" max="2757" width="8.5703125" style="37" bestFit="1" customWidth="1"/>
    <col min="2758" max="2991" width="5.7109375" style="37"/>
    <col min="2992" max="2993" width="1.28515625" style="37" customWidth="1"/>
    <col min="2994" max="2994" width="38" style="37" customWidth="1"/>
    <col min="2995" max="2995" width="7.42578125" style="37" customWidth="1"/>
    <col min="2996" max="2996" width="0.5703125" style="37" customWidth="1"/>
    <col min="2997" max="2997" width="11" style="37" customWidth="1"/>
    <col min="2998" max="2998" width="0.5703125" style="37" customWidth="1"/>
    <col min="2999" max="2999" width="11" style="37" customWidth="1"/>
    <col min="3000" max="3000" width="0.5703125" style="37" customWidth="1"/>
    <col min="3001" max="3001" width="12.42578125" style="37" customWidth="1"/>
    <col min="3002" max="3002" width="0.5703125" style="37" customWidth="1"/>
    <col min="3003" max="3003" width="13.28515625" style="37" bestFit="1" customWidth="1"/>
    <col min="3004" max="3004" width="0.5703125" style="37" customWidth="1"/>
    <col min="3005" max="3005" width="14.42578125" style="37" customWidth="1"/>
    <col min="3006" max="3006" width="0.5703125" style="37" customWidth="1"/>
    <col min="3007" max="3007" width="13.5703125" style="37" customWidth="1"/>
    <col min="3008" max="3008" width="0.5703125" style="37" customWidth="1"/>
    <col min="3009" max="3009" width="13.28515625" style="37" customWidth="1"/>
    <col min="3010" max="3010" width="0.5703125" style="37" customWidth="1"/>
    <col min="3011" max="3011" width="12.42578125" style="37" customWidth="1"/>
    <col min="3012" max="3012" width="9.42578125" style="37" customWidth="1"/>
    <col min="3013" max="3013" width="8.5703125" style="37" bestFit="1" customWidth="1"/>
    <col min="3014" max="3247" width="5.7109375" style="37"/>
    <col min="3248" max="3249" width="1.28515625" style="37" customWidth="1"/>
    <col min="3250" max="3250" width="38" style="37" customWidth="1"/>
    <col min="3251" max="3251" width="7.42578125" style="37" customWidth="1"/>
    <col min="3252" max="3252" width="0.5703125" style="37" customWidth="1"/>
    <col min="3253" max="3253" width="11" style="37" customWidth="1"/>
    <col min="3254" max="3254" width="0.5703125" style="37" customWidth="1"/>
    <col min="3255" max="3255" width="11" style="37" customWidth="1"/>
    <col min="3256" max="3256" width="0.5703125" style="37" customWidth="1"/>
    <col min="3257" max="3257" width="12.42578125" style="37" customWidth="1"/>
    <col min="3258" max="3258" width="0.5703125" style="37" customWidth="1"/>
    <col min="3259" max="3259" width="13.28515625" style="37" bestFit="1" customWidth="1"/>
    <col min="3260" max="3260" width="0.5703125" style="37" customWidth="1"/>
    <col min="3261" max="3261" width="14.42578125" style="37" customWidth="1"/>
    <col min="3262" max="3262" width="0.5703125" style="37" customWidth="1"/>
    <col min="3263" max="3263" width="13.5703125" style="37" customWidth="1"/>
    <col min="3264" max="3264" width="0.5703125" style="37" customWidth="1"/>
    <col min="3265" max="3265" width="13.28515625" style="37" customWidth="1"/>
    <col min="3266" max="3266" width="0.5703125" style="37" customWidth="1"/>
    <col min="3267" max="3267" width="12.42578125" style="37" customWidth="1"/>
    <col min="3268" max="3268" width="9.42578125" style="37" customWidth="1"/>
    <col min="3269" max="3269" width="8.5703125" style="37" bestFit="1" customWidth="1"/>
    <col min="3270" max="3503" width="5.7109375" style="37"/>
    <col min="3504" max="3505" width="1.28515625" style="37" customWidth="1"/>
    <col min="3506" max="3506" width="38" style="37" customWidth="1"/>
    <col min="3507" max="3507" width="7.42578125" style="37" customWidth="1"/>
    <col min="3508" max="3508" width="0.5703125" style="37" customWidth="1"/>
    <col min="3509" max="3509" width="11" style="37" customWidth="1"/>
    <col min="3510" max="3510" width="0.5703125" style="37" customWidth="1"/>
    <col min="3511" max="3511" width="11" style="37" customWidth="1"/>
    <col min="3512" max="3512" width="0.5703125" style="37" customWidth="1"/>
    <col min="3513" max="3513" width="12.42578125" style="37" customWidth="1"/>
    <col min="3514" max="3514" width="0.5703125" style="37" customWidth="1"/>
    <col min="3515" max="3515" width="13.28515625" style="37" bestFit="1" customWidth="1"/>
    <col min="3516" max="3516" width="0.5703125" style="37" customWidth="1"/>
    <col min="3517" max="3517" width="14.42578125" style="37" customWidth="1"/>
    <col min="3518" max="3518" width="0.5703125" style="37" customWidth="1"/>
    <col min="3519" max="3519" width="13.5703125" style="37" customWidth="1"/>
    <col min="3520" max="3520" width="0.5703125" style="37" customWidth="1"/>
    <col min="3521" max="3521" width="13.28515625" style="37" customWidth="1"/>
    <col min="3522" max="3522" width="0.5703125" style="37" customWidth="1"/>
    <col min="3523" max="3523" width="12.42578125" style="37" customWidth="1"/>
    <col min="3524" max="3524" width="9.42578125" style="37" customWidth="1"/>
    <col min="3525" max="3525" width="8.5703125" style="37" bestFit="1" customWidth="1"/>
    <col min="3526" max="3759" width="5.7109375" style="37"/>
    <col min="3760" max="3761" width="1.28515625" style="37" customWidth="1"/>
    <col min="3762" max="3762" width="38" style="37" customWidth="1"/>
    <col min="3763" max="3763" width="7.42578125" style="37" customWidth="1"/>
    <col min="3764" max="3764" width="0.5703125" style="37" customWidth="1"/>
    <col min="3765" max="3765" width="11" style="37" customWidth="1"/>
    <col min="3766" max="3766" width="0.5703125" style="37" customWidth="1"/>
    <col min="3767" max="3767" width="11" style="37" customWidth="1"/>
    <col min="3768" max="3768" width="0.5703125" style="37" customWidth="1"/>
    <col min="3769" max="3769" width="12.42578125" style="37" customWidth="1"/>
    <col min="3770" max="3770" width="0.5703125" style="37" customWidth="1"/>
    <col min="3771" max="3771" width="13.28515625" style="37" bestFit="1" customWidth="1"/>
    <col min="3772" max="3772" width="0.5703125" style="37" customWidth="1"/>
    <col min="3773" max="3773" width="14.42578125" style="37" customWidth="1"/>
    <col min="3774" max="3774" width="0.5703125" style="37" customWidth="1"/>
    <col min="3775" max="3775" width="13.5703125" style="37" customWidth="1"/>
    <col min="3776" max="3776" width="0.5703125" style="37" customWidth="1"/>
    <col min="3777" max="3777" width="13.28515625" style="37" customWidth="1"/>
    <col min="3778" max="3778" width="0.5703125" style="37" customWidth="1"/>
    <col min="3779" max="3779" width="12.42578125" style="37" customWidth="1"/>
    <col min="3780" max="3780" width="9.42578125" style="37" customWidth="1"/>
    <col min="3781" max="3781" width="8.5703125" style="37" bestFit="1" customWidth="1"/>
    <col min="3782" max="4015" width="5.7109375" style="37"/>
    <col min="4016" max="4017" width="1.28515625" style="37" customWidth="1"/>
    <col min="4018" max="4018" width="38" style="37" customWidth="1"/>
    <col min="4019" max="4019" width="7.42578125" style="37" customWidth="1"/>
    <col min="4020" max="4020" width="0.5703125" style="37" customWidth="1"/>
    <col min="4021" max="4021" width="11" style="37" customWidth="1"/>
    <col min="4022" max="4022" width="0.5703125" style="37" customWidth="1"/>
    <col min="4023" max="4023" width="11" style="37" customWidth="1"/>
    <col min="4024" max="4024" width="0.5703125" style="37" customWidth="1"/>
    <col min="4025" max="4025" width="12.42578125" style="37" customWidth="1"/>
    <col min="4026" max="4026" width="0.5703125" style="37" customWidth="1"/>
    <col min="4027" max="4027" width="13.28515625" style="37" bestFit="1" customWidth="1"/>
    <col min="4028" max="4028" width="0.5703125" style="37" customWidth="1"/>
    <col min="4029" max="4029" width="14.42578125" style="37" customWidth="1"/>
    <col min="4030" max="4030" width="0.5703125" style="37" customWidth="1"/>
    <col min="4031" max="4031" width="13.5703125" style="37" customWidth="1"/>
    <col min="4032" max="4032" width="0.5703125" style="37" customWidth="1"/>
    <col min="4033" max="4033" width="13.28515625" style="37" customWidth="1"/>
    <col min="4034" max="4034" width="0.5703125" style="37" customWidth="1"/>
    <col min="4035" max="4035" width="12.42578125" style="37" customWidth="1"/>
    <col min="4036" max="4036" width="9.42578125" style="37" customWidth="1"/>
    <col min="4037" max="4037" width="8.5703125" style="37" bestFit="1" customWidth="1"/>
    <col min="4038" max="4271" width="5.7109375" style="37"/>
    <col min="4272" max="4273" width="1.28515625" style="37" customWidth="1"/>
    <col min="4274" max="4274" width="38" style="37" customWidth="1"/>
    <col min="4275" max="4275" width="7.42578125" style="37" customWidth="1"/>
    <col min="4276" max="4276" width="0.5703125" style="37" customWidth="1"/>
    <col min="4277" max="4277" width="11" style="37" customWidth="1"/>
    <col min="4278" max="4278" width="0.5703125" style="37" customWidth="1"/>
    <col min="4279" max="4279" width="11" style="37" customWidth="1"/>
    <col min="4280" max="4280" width="0.5703125" style="37" customWidth="1"/>
    <col min="4281" max="4281" width="12.42578125" style="37" customWidth="1"/>
    <col min="4282" max="4282" width="0.5703125" style="37" customWidth="1"/>
    <col min="4283" max="4283" width="13.28515625" style="37" bestFit="1" customWidth="1"/>
    <col min="4284" max="4284" width="0.5703125" style="37" customWidth="1"/>
    <col min="4285" max="4285" width="14.42578125" style="37" customWidth="1"/>
    <col min="4286" max="4286" width="0.5703125" style="37" customWidth="1"/>
    <col min="4287" max="4287" width="13.5703125" style="37" customWidth="1"/>
    <col min="4288" max="4288" width="0.5703125" style="37" customWidth="1"/>
    <col min="4289" max="4289" width="13.28515625" style="37" customWidth="1"/>
    <col min="4290" max="4290" width="0.5703125" style="37" customWidth="1"/>
    <col min="4291" max="4291" width="12.42578125" style="37" customWidth="1"/>
    <col min="4292" max="4292" width="9.42578125" style="37" customWidth="1"/>
    <col min="4293" max="4293" width="8.5703125" style="37" bestFit="1" customWidth="1"/>
    <col min="4294" max="4527" width="5.7109375" style="37"/>
    <col min="4528" max="4529" width="1.28515625" style="37" customWidth="1"/>
    <col min="4530" max="4530" width="38" style="37" customWidth="1"/>
    <col min="4531" max="4531" width="7.42578125" style="37" customWidth="1"/>
    <col min="4532" max="4532" width="0.5703125" style="37" customWidth="1"/>
    <col min="4533" max="4533" width="11" style="37" customWidth="1"/>
    <col min="4534" max="4534" width="0.5703125" style="37" customWidth="1"/>
    <col min="4535" max="4535" width="11" style="37" customWidth="1"/>
    <col min="4536" max="4536" width="0.5703125" style="37" customWidth="1"/>
    <col min="4537" max="4537" width="12.42578125" style="37" customWidth="1"/>
    <col min="4538" max="4538" width="0.5703125" style="37" customWidth="1"/>
    <col min="4539" max="4539" width="13.28515625" style="37" bestFit="1" customWidth="1"/>
    <col min="4540" max="4540" width="0.5703125" style="37" customWidth="1"/>
    <col min="4541" max="4541" width="14.42578125" style="37" customWidth="1"/>
    <col min="4542" max="4542" width="0.5703125" style="37" customWidth="1"/>
    <col min="4543" max="4543" width="13.5703125" style="37" customWidth="1"/>
    <col min="4544" max="4544" width="0.5703125" style="37" customWidth="1"/>
    <col min="4545" max="4545" width="13.28515625" style="37" customWidth="1"/>
    <col min="4546" max="4546" width="0.5703125" style="37" customWidth="1"/>
    <col min="4547" max="4547" width="12.42578125" style="37" customWidth="1"/>
    <col min="4548" max="4548" width="9.42578125" style="37" customWidth="1"/>
    <col min="4549" max="4549" width="8.5703125" style="37" bestFit="1" customWidth="1"/>
    <col min="4550" max="4783" width="5.7109375" style="37"/>
    <col min="4784" max="4785" width="1.28515625" style="37" customWidth="1"/>
    <col min="4786" max="4786" width="38" style="37" customWidth="1"/>
    <col min="4787" max="4787" width="7.42578125" style="37" customWidth="1"/>
    <col min="4788" max="4788" width="0.5703125" style="37" customWidth="1"/>
    <col min="4789" max="4789" width="11" style="37" customWidth="1"/>
    <col min="4790" max="4790" width="0.5703125" style="37" customWidth="1"/>
    <col min="4791" max="4791" width="11" style="37" customWidth="1"/>
    <col min="4792" max="4792" width="0.5703125" style="37" customWidth="1"/>
    <col min="4793" max="4793" width="12.42578125" style="37" customWidth="1"/>
    <col min="4794" max="4794" width="0.5703125" style="37" customWidth="1"/>
    <col min="4795" max="4795" width="13.28515625" style="37" bestFit="1" customWidth="1"/>
    <col min="4796" max="4796" width="0.5703125" style="37" customWidth="1"/>
    <col min="4797" max="4797" width="14.42578125" style="37" customWidth="1"/>
    <col min="4798" max="4798" width="0.5703125" style="37" customWidth="1"/>
    <col min="4799" max="4799" width="13.5703125" style="37" customWidth="1"/>
    <col min="4800" max="4800" width="0.5703125" style="37" customWidth="1"/>
    <col min="4801" max="4801" width="13.28515625" style="37" customWidth="1"/>
    <col min="4802" max="4802" width="0.5703125" style="37" customWidth="1"/>
    <col min="4803" max="4803" width="12.42578125" style="37" customWidth="1"/>
    <col min="4804" max="4804" width="9.42578125" style="37" customWidth="1"/>
    <col min="4805" max="4805" width="8.5703125" style="37" bestFit="1" customWidth="1"/>
    <col min="4806" max="5039" width="5.7109375" style="37"/>
    <col min="5040" max="5041" width="1.28515625" style="37" customWidth="1"/>
    <col min="5042" max="5042" width="38" style="37" customWidth="1"/>
    <col min="5043" max="5043" width="7.42578125" style="37" customWidth="1"/>
    <col min="5044" max="5044" width="0.5703125" style="37" customWidth="1"/>
    <col min="5045" max="5045" width="11" style="37" customWidth="1"/>
    <col min="5046" max="5046" width="0.5703125" style="37" customWidth="1"/>
    <col min="5047" max="5047" width="11" style="37" customWidth="1"/>
    <col min="5048" max="5048" width="0.5703125" style="37" customWidth="1"/>
    <col min="5049" max="5049" width="12.42578125" style="37" customWidth="1"/>
    <col min="5050" max="5050" width="0.5703125" style="37" customWidth="1"/>
    <col min="5051" max="5051" width="13.28515625" style="37" bestFit="1" customWidth="1"/>
    <col min="5052" max="5052" width="0.5703125" style="37" customWidth="1"/>
    <col min="5053" max="5053" width="14.42578125" style="37" customWidth="1"/>
    <col min="5054" max="5054" width="0.5703125" style="37" customWidth="1"/>
    <col min="5055" max="5055" width="13.5703125" style="37" customWidth="1"/>
    <col min="5056" max="5056" width="0.5703125" style="37" customWidth="1"/>
    <col min="5057" max="5057" width="13.28515625" style="37" customWidth="1"/>
    <col min="5058" max="5058" width="0.5703125" style="37" customWidth="1"/>
    <col min="5059" max="5059" width="12.42578125" style="37" customWidth="1"/>
    <col min="5060" max="5060" width="9.42578125" style="37" customWidth="1"/>
    <col min="5061" max="5061" width="8.5703125" style="37" bestFit="1" customWidth="1"/>
    <col min="5062" max="5295" width="5.7109375" style="37"/>
    <col min="5296" max="5297" width="1.28515625" style="37" customWidth="1"/>
    <col min="5298" max="5298" width="38" style="37" customWidth="1"/>
    <col min="5299" max="5299" width="7.42578125" style="37" customWidth="1"/>
    <col min="5300" max="5300" width="0.5703125" style="37" customWidth="1"/>
    <col min="5301" max="5301" width="11" style="37" customWidth="1"/>
    <col min="5302" max="5302" width="0.5703125" style="37" customWidth="1"/>
    <col min="5303" max="5303" width="11" style="37" customWidth="1"/>
    <col min="5304" max="5304" width="0.5703125" style="37" customWidth="1"/>
    <col min="5305" max="5305" width="12.42578125" style="37" customWidth="1"/>
    <col min="5306" max="5306" width="0.5703125" style="37" customWidth="1"/>
    <col min="5307" max="5307" width="13.28515625" style="37" bestFit="1" customWidth="1"/>
    <col min="5308" max="5308" width="0.5703125" style="37" customWidth="1"/>
    <col min="5309" max="5309" width="14.42578125" style="37" customWidth="1"/>
    <col min="5310" max="5310" width="0.5703125" style="37" customWidth="1"/>
    <col min="5311" max="5311" width="13.5703125" style="37" customWidth="1"/>
    <col min="5312" max="5312" width="0.5703125" style="37" customWidth="1"/>
    <col min="5313" max="5313" width="13.28515625" style="37" customWidth="1"/>
    <col min="5314" max="5314" width="0.5703125" style="37" customWidth="1"/>
    <col min="5315" max="5315" width="12.42578125" style="37" customWidth="1"/>
    <col min="5316" max="5316" width="9.42578125" style="37" customWidth="1"/>
    <col min="5317" max="5317" width="8.5703125" style="37" bestFit="1" customWidth="1"/>
    <col min="5318" max="5551" width="5.7109375" style="37"/>
    <col min="5552" max="5553" width="1.28515625" style="37" customWidth="1"/>
    <col min="5554" max="5554" width="38" style="37" customWidth="1"/>
    <col min="5555" max="5555" width="7.42578125" style="37" customWidth="1"/>
    <col min="5556" max="5556" width="0.5703125" style="37" customWidth="1"/>
    <col min="5557" max="5557" width="11" style="37" customWidth="1"/>
    <col min="5558" max="5558" width="0.5703125" style="37" customWidth="1"/>
    <col min="5559" max="5559" width="11" style="37" customWidth="1"/>
    <col min="5560" max="5560" width="0.5703125" style="37" customWidth="1"/>
    <col min="5561" max="5561" width="12.42578125" style="37" customWidth="1"/>
    <col min="5562" max="5562" width="0.5703125" style="37" customWidth="1"/>
    <col min="5563" max="5563" width="13.28515625" style="37" bestFit="1" customWidth="1"/>
    <col min="5564" max="5564" width="0.5703125" style="37" customWidth="1"/>
    <col min="5565" max="5565" width="14.42578125" style="37" customWidth="1"/>
    <col min="5566" max="5566" width="0.5703125" style="37" customWidth="1"/>
    <col min="5567" max="5567" width="13.5703125" style="37" customWidth="1"/>
    <col min="5568" max="5568" width="0.5703125" style="37" customWidth="1"/>
    <col min="5569" max="5569" width="13.28515625" style="37" customWidth="1"/>
    <col min="5570" max="5570" width="0.5703125" style="37" customWidth="1"/>
    <col min="5571" max="5571" width="12.42578125" style="37" customWidth="1"/>
    <col min="5572" max="5572" width="9.42578125" style="37" customWidth="1"/>
    <col min="5573" max="5573" width="8.5703125" style="37" bestFit="1" customWidth="1"/>
    <col min="5574" max="5807" width="5.7109375" style="37"/>
    <col min="5808" max="5809" width="1.28515625" style="37" customWidth="1"/>
    <col min="5810" max="5810" width="38" style="37" customWidth="1"/>
    <col min="5811" max="5811" width="7.42578125" style="37" customWidth="1"/>
    <col min="5812" max="5812" width="0.5703125" style="37" customWidth="1"/>
    <col min="5813" max="5813" width="11" style="37" customWidth="1"/>
    <col min="5814" max="5814" width="0.5703125" style="37" customWidth="1"/>
    <col min="5815" max="5815" width="11" style="37" customWidth="1"/>
    <col min="5816" max="5816" width="0.5703125" style="37" customWidth="1"/>
    <col min="5817" max="5817" width="12.42578125" style="37" customWidth="1"/>
    <col min="5818" max="5818" width="0.5703125" style="37" customWidth="1"/>
    <col min="5819" max="5819" width="13.28515625" style="37" bestFit="1" customWidth="1"/>
    <col min="5820" max="5820" width="0.5703125" style="37" customWidth="1"/>
    <col min="5821" max="5821" width="14.42578125" style="37" customWidth="1"/>
    <col min="5822" max="5822" width="0.5703125" style="37" customWidth="1"/>
    <col min="5823" max="5823" width="13.5703125" style="37" customWidth="1"/>
    <col min="5824" max="5824" width="0.5703125" style="37" customWidth="1"/>
    <col min="5825" max="5825" width="13.28515625" style="37" customWidth="1"/>
    <col min="5826" max="5826" width="0.5703125" style="37" customWidth="1"/>
    <col min="5827" max="5827" width="12.42578125" style="37" customWidth="1"/>
    <col min="5828" max="5828" width="9.42578125" style="37" customWidth="1"/>
    <col min="5829" max="5829" width="8.5703125" style="37" bestFit="1" customWidth="1"/>
    <col min="5830" max="6063" width="5.7109375" style="37"/>
    <col min="6064" max="6065" width="1.28515625" style="37" customWidth="1"/>
    <col min="6066" max="6066" width="38" style="37" customWidth="1"/>
    <col min="6067" max="6067" width="7.42578125" style="37" customWidth="1"/>
    <col min="6068" max="6068" width="0.5703125" style="37" customWidth="1"/>
    <col min="6069" max="6069" width="11" style="37" customWidth="1"/>
    <col min="6070" max="6070" width="0.5703125" style="37" customWidth="1"/>
    <col min="6071" max="6071" width="11" style="37" customWidth="1"/>
    <col min="6072" max="6072" width="0.5703125" style="37" customWidth="1"/>
    <col min="6073" max="6073" width="12.42578125" style="37" customWidth="1"/>
    <col min="6074" max="6074" width="0.5703125" style="37" customWidth="1"/>
    <col min="6075" max="6075" width="13.28515625" style="37" bestFit="1" customWidth="1"/>
    <col min="6076" max="6076" width="0.5703125" style="37" customWidth="1"/>
    <col min="6077" max="6077" width="14.42578125" style="37" customWidth="1"/>
    <col min="6078" max="6078" width="0.5703125" style="37" customWidth="1"/>
    <col min="6079" max="6079" width="13.5703125" style="37" customWidth="1"/>
    <col min="6080" max="6080" width="0.5703125" style="37" customWidth="1"/>
    <col min="6081" max="6081" width="13.28515625" style="37" customWidth="1"/>
    <col min="6082" max="6082" width="0.5703125" style="37" customWidth="1"/>
    <col min="6083" max="6083" width="12.42578125" style="37" customWidth="1"/>
    <col min="6084" max="6084" width="9.42578125" style="37" customWidth="1"/>
    <col min="6085" max="6085" width="8.5703125" style="37" bestFit="1" customWidth="1"/>
    <col min="6086" max="6319" width="5.7109375" style="37"/>
    <col min="6320" max="6321" width="1.28515625" style="37" customWidth="1"/>
    <col min="6322" max="6322" width="38" style="37" customWidth="1"/>
    <col min="6323" max="6323" width="7.42578125" style="37" customWidth="1"/>
    <col min="6324" max="6324" width="0.5703125" style="37" customWidth="1"/>
    <col min="6325" max="6325" width="11" style="37" customWidth="1"/>
    <col min="6326" max="6326" width="0.5703125" style="37" customWidth="1"/>
    <col min="6327" max="6327" width="11" style="37" customWidth="1"/>
    <col min="6328" max="6328" width="0.5703125" style="37" customWidth="1"/>
    <col min="6329" max="6329" width="12.42578125" style="37" customWidth="1"/>
    <col min="6330" max="6330" width="0.5703125" style="37" customWidth="1"/>
    <col min="6331" max="6331" width="13.28515625" style="37" bestFit="1" customWidth="1"/>
    <col min="6332" max="6332" width="0.5703125" style="37" customWidth="1"/>
    <col min="6333" max="6333" width="14.42578125" style="37" customWidth="1"/>
    <col min="6334" max="6334" width="0.5703125" style="37" customWidth="1"/>
    <col min="6335" max="6335" width="13.5703125" style="37" customWidth="1"/>
    <col min="6336" max="6336" width="0.5703125" style="37" customWidth="1"/>
    <col min="6337" max="6337" width="13.28515625" style="37" customWidth="1"/>
    <col min="6338" max="6338" width="0.5703125" style="37" customWidth="1"/>
    <col min="6339" max="6339" width="12.42578125" style="37" customWidth="1"/>
    <col min="6340" max="6340" width="9.42578125" style="37" customWidth="1"/>
    <col min="6341" max="6341" width="8.5703125" style="37" bestFit="1" customWidth="1"/>
    <col min="6342" max="6575" width="5.7109375" style="37"/>
    <col min="6576" max="6577" width="1.28515625" style="37" customWidth="1"/>
    <col min="6578" max="6578" width="38" style="37" customWidth="1"/>
    <col min="6579" max="6579" width="7.42578125" style="37" customWidth="1"/>
    <col min="6580" max="6580" width="0.5703125" style="37" customWidth="1"/>
    <col min="6581" max="6581" width="11" style="37" customWidth="1"/>
    <col min="6582" max="6582" width="0.5703125" style="37" customWidth="1"/>
    <col min="6583" max="6583" width="11" style="37" customWidth="1"/>
    <col min="6584" max="6584" width="0.5703125" style="37" customWidth="1"/>
    <col min="6585" max="6585" width="12.42578125" style="37" customWidth="1"/>
    <col min="6586" max="6586" width="0.5703125" style="37" customWidth="1"/>
    <col min="6587" max="6587" width="13.28515625" style="37" bestFit="1" customWidth="1"/>
    <col min="6588" max="6588" width="0.5703125" style="37" customWidth="1"/>
    <col min="6589" max="6589" width="14.42578125" style="37" customWidth="1"/>
    <col min="6590" max="6590" width="0.5703125" style="37" customWidth="1"/>
    <col min="6591" max="6591" width="13.5703125" style="37" customWidth="1"/>
    <col min="6592" max="6592" width="0.5703125" style="37" customWidth="1"/>
    <col min="6593" max="6593" width="13.28515625" style="37" customWidth="1"/>
    <col min="6594" max="6594" width="0.5703125" style="37" customWidth="1"/>
    <col min="6595" max="6595" width="12.42578125" style="37" customWidth="1"/>
    <col min="6596" max="6596" width="9.42578125" style="37" customWidth="1"/>
    <col min="6597" max="6597" width="8.5703125" style="37" bestFit="1" customWidth="1"/>
    <col min="6598" max="6831" width="5.7109375" style="37"/>
    <col min="6832" max="6833" width="1.28515625" style="37" customWidth="1"/>
    <col min="6834" max="6834" width="38" style="37" customWidth="1"/>
    <col min="6835" max="6835" width="7.42578125" style="37" customWidth="1"/>
    <col min="6836" max="6836" width="0.5703125" style="37" customWidth="1"/>
    <col min="6837" max="6837" width="11" style="37" customWidth="1"/>
    <col min="6838" max="6838" width="0.5703125" style="37" customWidth="1"/>
    <col min="6839" max="6839" width="11" style="37" customWidth="1"/>
    <col min="6840" max="6840" width="0.5703125" style="37" customWidth="1"/>
    <col min="6841" max="6841" width="12.42578125" style="37" customWidth="1"/>
    <col min="6842" max="6842" width="0.5703125" style="37" customWidth="1"/>
    <col min="6843" max="6843" width="13.28515625" style="37" bestFit="1" customWidth="1"/>
    <col min="6844" max="6844" width="0.5703125" style="37" customWidth="1"/>
    <col min="6845" max="6845" width="14.42578125" style="37" customWidth="1"/>
    <col min="6846" max="6846" width="0.5703125" style="37" customWidth="1"/>
    <col min="6847" max="6847" width="13.5703125" style="37" customWidth="1"/>
    <col min="6848" max="6848" width="0.5703125" style="37" customWidth="1"/>
    <col min="6849" max="6849" width="13.28515625" style="37" customWidth="1"/>
    <col min="6850" max="6850" width="0.5703125" style="37" customWidth="1"/>
    <col min="6851" max="6851" width="12.42578125" style="37" customWidth="1"/>
    <col min="6852" max="6852" width="9.42578125" style="37" customWidth="1"/>
    <col min="6853" max="6853" width="8.5703125" style="37" bestFit="1" customWidth="1"/>
    <col min="6854" max="7087" width="5.7109375" style="37"/>
    <col min="7088" max="7089" width="1.28515625" style="37" customWidth="1"/>
    <col min="7090" max="7090" width="38" style="37" customWidth="1"/>
    <col min="7091" max="7091" width="7.42578125" style="37" customWidth="1"/>
    <col min="7092" max="7092" width="0.5703125" style="37" customWidth="1"/>
    <col min="7093" max="7093" width="11" style="37" customWidth="1"/>
    <col min="7094" max="7094" width="0.5703125" style="37" customWidth="1"/>
    <col min="7095" max="7095" width="11" style="37" customWidth="1"/>
    <col min="7096" max="7096" width="0.5703125" style="37" customWidth="1"/>
    <col min="7097" max="7097" width="12.42578125" style="37" customWidth="1"/>
    <col min="7098" max="7098" width="0.5703125" style="37" customWidth="1"/>
    <col min="7099" max="7099" width="13.28515625" style="37" bestFit="1" customWidth="1"/>
    <col min="7100" max="7100" width="0.5703125" style="37" customWidth="1"/>
    <col min="7101" max="7101" width="14.42578125" style="37" customWidth="1"/>
    <col min="7102" max="7102" width="0.5703125" style="37" customWidth="1"/>
    <col min="7103" max="7103" width="13.5703125" style="37" customWidth="1"/>
    <col min="7104" max="7104" width="0.5703125" style="37" customWidth="1"/>
    <col min="7105" max="7105" width="13.28515625" style="37" customWidth="1"/>
    <col min="7106" max="7106" width="0.5703125" style="37" customWidth="1"/>
    <col min="7107" max="7107" width="12.42578125" style="37" customWidth="1"/>
    <col min="7108" max="7108" width="9.42578125" style="37" customWidth="1"/>
    <col min="7109" max="7109" width="8.5703125" style="37" bestFit="1" customWidth="1"/>
    <col min="7110" max="7343" width="5.7109375" style="37"/>
    <col min="7344" max="7345" width="1.28515625" style="37" customWidth="1"/>
    <col min="7346" max="7346" width="38" style="37" customWidth="1"/>
    <col min="7347" max="7347" width="7.42578125" style="37" customWidth="1"/>
    <col min="7348" max="7348" width="0.5703125" style="37" customWidth="1"/>
    <col min="7349" max="7349" width="11" style="37" customWidth="1"/>
    <col min="7350" max="7350" width="0.5703125" style="37" customWidth="1"/>
    <col min="7351" max="7351" width="11" style="37" customWidth="1"/>
    <col min="7352" max="7352" width="0.5703125" style="37" customWidth="1"/>
    <col min="7353" max="7353" width="12.42578125" style="37" customWidth="1"/>
    <col min="7354" max="7354" width="0.5703125" style="37" customWidth="1"/>
    <col min="7355" max="7355" width="13.28515625" style="37" bestFit="1" customWidth="1"/>
    <col min="7356" max="7356" width="0.5703125" style="37" customWidth="1"/>
    <col min="7357" max="7357" width="14.42578125" style="37" customWidth="1"/>
    <col min="7358" max="7358" width="0.5703125" style="37" customWidth="1"/>
    <col min="7359" max="7359" width="13.5703125" style="37" customWidth="1"/>
    <col min="7360" max="7360" width="0.5703125" style="37" customWidth="1"/>
    <col min="7361" max="7361" width="13.28515625" style="37" customWidth="1"/>
    <col min="7362" max="7362" width="0.5703125" style="37" customWidth="1"/>
    <col min="7363" max="7363" width="12.42578125" style="37" customWidth="1"/>
    <col min="7364" max="7364" width="9.42578125" style="37" customWidth="1"/>
    <col min="7365" max="7365" width="8.5703125" style="37" bestFit="1" customWidth="1"/>
    <col min="7366" max="7599" width="5.7109375" style="37"/>
    <col min="7600" max="7601" width="1.28515625" style="37" customWidth="1"/>
    <col min="7602" max="7602" width="38" style="37" customWidth="1"/>
    <col min="7603" max="7603" width="7.42578125" style="37" customWidth="1"/>
    <col min="7604" max="7604" width="0.5703125" style="37" customWidth="1"/>
    <col min="7605" max="7605" width="11" style="37" customWidth="1"/>
    <col min="7606" max="7606" width="0.5703125" style="37" customWidth="1"/>
    <col min="7607" max="7607" width="11" style="37" customWidth="1"/>
    <col min="7608" max="7608" width="0.5703125" style="37" customWidth="1"/>
    <col min="7609" max="7609" width="12.42578125" style="37" customWidth="1"/>
    <col min="7610" max="7610" width="0.5703125" style="37" customWidth="1"/>
    <col min="7611" max="7611" width="13.28515625" style="37" bestFit="1" customWidth="1"/>
    <col min="7612" max="7612" width="0.5703125" style="37" customWidth="1"/>
    <col min="7613" max="7613" width="14.42578125" style="37" customWidth="1"/>
    <col min="7614" max="7614" width="0.5703125" style="37" customWidth="1"/>
    <col min="7615" max="7615" width="13.5703125" style="37" customWidth="1"/>
    <col min="7616" max="7616" width="0.5703125" style="37" customWidth="1"/>
    <col min="7617" max="7617" width="13.28515625" style="37" customWidth="1"/>
    <col min="7618" max="7618" width="0.5703125" style="37" customWidth="1"/>
    <col min="7619" max="7619" width="12.42578125" style="37" customWidth="1"/>
    <col min="7620" max="7620" width="9.42578125" style="37" customWidth="1"/>
    <col min="7621" max="7621" width="8.5703125" style="37" bestFit="1" customWidth="1"/>
    <col min="7622" max="7855" width="5.7109375" style="37"/>
    <col min="7856" max="7857" width="1.28515625" style="37" customWidth="1"/>
    <col min="7858" max="7858" width="38" style="37" customWidth="1"/>
    <col min="7859" max="7859" width="7.42578125" style="37" customWidth="1"/>
    <col min="7860" max="7860" width="0.5703125" style="37" customWidth="1"/>
    <col min="7861" max="7861" width="11" style="37" customWidth="1"/>
    <col min="7862" max="7862" width="0.5703125" style="37" customWidth="1"/>
    <col min="7863" max="7863" width="11" style="37" customWidth="1"/>
    <col min="7864" max="7864" width="0.5703125" style="37" customWidth="1"/>
    <col min="7865" max="7865" width="12.42578125" style="37" customWidth="1"/>
    <col min="7866" max="7866" width="0.5703125" style="37" customWidth="1"/>
    <col min="7867" max="7867" width="13.28515625" style="37" bestFit="1" customWidth="1"/>
    <col min="7868" max="7868" width="0.5703125" style="37" customWidth="1"/>
    <col min="7869" max="7869" width="14.42578125" style="37" customWidth="1"/>
    <col min="7870" max="7870" width="0.5703125" style="37" customWidth="1"/>
    <col min="7871" max="7871" width="13.5703125" style="37" customWidth="1"/>
    <col min="7872" max="7872" width="0.5703125" style="37" customWidth="1"/>
    <col min="7873" max="7873" width="13.28515625" style="37" customWidth="1"/>
    <col min="7874" max="7874" width="0.5703125" style="37" customWidth="1"/>
    <col min="7875" max="7875" width="12.42578125" style="37" customWidth="1"/>
    <col min="7876" max="7876" width="9.42578125" style="37" customWidth="1"/>
    <col min="7877" max="7877" width="8.5703125" style="37" bestFit="1" customWidth="1"/>
    <col min="7878" max="8111" width="5.7109375" style="37"/>
    <col min="8112" max="8113" width="1.28515625" style="37" customWidth="1"/>
    <col min="8114" max="8114" width="38" style="37" customWidth="1"/>
    <col min="8115" max="8115" width="7.42578125" style="37" customWidth="1"/>
    <col min="8116" max="8116" width="0.5703125" style="37" customWidth="1"/>
    <col min="8117" max="8117" width="11" style="37" customWidth="1"/>
    <col min="8118" max="8118" width="0.5703125" style="37" customWidth="1"/>
    <col min="8119" max="8119" width="11" style="37" customWidth="1"/>
    <col min="8120" max="8120" width="0.5703125" style="37" customWidth="1"/>
    <col min="8121" max="8121" width="12.42578125" style="37" customWidth="1"/>
    <col min="8122" max="8122" width="0.5703125" style="37" customWidth="1"/>
    <col min="8123" max="8123" width="13.28515625" style="37" bestFit="1" customWidth="1"/>
    <col min="8124" max="8124" width="0.5703125" style="37" customWidth="1"/>
    <col min="8125" max="8125" width="14.42578125" style="37" customWidth="1"/>
    <col min="8126" max="8126" width="0.5703125" style="37" customWidth="1"/>
    <col min="8127" max="8127" width="13.5703125" style="37" customWidth="1"/>
    <col min="8128" max="8128" width="0.5703125" style="37" customWidth="1"/>
    <col min="8129" max="8129" width="13.28515625" style="37" customWidth="1"/>
    <col min="8130" max="8130" width="0.5703125" style="37" customWidth="1"/>
    <col min="8131" max="8131" width="12.42578125" style="37" customWidth="1"/>
    <col min="8132" max="8132" width="9.42578125" style="37" customWidth="1"/>
    <col min="8133" max="8133" width="8.5703125" style="37" bestFit="1" customWidth="1"/>
    <col min="8134" max="8367" width="5.7109375" style="37"/>
    <col min="8368" max="8369" width="1.28515625" style="37" customWidth="1"/>
    <col min="8370" max="8370" width="38" style="37" customWidth="1"/>
    <col min="8371" max="8371" width="7.42578125" style="37" customWidth="1"/>
    <col min="8372" max="8372" width="0.5703125" style="37" customWidth="1"/>
    <col min="8373" max="8373" width="11" style="37" customWidth="1"/>
    <col min="8374" max="8374" width="0.5703125" style="37" customWidth="1"/>
    <col min="8375" max="8375" width="11" style="37" customWidth="1"/>
    <col min="8376" max="8376" width="0.5703125" style="37" customWidth="1"/>
    <col min="8377" max="8377" width="12.42578125" style="37" customWidth="1"/>
    <col min="8378" max="8378" width="0.5703125" style="37" customWidth="1"/>
    <col min="8379" max="8379" width="13.28515625" style="37" bestFit="1" customWidth="1"/>
    <col min="8380" max="8380" width="0.5703125" style="37" customWidth="1"/>
    <col min="8381" max="8381" width="14.42578125" style="37" customWidth="1"/>
    <col min="8382" max="8382" width="0.5703125" style="37" customWidth="1"/>
    <col min="8383" max="8383" width="13.5703125" style="37" customWidth="1"/>
    <col min="8384" max="8384" width="0.5703125" style="37" customWidth="1"/>
    <col min="8385" max="8385" width="13.28515625" style="37" customWidth="1"/>
    <col min="8386" max="8386" width="0.5703125" style="37" customWidth="1"/>
    <col min="8387" max="8387" width="12.42578125" style="37" customWidth="1"/>
    <col min="8388" max="8388" width="9.42578125" style="37" customWidth="1"/>
    <col min="8389" max="8389" width="8.5703125" style="37" bestFit="1" customWidth="1"/>
    <col min="8390" max="8623" width="5.7109375" style="37"/>
    <col min="8624" max="8625" width="1.28515625" style="37" customWidth="1"/>
    <col min="8626" max="8626" width="38" style="37" customWidth="1"/>
    <col min="8627" max="8627" width="7.42578125" style="37" customWidth="1"/>
    <col min="8628" max="8628" width="0.5703125" style="37" customWidth="1"/>
    <col min="8629" max="8629" width="11" style="37" customWidth="1"/>
    <col min="8630" max="8630" width="0.5703125" style="37" customWidth="1"/>
    <col min="8631" max="8631" width="11" style="37" customWidth="1"/>
    <col min="8632" max="8632" width="0.5703125" style="37" customWidth="1"/>
    <col min="8633" max="8633" width="12.42578125" style="37" customWidth="1"/>
    <col min="8634" max="8634" width="0.5703125" style="37" customWidth="1"/>
    <col min="8635" max="8635" width="13.28515625" style="37" bestFit="1" customWidth="1"/>
    <col min="8636" max="8636" width="0.5703125" style="37" customWidth="1"/>
    <col min="8637" max="8637" width="14.42578125" style="37" customWidth="1"/>
    <col min="8638" max="8638" width="0.5703125" style="37" customWidth="1"/>
    <col min="8639" max="8639" width="13.5703125" style="37" customWidth="1"/>
    <col min="8640" max="8640" width="0.5703125" style="37" customWidth="1"/>
    <col min="8641" max="8641" width="13.28515625" style="37" customWidth="1"/>
    <col min="8642" max="8642" width="0.5703125" style="37" customWidth="1"/>
    <col min="8643" max="8643" width="12.42578125" style="37" customWidth="1"/>
    <col min="8644" max="8644" width="9.42578125" style="37" customWidth="1"/>
    <col min="8645" max="8645" width="8.5703125" style="37" bestFit="1" customWidth="1"/>
    <col min="8646" max="8879" width="5.7109375" style="37"/>
    <col min="8880" max="8881" width="1.28515625" style="37" customWidth="1"/>
    <col min="8882" max="8882" width="38" style="37" customWidth="1"/>
    <col min="8883" max="8883" width="7.42578125" style="37" customWidth="1"/>
    <col min="8884" max="8884" width="0.5703125" style="37" customWidth="1"/>
    <col min="8885" max="8885" width="11" style="37" customWidth="1"/>
    <col min="8886" max="8886" width="0.5703125" style="37" customWidth="1"/>
    <col min="8887" max="8887" width="11" style="37" customWidth="1"/>
    <col min="8888" max="8888" width="0.5703125" style="37" customWidth="1"/>
    <col min="8889" max="8889" width="12.42578125" style="37" customWidth="1"/>
    <col min="8890" max="8890" width="0.5703125" style="37" customWidth="1"/>
    <col min="8891" max="8891" width="13.28515625" style="37" bestFit="1" customWidth="1"/>
    <col min="8892" max="8892" width="0.5703125" style="37" customWidth="1"/>
    <col min="8893" max="8893" width="14.42578125" style="37" customWidth="1"/>
    <col min="8894" max="8894" width="0.5703125" style="37" customWidth="1"/>
    <col min="8895" max="8895" width="13.5703125" style="37" customWidth="1"/>
    <col min="8896" max="8896" width="0.5703125" style="37" customWidth="1"/>
    <col min="8897" max="8897" width="13.28515625" style="37" customWidth="1"/>
    <col min="8898" max="8898" width="0.5703125" style="37" customWidth="1"/>
    <col min="8899" max="8899" width="12.42578125" style="37" customWidth="1"/>
    <col min="8900" max="8900" width="9.42578125" style="37" customWidth="1"/>
    <col min="8901" max="8901" width="8.5703125" style="37" bestFit="1" customWidth="1"/>
    <col min="8902" max="9135" width="5.7109375" style="37"/>
    <col min="9136" max="9137" width="1.28515625" style="37" customWidth="1"/>
    <col min="9138" max="9138" width="38" style="37" customWidth="1"/>
    <col min="9139" max="9139" width="7.42578125" style="37" customWidth="1"/>
    <col min="9140" max="9140" width="0.5703125" style="37" customWidth="1"/>
    <col min="9141" max="9141" width="11" style="37" customWidth="1"/>
    <col min="9142" max="9142" width="0.5703125" style="37" customWidth="1"/>
    <col min="9143" max="9143" width="11" style="37" customWidth="1"/>
    <col min="9144" max="9144" width="0.5703125" style="37" customWidth="1"/>
    <col min="9145" max="9145" width="12.42578125" style="37" customWidth="1"/>
    <col min="9146" max="9146" width="0.5703125" style="37" customWidth="1"/>
    <col min="9147" max="9147" width="13.28515625" style="37" bestFit="1" customWidth="1"/>
    <col min="9148" max="9148" width="0.5703125" style="37" customWidth="1"/>
    <col min="9149" max="9149" width="14.42578125" style="37" customWidth="1"/>
    <col min="9150" max="9150" width="0.5703125" style="37" customWidth="1"/>
    <col min="9151" max="9151" width="13.5703125" style="37" customWidth="1"/>
    <col min="9152" max="9152" width="0.5703125" style="37" customWidth="1"/>
    <col min="9153" max="9153" width="13.28515625" style="37" customWidth="1"/>
    <col min="9154" max="9154" width="0.5703125" style="37" customWidth="1"/>
    <col min="9155" max="9155" width="12.42578125" style="37" customWidth="1"/>
    <col min="9156" max="9156" width="9.42578125" style="37" customWidth="1"/>
    <col min="9157" max="9157" width="8.5703125" style="37" bestFit="1" customWidth="1"/>
    <col min="9158" max="9391" width="5.7109375" style="37"/>
    <col min="9392" max="9393" width="1.28515625" style="37" customWidth="1"/>
    <col min="9394" max="9394" width="38" style="37" customWidth="1"/>
    <col min="9395" max="9395" width="7.42578125" style="37" customWidth="1"/>
    <col min="9396" max="9396" width="0.5703125" style="37" customWidth="1"/>
    <col min="9397" max="9397" width="11" style="37" customWidth="1"/>
    <col min="9398" max="9398" width="0.5703125" style="37" customWidth="1"/>
    <col min="9399" max="9399" width="11" style="37" customWidth="1"/>
    <col min="9400" max="9400" width="0.5703125" style="37" customWidth="1"/>
    <col min="9401" max="9401" width="12.42578125" style="37" customWidth="1"/>
    <col min="9402" max="9402" width="0.5703125" style="37" customWidth="1"/>
    <col min="9403" max="9403" width="13.28515625" style="37" bestFit="1" customWidth="1"/>
    <col min="9404" max="9404" width="0.5703125" style="37" customWidth="1"/>
    <col min="9405" max="9405" width="14.42578125" style="37" customWidth="1"/>
    <col min="9406" max="9406" width="0.5703125" style="37" customWidth="1"/>
    <col min="9407" max="9407" width="13.5703125" style="37" customWidth="1"/>
    <col min="9408" max="9408" width="0.5703125" style="37" customWidth="1"/>
    <col min="9409" max="9409" width="13.28515625" style="37" customWidth="1"/>
    <col min="9410" max="9410" width="0.5703125" style="37" customWidth="1"/>
    <col min="9411" max="9411" width="12.42578125" style="37" customWidth="1"/>
    <col min="9412" max="9412" width="9.42578125" style="37" customWidth="1"/>
    <col min="9413" max="9413" width="8.5703125" style="37" bestFit="1" customWidth="1"/>
    <col min="9414" max="9647" width="5.7109375" style="37"/>
    <col min="9648" max="9649" width="1.28515625" style="37" customWidth="1"/>
    <col min="9650" max="9650" width="38" style="37" customWidth="1"/>
    <col min="9651" max="9651" width="7.42578125" style="37" customWidth="1"/>
    <col min="9652" max="9652" width="0.5703125" style="37" customWidth="1"/>
    <col min="9653" max="9653" width="11" style="37" customWidth="1"/>
    <col min="9654" max="9654" width="0.5703125" style="37" customWidth="1"/>
    <col min="9655" max="9655" width="11" style="37" customWidth="1"/>
    <col min="9656" max="9656" width="0.5703125" style="37" customWidth="1"/>
    <col min="9657" max="9657" width="12.42578125" style="37" customWidth="1"/>
    <col min="9658" max="9658" width="0.5703125" style="37" customWidth="1"/>
    <col min="9659" max="9659" width="13.28515625" style="37" bestFit="1" customWidth="1"/>
    <col min="9660" max="9660" width="0.5703125" style="37" customWidth="1"/>
    <col min="9661" max="9661" width="14.42578125" style="37" customWidth="1"/>
    <col min="9662" max="9662" width="0.5703125" style="37" customWidth="1"/>
    <col min="9663" max="9663" width="13.5703125" style="37" customWidth="1"/>
    <col min="9664" max="9664" width="0.5703125" style="37" customWidth="1"/>
    <col min="9665" max="9665" width="13.28515625" style="37" customWidth="1"/>
    <col min="9666" max="9666" width="0.5703125" style="37" customWidth="1"/>
    <col min="9667" max="9667" width="12.42578125" style="37" customWidth="1"/>
    <col min="9668" max="9668" width="9.42578125" style="37" customWidth="1"/>
    <col min="9669" max="9669" width="8.5703125" style="37" bestFit="1" customWidth="1"/>
    <col min="9670" max="9903" width="5.7109375" style="37"/>
    <col min="9904" max="9905" width="1.28515625" style="37" customWidth="1"/>
    <col min="9906" max="9906" width="38" style="37" customWidth="1"/>
    <col min="9907" max="9907" width="7.42578125" style="37" customWidth="1"/>
    <col min="9908" max="9908" width="0.5703125" style="37" customWidth="1"/>
    <col min="9909" max="9909" width="11" style="37" customWidth="1"/>
    <col min="9910" max="9910" width="0.5703125" style="37" customWidth="1"/>
    <col min="9911" max="9911" width="11" style="37" customWidth="1"/>
    <col min="9912" max="9912" width="0.5703125" style="37" customWidth="1"/>
    <col min="9913" max="9913" width="12.42578125" style="37" customWidth="1"/>
    <col min="9914" max="9914" width="0.5703125" style="37" customWidth="1"/>
    <col min="9915" max="9915" width="13.28515625" style="37" bestFit="1" customWidth="1"/>
    <col min="9916" max="9916" width="0.5703125" style="37" customWidth="1"/>
    <col min="9917" max="9917" width="14.42578125" style="37" customWidth="1"/>
    <col min="9918" max="9918" width="0.5703125" style="37" customWidth="1"/>
    <col min="9919" max="9919" width="13.5703125" style="37" customWidth="1"/>
    <col min="9920" max="9920" width="0.5703125" style="37" customWidth="1"/>
    <col min="9921" max="9921" width="13.28515625" style="37" customWidth="1"/>
    <col min="9922" max="9922" width="0.5703125" style="37" customWidth="1"/>
    <col min="9923" max="9923" width="12.42578125" style="37" customWidth="1"/>
    <col min="9924" max="9924" width="9.42578125" style="37" customWidth="1"/>
    <col min="9925" max="9925" width="8.5703125" style="37" bestFit="1" customWidth="1"/>
    <col min="9926" max="10159" width="5.7109375" style="37"/>
    <col min="10160" max="10161" width="1.28515625" style="37" customWidth="1"/>
    <col min="10162" max="10162" width="38" style="37" customWidth="1"/>
    <col min="10163" max="10163" width="7.42578125" style="37" customWidth="1"/>
    <col min="10164" max="10164" width="0.5703125" style="37" customWidth="1"/>
    <col min="10165" max="10165" width="11" style="37" customWidth="1"/>
    <col min="10166" max="10166" width="0.5703125" style="37" customWidth="1"/>
    <col min="10167" max="10167" width="11" style="37" customWidth="1"/>
    <col min="10168" max="10168" width="0.5703125" style="37" customWidth="1"/>
    <col min="10169" max="10169" width="12.42578125" style="37" customWidth="1"/>
    <col min="10170" max="10170" width="0.5703125" style="37" customWidth="1"/>
    <col min="10171" max="10171" width="13.28515625" style="37" bestFit="1" customWidth="1"/>
    <col min="10172" max="10172" width="0.5703125" style="37" customWidth="1"/>
    <col min="10173" max="10173" width="14.42578125" style="37" customWidth="1"/>
    <col min="10174" max="10174" width="0.5703125" style="37" customWidth="1"/>
    <col min="10175" max="10175" width="13.5703125" style="37" customWidth="1"/>
    <col min="10176" max="10176" width="0.5703125" style="37" customWidth="1"/>
    <col min="10177" max="10177" width="13.28515625" style="37" customWidth="1"/>
    <col min="10178" max="10178" width="0.5703125" style="37" customWidth="1"/>
    <col min="10179" max="10179" width="12.42578125" style="37" customWidth="1"/>
    <col min="10180" max="10180" width="9.42578125" style="37" customWidth="1"/>
    <col min="10181" max="10181" width="8.5703125" style="37" bestFit="1" customWidth="1"/>
    <col min="10182" max="10415" width="5.7109375" style="37"/>
    <col min="10416" max="10417" width="1.28515625" style="37" customWidth="1"/>
    <col min="10418" max="10418" width="38" style="37" customWidth="1"/>
    <col min="10419" max="10419" width="7.42578125" style="37" customWidth="1"/>
    <col min="10420" max="10420" width="0.5703125" style="37" customWidth="1"/>
    <col min="10421" max="10421" width="11" style="37" customWidth="1"/>
    <col min="10422" max="10422" width="0.5703125" style="37" customWidth="1"/>
    <col min="10423" max="10423" width="11" style="37" customWidth="1"/>
    <col min="10424" max="10424" width="0.5703125" style="37" customWidth="1"/>
    <col min="10425" max="10425" width="12.42578125" style="37" customWidth="1"/>
    <col min="10426" max="10426" width="0.5703125" style="37" customWidth="1"/>
    <col min="10427" max="10427" width="13.28515625" style="37" bestFit="1" customWidth="1"/>
    <col min="10428" max="10428" width="0.5703125" style="37" customWidth="1"/>
    <col min="10429" max="10429" width="14.42578125" style="37" customWidth="1"/>
    <col min="10430" max="10430" width="0.5703125" style="37" customWidth="1"/>
    <col min="10431" max="10431" width="13.5703125" style="37" customWidth="1"/>
    <col min="10432" max="10432" width="0.5703125" style="37" customWidth="1"/>
    <col min="10433" max="10433" width="13.28515625" style="37" customWidth="1"/>
    <col min="10434" max="10434" width="0.5703125" style="37" customWidth="1"/>
    <col min="10435" max="10435" width="12.42578125" style="37" customWidth="1"/>
    <col min="10436" max="10436" width="9.42578125" style="37" customWidth="1"/>
    <col min="10437" max="10437" width="8.5703125" style="37" bestFit="1" customWidth="1"/>
    <col min="10438" max="10671" width="5.7109375" style="37"/>
    <col min="10672" max="10673" width="1.28515625" style="37" customWidth="1"/>
    <col min="10674" max="10674" width="38" style="37" customWidth="1"/>
    <col min="10675" max="10675" width="7.42578125" style="37" customWidth="1"/>
    <col min="10676" max="10676" width="0.5703125" style="37" customWidth="1"/>
    <col min="10677" max="10677" width="11" style="37" customWidth="1"/>
    <col min="10678" max="10678" width="0.5703125" style="37" customWidth="1"/>
    <col min="10679" max="10679" width="11" style="37" customWidth="1"/>
    <col min="10680" max="10680" width="0.5703125" style="37" customWidth="1"/>
    <col min="10681" max="10681" width="12.42578125" style="37" customWidth="1"/>
    <col min="10682" max="10682" width="0.5703125" style="37" customWidth="1"/>
    <col min="10683" max="10683" width="13.28515625" style="37" bestFit="1" customWidth="1"/>
    <col min="10684" max="10684" width="0.5703125" style="37" customWidth="1"/>
    <col min="10685" max="10685" width="14.42578125" style="37" customWidth="1"/>
    <col min="10686" max="10686" width="0.5703125" style="37" customWidth="1"/>
    <col min="10687" max="10687" width="13.5703125" style="37" customWidth="1"/>
    <col min="10688" max="10688" width="0.5703125" style="37" customWidth="1"/>
    <col min="10689" max="10689" width="13.28515625" style="37" customWidth="1"/>
    <col min="10690" max="10690" width="0.5703125" style="37" customWidth="1"/>
    <col min="10691" max="10691" width="12.42578125" style="37" customWidth="1"/>
    <col min="10692" max="10692" width="9.42578125" style="37" customWidth="1"/>
    <col min="10693" max="10693" width="8.5703125" style="37" bestFit="1" customWidth="1"/>
    <col min="10694" max="10927" width="5.7109375" style="37"/>
    <col min="10928" max="10929" width="1.28515625" style="37" customWidth="1"/>
    <col min="10930" max="10930" width="38" style="37" customWidth="1"/>
    <col min="10931" max="10931" width="7.42578125" style="37" customWidth="1"/>
    <col min="10932" max="10932" width="0.5703125" style="37" customWidth="1"/>
    <col min="10933" max="10933" width="11" style="37" customWidth="1"/>
    <col min="10934" max="10934" width="0.5703125" style="37" customWidth="1"/>
    <col min="10935" max="10935" width="11" style="37" customWidth="1"/>
    <col min="10936" max="10936" width="0.5703125" style="37" customWidth="1"/>
    <col min="10937" max="10937" width="12.42578125" style="37" customWidth="1"/>
    <col min="10938" max="10938" width="0.5703125" style="37" customWidth="1"/>
    <col min="10939" max="10939" width="13.28515625" style="37" bestFit="1" customWidth="1"/>
    <col min="10940" max="10940" width="0.5703125" style="37" customWidth="1"/>
    <col min="10941" max="10941" width="14.42578125" style="37" customWidth="1"/>
    <col min="10942" max="10942" width="0.5703125" style="37" customWidth="1"/>
    <col min="10943" max="10943" width="13.5703125" style="37" customWidth="1"/>
    <col min="10944" max="10944" width="0.5703125" style="37" customWidth="1"/>
    <col min="10945" max="10945" width="13.28515625" style="37" customWidth="1"/>
    <col min="10946" max="10946" width="0.5703125" style="37" customWidth="1"/>
    <col min="10947" max="10947" width="12.42578125" style="37" customWidth="1"/>
    <col min="10948" max="10948" width="9.42578125" style="37" customWidth="1"/>
    <col min="10949" max="10949" width="8.5703125" style="37" bestFit="1" customWidth="1"/>
    <col min="10950" max="11183" width="5.7109375" style="37"/>
    <col min="11184" max="11185" width="1.28515625" style="37" customWidth="1"/>
    <col min="11186" max="11186" width="38" style="37" customWidth="1"/>
    <col min="11187" max="11187" width="7.42578125" style="37" customWidth="1"/>
    <col min="11188" max="11188" width="0.5703125" style="37" customWidth="1"/>
    <col min="11189" max="11189" width="11" style="37" customWidth="1"/>
    <col min="11190" max="11190" width="0.5703125" style="37" customWidth="1"/>
    <col min="11191" max="11191" width="11" style="37" customWidth="1"/>
    <col min="11192" max="11192" width="0.5703125" style="37" customWidth="1"/>
    <col min="11193" max="11193" width="12.42578125" style="37" customWidth="1"/>
    <col min="11194" max="11194" width="0.5703125" style="37" customWidth="1"/>
    <col min="11195" max="11195" width="13.28515625" style="37" bestFit="1" customWidth="1"/>
    <col min="11196" max="11196" width="0.5703125" style="37" customWidth="1"/>
    <col min="11197" max="11197" width="14.42578125" style="37" customWidth="1"/>
    <col min="11198" max="11198" width="0.5703125" style="37" customWidth="1"/>
    <col min="11199" max="11199" width="13.5703125" style="37" customWidth="1"/>
    <col min="11200" max="11200" width="0.5703125" style="37" customWidth="1"/>
    <col min="11201" max="11201" width="13.28515625" style="37" customWidth="1"/>
    <col min="11202" max="11202" width="0.5703125" style="37" customWidth="1"/>
    <col min="11203" max="11203" width="12.42578125" style="37" customWidth="1"/>
    <col min="11204" max="11204" width="9.42578125" style="37" customWidth="1"/>
    <col min="11205" max="11205" width="8.5703125" style="37" bestFit="1" customWidth="1"/>
    <col min="11206" max="11439" width="5.7109375" style="37"/>
    <col min="11440" max="11441" width="1.28515625" style="37" customWidth="1"/>
    <col min="11442" max="11442" width="38" style="37" customWidth="1"/>
    <col min="11443" max="11443" width="7.42578125" style="37" customWidth="1"/>
    <col min="11444" max="11444" width="0.5703125" style="37" customWidth="1"/>
    <col min="11445" max="11445" width="11" style="37" customWidth="1"/>
    <col min="11446" max="11446" width="0.5703125" style="37" customWidth="1"/>
    <col min="11447" max="11447" width="11" style="37" customWidth="1"/>
    <col min="11448" max="11448" width="0.5703125" style="37" customWidth="1"/>
    <col min="11449" max="11449" width="12.42578125" style="37" customWidth="1"/>
    <col min="11450" max="11450" width="0.5703125" style="37" customWidth="1"/>
    <col min="11451" max="11451" width="13.28515625" style="37" bestFit="1" customWidth="1"/>
    <col min="11452" max="11452" width="0.5703125" style="37" customWidth="1"/>
    <col min="11453" max="11453" width="14.42578125" style="37" customWidth="1"/>
    <col min="11454" max="11454" width="0.5703125" style="37" customWidth="1"/>
    <col min="11455" max="11455" width="13.5703125" style="37" customWidth="1"/>
    <col min="11456" max="11456" width="0.5703125" style="37" customWidth="1"/>
    <col min="11457" max="11457" width="13.28515625" style="37" customWidth="1"/>
    <col min="11458" max="11458" width="0.5703125" style="37" customWidth="1"/>
    <col min="11459" max="11459" width="12.42578125" style="37" customWidth="1"/>
    <col min="11460" max="11460" width="9.42578125" style="37" customWidth="1"/>
    <col min="11461" max="11461" width="8.5703125" style="37" bestFit="1" customWidth="1"/>
    <col min="11462" max="11695" width="5.7109375" style="37"/>
    <col min="11696" max="11697" width="1.28515625" style="37" customWidth="1"/>
    <col min="11698" max="11698" width="38" style="37" customWidth="1"/>
    <col min="11699" max="11699" width="7.42578125" style="37" customWidth="1"/>
    <col min="11700" max="11700" width="0.5703125" style="37" customWidth="1"/>
    <col min="11701" max="11701" width="11" style="37" customWidth="1"/>
    <col min="11702" max="11702" width="0.5703125" style="37" customWidth="1"/>
    <col min="11703" max="11703" width="11" style="37" customWidth="1"/>
    <col min="11704" max="11704" width="0.5703125" style="37" customWidth="1"/>
    <col min="11705" max="11705" width="12.42578125" style="37" customWidth="1"/>
    <col min="11706" max="11706" width="0.5703125" style="37" customWidth="1"/>
    <col min="11707" max="11707" width="13.28515625" style="37" bestFit="1" customWidth="1"/>
    <col min="11708" max="11708" width="0.5703125" style="37" customWidth="1"/>
    <col min="11709" max="11709" width="14.42578125" style="37" customWidth="1"/>
    <col min="11710" max="11710" width="0.5703125" style="37" customWidth="1"/>
    <col min="11711" max="11711" width="13.5703125" style="37" customWidth="1"/>
    <col min="11712" max="11712" width="0.5703125" style="37" customWidth="1"/>
    <col min="11713" max="11713" width="13.28515625" style="37" customWidth="1"/>
    <col min="11714" max="11714" width="0.5703125" style="37" customWidth="1"/>
    <col min="11715" max="11715" width="12.42578125" style="37" customWidth="1"/>
    <col min="11716" max="11716" width="9.42578125" style="37" customWidth="1"/>
    <col min="11717" max="11717" width="8.5703125" style="37" bestFit="1" customWidth="1"/>
    <col min="11718" max="11951" width="5.7109375" style="37"/>
    <col min="11952" max="11953" width="1.28515625" style="37" customWidth="1"/>
    <col min="11954" max="11954" width="38" style="37" customWidth="1"/>
    <col min="11955" max="11955" width="7.42578125" style="37" customWidth="1"/>
    <col min="11956" max="11956" width="0.5703125" style="37" customWidth="1"/>
    <col min="11957" max="11957" width="11" style="37" customWidth="1"/>
    <col min="11958" max="11958" width="0.5703125" style="37" customWidth="1"/>
    <col min="11959" max="11959" width="11" style="37" customWidth="1"/>
    <col min="11960" max="11960" width="0.5703125" style="37" customWidth="1"/>
    <col min="11961" max="11961" width="12.42578125" style="37" customWidth="1"/>
    <col min="11962" max="11962" width="0.5703125" style="37" customWidth="1"/>
    <col min="11963" max="11963" width="13.28515625" style="37" bestFit="1" customWidth="1"/>
    <col min="11964" max="11964" width="0.5703125" style="37" customWidth="1"/>
    <col min="11965" max="11965" width="14.42578125" style="37" customWidth="1"/>
    <col min="11966" max="11966" width="0.5703125" style="37" customWidth="1"/>
    <col min="11967" max="11967" width="13.5703125" style="37" customWidth="1"/>
    <col min="11968" max="11968" width="0.5703125" style="37" customWidth="1"/>
    <col min="11969" max="11969" width="13.28515625" style="37" customWidth="1"/>
    <col min="11970" max="11970" width="0.5703125" style="37" customWidth="1"/>
    <col min="11971" max="11971" width="12.42578125" style="37" customWidth="1"/>
    <col min="11972" max="11972" width="9.42578125" style="37" customWidth="1"/>
    <col min="11973" max="11973" width="8.5703125" style="37" bestFit="1" customWidth="1"/>
    <col min="11974" max="12207" width="5.7109375" style="37"/>
    <col min="12208" max="12209" width="1.28515625" style="37" customWidth="1"/>
    <col min="12210" max="12210" width="38" style="37" customWidth="1"/>
    <col min="12211" max="12211" width="7.42578125" style="37" customWidth="1"/>
    <col min="12212" max="12212" width="0.5703125" style="37" customWidth="1"/>
    <col min="12213" max="12213" width="11" style="37" customWidth="1"/>
    <col min="12214" max="12214" width="0.5703125" style="37" customWidth="1"/>
    <col min="12215" max="12215" width="11" style="37" customWidth="1"/>
    <col min="12216" max="12216" width="0.5703125" style="37" customWidth="1"/>
    <col min="12217" max="12217" width="12.42578125" style="37" customWidth="1"/>
    <col min="12218" max="12218" width="0.5703125" style="37" customWidth="1"/>
    <col min="12219" max="12219" width="13.28515625" style="37" bestFit="1" customWidth="1"/>
    <col min="12220" max="12220" width="0.5703125" style="37" customWidth="1"/>
    <col min="12221" max="12221" width="14.42578125" style="37" customWidth="1"/>
    <col min="12222" max="12222" width="0.5703125" style="37" customWidth="1"/>
    <col min="12223" max="12223" width="13.5703125" style="37" customWidth="1"/>
    <col min="12224" max="12224" width="0.5703125" style="37" customWidth="1"/>
    <col min="12225" max="12225" width="13.28515625" style="37" customWidth="1"/>
    <col min="12226" max="12226" width="0.5703125" style="37" customWidth="1"/>
    <col min="12227" max="12227" width="12.42578125" style="37" customWidth="1"/>
    <col min="12228" max="12228" width="9.42578125" style="37" customWidth="1"/>
    <col min="12229" max="12229" width="8.5703125" style="37" bestFit="1" customWidth="1"/>
    <col min="12230" max="12463" width="5.7109375" style="37"/>
    <col min="12464" max="12465" width="1.28515625" style="37" customWidth="1"/>
    <col min="12466" max="12466" width="38" style="37" customWidth="1"/>
    <col min="12467" max="12467" width="7.42578125" style="37" customWidth="1"/>
    <col min="12468" max="12468" width="0.5703125" style="37" customWidth="1"/>
    <col min="12469" max="12469" width="11" style="37" customWidth="1"/>
    <col min="12470" max="12470" width="0.5703125" style="37" customWidth="1"/>
    <col min="12471" max="12471" width="11" style="37" customWidth="1"/>
    <col min="12472" max="12472" width="0.5703125" style="37" customWidth="1"/>
    <col min="12473" max="12473" width="12.42578125" style="37" customWidth="1"/>
    <col min="12474" max="12474" width="0.5703125" style="37" customWidth="1"/>
    <col min="12475" max="12475" width="13.28515625" style="37" bestFit="1" customWidth="1"/>
    <col min="12476" max="12476" width="0.5703125" style="37" customWidth="1"/>
    <col min="12477" max="12477" width="14.42578125" style="37" customWidth="1"/>
    <col min="12478" max="12478" width="0.5703125" style="37" customWidth="1"/>
    <col min="12479" max="12479" width="13.5703125" style="37" customWidth="1"/>
    <col min="12480" max="12480" width="0.5703125" style="37" customWidth="1"/>
    <col min="12481" max="12481" width="13.28515625" style="37" customWidth="1"/>
    <col min="12482" max="12482" width="0.5703125" style="37" customWidth="1"/>
    <col min="12483" max="12483" width="12.42578125" style="37" customWidth="1"/>
    <col min="12484" max="12484" width="9.42578125" style="37" customWidth="1"/>
    <col min="12485" max="12485" width="8.5703125" style="37" bestFit="1" customWidth="1"/>
    <col min="12486" max="12719" width="5.7109375" style="37"/>
    <col min="12720" max="12721" width="1.28515625" style="37" customWidth="1"/>
    <col min="12722" max="12722" width="38" style="37" customWidth="1"/>
    <col min="12723" max="12723" width="7.42578125" style="37" customWidth="1"/>
    <col min="12724" max="12724" width="0.5703125" style="37" customWidth="1"/>
    <col min="12725" max="12725" width="11" style="37" customWidth="1"/>
    <col min="12726" max="12726" width="0.5703125" style="37" customWidth="1"/>
    <col min="12727" max="12727" width="11" style="37" customWidth="1"/>
    <col min="12728" max="12728" width="0.5703125" style="37" customWidth="1"/>
    <col min="12729" max="12729" width="12.42578125" style="37" customWidth="1"/>
    <col min="12730" max="12730" width="0.5703125" style="37" customWidth="1"/>
    <col min="12731" max="12731" width="13.28515625" style="37" bestFit="1" customWidth="1"/>
    <col min="12732" max="12732" width="0.5703125" style="37" customWidth="1"/>
    <col min="12733" max="12733" width="14.42578125" style="37" customWidth="1"/>
    <col min="12734" max="12734" width="0.5703125" style="37" customWidth="1"/>
    <col min="12735" max="12735" width="13.5703125" style="37" customWidth="1"/>
    <col min="12736" max="12736" width="0.5703125" style="37" customWidth="1"/>
    <col min="12737" max="12737" width="13.28515625" style="37" customWidth="1"/>
    <col min="12738" max="12738" width="0.5703125" style="37" customWidth="1"/>
    <col min="12739" max="12739" width="12.42578125" style="37" customWidth="1"/>
    <col min="12740" max="12740" width="9.42578125" style="37" customWidth="1"/>
    <col min="12741" max="12741" width="8.5703125" style="37" bestFit="1" customWidth="1"/>
    <col min="12742" max="12975" width="5.7109375" style="37"/>
    <col min="12976" max="12977" width="1.28515625" style="37" customWidth="1"/>
    <col min="12978" max="12978" width="38" style="37" customWidth="1"/>
    <col min="12979" max="12979" width="7.42578125" style="37" customWidth="1"/>
    <col min="12980" max="12980" width="0.5703125" style="37" customWidth="1"/>
    <col min="12981" max="12981" width="11" style="37" customWidth="1"/>
    <col min="12982" max="12982" width="0.5703125" style="37" customWidth="1"/>
    <col min="12983" max="12983" width="11" style="37" customWidth="1"/>
    <col min="12984" max="12984" width="0.5703125" style="37" customWidth="1"/>
    <col min="12985" max="12985" width="12.42578125" style="37" customWidth="1"/>
    <col min="12986" max="12986" width="0.5703125" style="37" customWidth="1"/>
    <col min="12987" max="12987" width="13.28515625" style="37" bestFit="1" customWidth="1"/>
    <col min="12988" max="12988" width="0.5703125" style="37" customWidth="1"/>
    <col min="12989" max="12989" width="14.42578125" style="37" customWidth="1"/>
    <col min="12990" max="12990" width="0.5703125" style="37" customWidth="1"/>
    <col min="12991" max="12991" width="13.5703125" style="37" customWidth="1"/>
    <col min="12992" max="12992" width="0.5703125" style="37" customWidth="1"/>
    <col min="12993" max="12993" width="13.28515625" style="37" customWidth="1"/>
    <col min="12994" max="12994" width="0.5703125" style="37" customWidth="1"/>
    <col min="12995" max="12995" width="12.42578125" style="37" customWidth="1"/>
    <col min="12996" max="12996" width="9.42578125" style="37" customWidth="1"/>
    <col min="12997" max="12997" width="8.5703125" style="37" bestFit="1" customWidth="1"/>
    <col min="12998" max="13231" width="5.7109375" style="37"/>
    <col min="13232" max="13233" width="1.28515625" style="37" customWidth="1"/>
    <col min="13234" max="13234" width="38" style="37" customWidth="1"/>
    <col min="13235" max="13235" width="7.42578125" style="37" customWidth="1"/>
    <col min="13236" max="13236" width="0.5703125" style="37" customWidth="1"/>
    <col min="13237" max="13237" width="11" style="37" customWidth="1"/>
    <col min="13238" max="13238" width="0.5703125" style="37" customWidth="1"/>
    <col min="13239" max="13239" width="11" style="37" customWidth="1"/>
    <col min="13240" max="13240" width="0.5703125" style="37" customWidth="1"/>
    <col min="13241" max="13241" width="12.42578125" style="37" customWidth="1"/>
    <col min="13242" max="13242" width="0.5703125" style="37" customWidth="1"/>
    <col min="13243" max="13243" width="13.28515625" style="37" bestFit="1" customWidth="1"/>
    <col min="13244" max="13244" width="0.5703125" style="37" customWidth="1"/>
    <col min="13245" max="13245" width="14.42578125" style="37" customWidth="1"/>
    <col min="13246" max="13246" width="0.5703125" style="37" customWidth="1"/>
    <col min="13247" max="13247" width="13.5703125" style="37" customWidth="1"/>
    <col min="13248" max="13248" width="0.5703125" style="37" customWidth="1"/>
    <col min="13249" max="13249" width="13.28515625" style="37" customWidth="1"/>
    <col min="13250" max="13250" width="0.5703125" style="37" customWidth="1"/>
    <col min="13251" max="13251" width="12.42578125" style="37" customWidth="1"/>
    <col min="13252" max="13252" width="9.42578125" style="37" customWidth="1"/>
    <col min="13253" max="13253" width="8.5703125" style="37" bestFit="1" customWidth="1"/>
    <col min="13254" max="13487" width="5.7109375" style="37"/>
    <col min="13488" max="13489" width="1.28515625" style="37" customWidth="1"/>
    <col min="13490" max="13490" width="38" style="37" customWidth="1"/>
    <col min="13491" max="13491" width="7.42578125" style="37" customWidth="1"/>
    <col min="13492" max="13492" width="0.5703125" style="37" customWidth="1"/>
    <col min="13493" max="13493" width="11" style="37" customWidth="1"/>
    <col min="13494" max="13494" width="0.5703125" style="37" customWidth="1"/>
    <col min="13495" max="13495" width="11" style="37" customWidth="1"/>
    <col min="13496" max="13496" width="0.5703125" style="37" customWidth="1"/>
    <col min="13497" max="13497" width="12.42578125" style="37" customWidth="1"/>
    <col min="13498" max="13498" width="0.5703125" style="37" customWidth="1"/>
    <col min="13499" max="13499" width="13.28515625" style="37" bestFit="1" customWidth="1"/>
    <col min="13500" max="13500" width="0.5703125" style="37" customWidth="1"/>
    <col min="13501" max="13501" width="14.42578125" style="37" customWidth="1"/>
    <col min="13502" max="13502" width="0.5703125" style="37" customWidth="1"/>
    <col min="13503" max="13503" width="13.5703125" style="37" customWidth="1"/>
    <col min="13504" max="13504" width="0.5703125" style="37" customWidth="1"/>
    <col min="13505" max="13505" width="13.28515625" style="37" customWidth="1"/>
    <col min="13506" max="13506" width="0.5703125" style="37" customWidth="1"/>
    <col min="13507" max="13507" width="12.42578125" style="37" customWidth="1"/>
    <col min="13508" max="13508" width="9.42578125" style="37" customWidth="1"/>
    <col min="13509" max="13509" width="8.5703125" style="37" bestFit="1" customWidth="1"/>
    <col min="13510" max="13743" width="5.7109375" style="37"/>
    <col min="13744" max="13745" width="1.28515625" style="37" customWidth="1"/>
    <col min="13746" max="13746" width="38" style="37" customWidth="1"/>
    <col min="13747" max="13747" width="7.42578125" style="37" customWidth="1"/>
    <col min="13748" max="13748" width="0.5703125" style="37" customWidth="1"/>
    <col min="13749" max="13749" width="11" style="37" customWidth="1"/>
    <col min="13750" max="13750" width="0.5703125" style="37" customWidth="1"/>
    <col min="13751" max="13751" width="11" style="37" customWidth="1"/>
    <col min="13752" max="13752" width="0.5703125" style="37" customWidth="1"/>
    <col min="13753" max="13753" width="12.42578125" style="37" customWidth="1"/>
    <col min="13754" max="13754" width="0.5703125" style="37" customWidth="1"/>
    <col min="13755" max="13755" width="13.28515625" style="37" bestFit="1" customWidth="1"/>
    <col min="13756" max="13756" width="0.5703125" style="37" customWidth="1"/>
    <col min="13757" max="13757" width="14.42578125" style="37" customWidth="1"/>
    <col min="13758" max="13758" width="0.5703125" style="37" customWidth="1"/>
    <col min="13759" max="13759" width="13.5703125" style="37" customWidth="1"/>
    <col min="13760" max="13760" width="0.5703125" style="37" customWidth="1"/>
    <col min="13761" max="13761" width="13.28515625" style="37" customWidth="1"/>
    <col min="13762" max="13762" width="0.5703125" style="37" customWidth="1"/>
    <col min="13763" max="13763" width="12.42578125" style="37" customWidth="1"/>
    <col min="13764" max="13764" width="9.42578125" style="37" customWidth="1"/>
    <col min="13765" max="13765" width="8.5703125" style="37" bestFit="1" customWidth="1"/>
    <col min="13766" max="13999" width="5.7109375" style="37"/>
    <col min="14000" max="14001" width="1.28515625" style="37" customWidth="1"/>
    <col min="14002" max="14002" width="38" style="37" customWidth="1"/>
    <col min="14003" max="14003" width="7.42578125" style="37" customWidth="1"/>
    <col min="14004" max="14004" width="0.5703125" style="37" customWidth="1"/>
    <col min="14005" max="14005" width="11" style="37" customWidth="1"/>
    <col min="14006" max="14006" width="0.5703125" style="37" customWidth="1"/>
    <col min="14007" max="14007" width="11" style="37" customWidth="1"/>
    <col min="14008" max="14008" width="0.5703125" style="37" customWidth="1"/>
    <col min="14009" max="14009" width="12.42578125" style="37" customWidth="1"/>
    <col min="14010" max="14010" width="0.5703125" style="37" customWidth="1"/>
    <col min="14011" max="14011" width="13.28515625" style="37" bestFit="1" customWidth="1"/>
    <col min="14012" max="14012" width="0.5703125" style="37" customWidth="1"/>
    <col min="14013" max="14013" width="14.42578125" style="37" customWidth="1"/>
    <col min="14014" max="14014" width="0.5703125" style="37" customWidth="1"/>
    <col min="14015" max="14015" width="13.5703125" style="37" customWidth="1"/>
    <col min="14016" max="14016" width="0.5703125" style="37" customWidth="1"/>
    <col min="14017" max="14017" width="13.28515625" style="37" customWidth="1"/>
    <col min="14018" max="14018" width="0.5703125" style="37" customWidth="1"/>
    <col min="14019" max="14019" width="12.42578125" style="37" customWidth="1"/>
    <col min="14020" max="14020" width="9.42578125" style="37" customWidth="1"/>
    <col min="14021" max="14021" width="8.5703125" style="37" bestFit="1" customWidth="1"/>
    <col min="14022" max="14255" width="5.7109375" style="37"/>
    <col min="14256" max="14257" width="1.28515625" style="37" customWidth="1"/>
    <col min="14258" max="14258" width="38" style="37" customWidth="1"/>
    <col min="14259" max="14259" width="7.42578125" style="37" customWidth="1"/>
    <col min="14260" max="14260" width="0.5703125" style="37" customWidth="1"/>
    <col min="14261" max="14261" width="11" style="37" customWidth="1"/>
    <col min="14262" max="14262" width="0.5703125" style="37" customWidth="1"/>
    <col min="14263" max="14263" width="11" style="37" customWidth="1"/>
    <col min="14264" max="14264" width="0.5703125" style="37" customWidth="1"/>
    <col min="14265" max="14265" width="12.42578125" style="37" customWidth="1"/>
    <col min="14266" max="14266" width="0.5703125" style="37" customWidth="1"/>
    <col min="14267" max="14267" width="13.28515625" style="37" bestFit="1" customWidth="1"/>
    <col min="14268" max="14268" width="0.5703125" style="37" customWidth="1"/>
    <col min="14269" max="14269" width="14.42578125" style="37" customWidth="1"/>
    <col min="14270" max="14270" width="0.5703125" style="37" customWidth="1"/>
    <col min="14271" max="14271" width="13.5703125" style="37" customWidth="1"/>
    <col min="14272" max="14272" width="0.5703125" style="37" customWidth="1"/>
    <col min="14273" max="14273" width="13.28515625" style="37" customWidth="1"/>
    <col min="14274" max="14274" width="0.5703125" style="37" customWidth="1"/>
    <col min="14275" max="14275" width="12.42578125" style="37" customWidth="1"/>
    <col min="14276" max="14276" width="9.42578125" style="37" customWidth="1"/>
    <col min="14277" max="14277" width="8.5703125" style="37" bestFit="1" customWidth="1"/>
    <col min="14278" max="14511" width="5.7109375" style="37"/>
    <col min="14512" max="14513" width="1.28515625" style="37" customWidth="1"/>
    <col min="14514" max="14514" width="38" style="37" customWidth="1"/>
    <col min="14515" max="14515" width="7.42578125" style="37" customWidth="1"/>
    <col min="14516" max="14516" width="0.5703125" style="37" customWidth="1"/>
    <col min="14517" max="14517" width="11" style="37" customWidth="1"/>
    <col min="14518" max="14518" width="0.5703125" style="37" customWidth="1"/>
    <col min="14519" max="14519" width="11" style="37" customWidth="1"/>
    <col min="14520" max="14520" width="0.5703125" style="37" customWidth="1"/>
    <col min="14521" max="14521" width="12.42578125" style="37" customWidth="1"/>
    <col min="14522" max="14522" width="0.5703125" style="37" customWidth="1"/>
    <col min="14523" max="14523" width="13.28515625" style="37" bestFit="1" customWidth="1"/>
    <col min="14524" max="14524" width="0.5703125" style="37" customWidth="1"/>
    <col min="14525" max="14525" width="14.42578125" style="37" customWidth="1"/>
    <col min="14526" max="14526" width="0.5703125" style="37" customWidth="1"/>
    <col min="14527" max="14527" width="13.5703125" style="37" customWidth="1"/>
    <col min="14528" max="14528" width="0.5703125" style="37" customWidth="1"/>
    <col min="14529" max="14529" width="13.28515625" style="37" customWidth="1"/>
    <col min="14530" max="14530" width="0.5703125" style="37" customWidth="1"/>
    <col min="14531" max="14531" width="12.42578125" style="37" customWidth="1"/>
    <col min="14532" max="14532" width="9.42578125" style="37" customWidth="1"/>
    <col min="14533" max="14533" width="8.5703125" style="37" bestFit="1" customWidth="1"/>
    <col min="14534" max="14767" width="5.7109375" style="37"/>
    <col min="14768" max="14769" width="1.28515625" style="37" customWidth="1"/>
    <col min="14770" max="14770" width="38" style="37" customWidth="1"/>
    <col min="14771" max="14771" width="7.42578125" style="37" customWidth="1"/>
    <col min="14772" max="14772" width="0.5703125" style="37" customWidth="1"/>
    <col min="14773" max="14773" width="11" style="37" customWidth="1"/>
    <col min="14774" max="14774" width="0.5703125" style="37" customWidth="1"/>
    <col min="14775" max="14775" width="11" style="37" customWidth="1"/>
    <col min="14776" max="14776" width="0.5703125" style="37" customWidth="1"/>
    <col min="14777" max="14777" width="12.42578125" style="37" customWidth="1"/>
    <col min="14778" max="14778" width="0.5703125" style="37" customWidth="1"/>
    <col min="14779" max="14779" width="13.28515625" style="37" bestFit="1" customWidth="1"/>
    <col min="14780" max="14780" width="0.5703125" style="37" customWidth="1"/>
    <col min="14781" max="14781" width="14.42578125" style="37" customWidth="1"/>
    <col min="14782" max="14782" width="0.5703125" style="37" customWidth="1"/>
    <col min="14783" max="14783" width="13.5703125" style="37" customWidth="1"/>
    <col min="14784" max="14784" width="0.5703125" style="37" customWidth="1"/>
    <col min="14785" max="14785" width="13.28515625" style="37" customWidth="1"/>
    <col min="14786" max="14786" width="0.5703125" style="37" customWidth="1"/>
    <col min="14787" max="14787" width="12.42578125" style="37" customWidth="1"/>
    <col min="14788" max="14788" width="9.42578125" style="37" customWidth="1"/>
    <col min="14789" max="14789" width="8.5703125" style="37" bestFit="1" customWidth="1"/>
    <col min="14790" max="15023" width="5.7109375" style="37"/>
    <col min="15024" max="15025" width="1.28515625" style="37" customWidth="1"/>
    <col min="15026" max="15026" width="38" style="37" customWidth="1"/>
    <col min="15027" max="15027" width="7.42578125" style="37" customWidth="1"/>
    <col min="15028" max="15028" width="0.5703125" style="37" customWidth="1"/>
    <col min="15029" max="15029" width="11" style="37" customWidth="1"/>
    <col min="15030" max="15030" width="0.5703125" style="37" customWidth="1"/>
    <col min="15031" max="15031" width="11" style="37" customWidth="1"/>
    <col min="15032" max="15032" width="0.5703125" style="37" customWidth="1"/>
    <col min="15033" max="15033" width="12.42578125" style="37" customWidth="1"/>
    <col min="15034" max="15034" width="0.5703125" style="37" customWidth="1"/>
    <col min="15035" max="15035" width="13.28515625" style="37" bestFit="1" customWidth="1"/>
    <col min="15036" max="15036" width="0.5703125" style="37" customWidth="1"/>
    <col min="15037" max="15037" width="14.42578125" style="37" customWidth="1"/>
    <col min="15038" max="15038" width="0.5703125" style="37" customWidth="1"/>
    <col min="15039" max="15039" width="13.5703125" style="37" customWidth="1"/>
    <col min="15040" max="15040" width="0.5703125" style="37" customWidth="1"/>
    <col min="15041" max="15041" width="13.28515625" style="37" customWidth="1"/>
    <col min="15042" max="15042" width="0.5703125" style="37" customWidth="1"/>
    <col min="15043" max="15043" width="12.42578125" style="37" customWidth="1"/>
    <col min="15044" max="15044" width="9.42578125" style="37" customWidth="1"/>
    <col min="15045" max="15045" width="8.5703125" style="37" bestFit="1" customWidth="1"/>
    <col min="15046" max="15279" width="5.7109375" style="37"/>
    <col min="15280" max="15281" width="1.28515625" style="37" customWidth="1"/>
    <col min="15282" max="15282" width="38" style="37" customWidth="1"/>
    <col min="15283" max="15283" width="7.42578125" style="37" customWidth="1"/>
    <col min="15284" max="15284" width="0.5703125" style="37" customWidth="1"/>
    <col min="15285" max="15285" width="11" style="37" customWidth="1"/>
    <col min="15286" max="15286" width="0.5703125" style="37" customWidth="1"/>
    <col min="15287" max="15287" width="11" style="37" customWidth="1"/>
    <col min="15288" max="15288" width="0.5703125" style="37" customWidth="1"/>
    <col min="15289" max="15289" width="12.42578125" style="37" customWidth="1"/>
    <col min="15290" max="15290" width="0.5703125" style="37" customWidth="1"/>
    <col min="15291" max="15291" width="13.28515625" style="37" bestFit="1" customWidth="1"/>
    <col min="15292" max="15292" width="0.5703125" style="37" customWidth="1"/>
    <col min="15293" max="15293" width="14.42578125" style="37" customWidth="1"/>
    <col min="15294" max="15294" width="0.5703125" style="37" customWidth="1"/>
    <col min="15295" max="15295" width="13.5703125" style="37" customWidth="1"/>
    <col min="15296" max="15296" width="0.5703125" style="37" customWidth="1"/>
    <col min="15297" max="15297" width="13.28515625" style="37" customWidth="1"/>
    <col min="15298" max="15298" width="0.5703125" style="37" customWidth="1"/>
    <col min="15299" max="15299" width="12.42578125" style="37" customWidth="1"/>
    <col min="15300" max="15300" width="9.42578125" style="37" customWidth="1"/>
    <col min="15301" max="15301" width="8.5703125" style="37" bestFit="1" customWidth="1"/>
    <col min="15302" max="15535" width="5.7109375" style="37"/>
    <col min="15536" max="15537" width="1.28515625" style="37" customWidth="1"/>
    <col min="15538" max="15538" width="38" style="37" customWidth="1"/>
    <col min="15539" max="15539" width="7.42578125" style="37" customWidth="1"/>
    <col min="15540" max="15540" width="0.5703125" style="37" customWidth="1"/>
    <col min="15541" max="15541" width="11" style="37" customWidth="1"/>
    <col min="15542" max="15542" width="0.5703125" style="37" customWidth="1"/>
    <col min="15543" max="15543" width="11" style="37" customWidth="1"/>
    <col min="15544" max="15544" width="0.5703125" style="37" customWidth="1"/>
    <col min="15545" max="15545" width="12.42578125" style="37" customWidth="1"/>
    <col min="15546" max="15546" width="0.5703125" style="37" customWidth="1"/>
    <col min="15547" max="15547" width="13.28515625" style="37" bestFit="1" customWidth="1"/>
    <col min="15548" max="15548" width="0.5703125" style="37" customWidth="1"/>
    <col min="15549" max="15549" width="14.42578125" style="37" customWidth="1"/>
    <col min="15550" max="15550" width="0.5703125" style="37" customWidth="1"/>
    <col min="15551" max="15551" width="13.5703125" style="37" customWidth="1"/>
    <col min="15552" max="15552" width="0.5703125" style="37" customWidth="1"/>
    <col min="15553" max="15553" width="13.28515625" style="37" customWidth="1"/>
    <col min="15554" max="15554" width="0.5703125" style="37" customWidth="1"/>
    <col min="15555" max="15555" width="12.42578125" style="37" customWidth="1"/>
    <col min="15556" max="15556" width="9.42578125" style="37" customWidth="1"/>
    <col min="15557" max="15557" width="8.5703125" style="37" bestFit="1" customWidth="1"/>
    <col min="15558" max="15791" width="5.7109375" style="37"/>
    <col min="15792" max="15793" width="1.28515625" style="37" customWidth="1"/>
    <col min="15794" max="15794" width="38" style="37" customWidth="1"/>
    <col min="15795" max="15795" width="7.42578125" style="37" customWidth="1"/>
    <col min="15796" max="15796" width="0.5703125" style="37" customWidth="1"/>
    <col min="15797" max="15797" width="11" style="37" customWidth="1"/>
    <col min="15798" max="15798" width="0.5703125" style="37" customWidth="1"/>
    <col min="15799" max="15799" width="11" style="37" customWidth="1"/>
    <col min="15800" max="15800" width="0.5703125" style="37" customWidth="1"/>
    <col min="15801" max="15801" width="12.42578125" style="37" customWidth="1"/>
    <col min="15802" max="15802" width="0.5703125" style="37" customWidth="1"/>
    <col min="15803" max="15803" width="13.28515625" style="37" bestFit="1" customWidth="1"/>
    <col min="15804" max="15804" width="0.5703125" style="37" customWidth="1"/>
    <col min="15805" max="15805" width="14.42578125" style="37" customWidth="1"/>
    <col min="15806" max="15806" width="0.5703125" style="37" customWidth="1"/>
    <col min="15807" max="15807" width="13.5703125" style="37" customWidth="1"/>
    <col min="15808" max="15808" width="0.5703125" style="37" customWidth="1"/>
    <col min="15809" max="15809" width="13.28515625" style="37" customWidth="1"/>
    <col min="15810" max="15810" width="0.5703125" style="37" customWidth="1"/>
    <col min="15811" max="15811" width="12.42578125" style="37" customWidth="1"/>
    <col min="15812" max="15812" width="9.42578125" style="37" customWidth="1"/>
    <col min="15813" max="15813" width="8.5703125" style="37" bestFit="1" customWidth="1"/>
    <col min="15814" max="16047" width="5.7109375" style="37"/>
    <col min="16048" max="16049" width="1.28515625" style="37" customWidth="1"/>
    <col min="16050" max="16050" width="38" style="37" customWidth="1"/>
    <col min="16051" max="16051" width="7.42578125" style="37" customWidth="1"/>
    <col min="16052" max="16052" width="0.5703125" style="37" customWidth="1"/>
    <col min="16053" max="16053" width="11" style="37" customWidth="1"/>
    <col min="16054" max="16054" width="0.5703125" style="37" customWidth="1"/>
    <col min="16055" max="16055" width="11" style="37" customWidth="1"/>
    <col min="16056" max="16056" width="0.5703125" style="37" customWidth="1"/>
    <col min="16057" max="16057" width="12.42578125" style="37" customWidth="1"/>
    <col min="16058" max="16058" width="0.5703125" style="37" customWidth="1"/>
    <col min="16059" max="16059" width="13.28515625" style="37" bestFit="1" customWidth="1"/>
    <col min="16060" max="16060" width="0.5703125" style="37" customWidth="1"/>
    <col min="16061" max="16061" width="14.42578125" style="37" customWidth="1"/>
    <col min="16062" max="16062" width="0.5703125" style="37" customWidth="1"/>
    <col min="16063" max="16063" width="13.5703125" style="37" customWidth="1"/>
    <col min="16064" max="16064" width="0.5703125" style="37" customWidth="1"/>
    <col min="16065" max="16065" width="13.28515625" style="37" customWidth="1"/>
    <col min="16066" max="16066" width="0.5703125" style="37" customWidth="1"/>
    <col min="16067" max="16067" width="12.42578125" style="37" customWidth="1"/>
    <col min="16068" max="16068" width="9.42578125" style="37" customWidth="1"/>
    <col min="16069" max="16069" width="8.5703125" style="37" bestFit="1" customWidth="1"/>
    <col min="16070" max="16384" width="5.7109375" style="37"/>
  </cols>
  <sheetData>
    <row r="1" spans="1:12" ht="20.65" customHeight="1">
      <c r="A1" s="3" t="s">
        <v>105</v>
      </c>
    </row>
    <row r="2" spans="1:12" s="41" customFormat="1" ht="20.65" customHeight="1">
      <c r="A2" s="41" t="s">
        <v>134</v>
      </c>
      <c r="D2" s="1"/>
      <c r="E2" s="1"/>
      <c r="F2" s="1"/>
      <c r="G2" s="1"/>
      <c r="H2" s="1"/>
      <c r="I2" s="1"/>
      <c r="J2" s="1"/>
      <c r="K2" s="1"/>
      <c r="L2" s="1"/>
    </row>
    <row r="3" spans="1:12" s="49" customFormat="1" ht="20.65" customHeight="1">
      <c r="A3" s="6" t="s">
        <v>43</v>
      </c>
      <c r="B3" s="173"/>
      <c r="C3" s="173"/>
      <c r="D3" s="46"/>
      <c r="E3" s="46"/>
      <c r="F3" s="46"/>
      <c r="G3" s="46"/>
      <c r="H3" s="46"/>
      <c r="I3" s="46"/>
      <c r="J3" s="46"/>
      <c r="K3" s="46"/>
      <c r="L3" s="46"/>
    </row>
    <row r="4" spans="1:12" ht="18.600000000000001" customHeight="1">
      <c r="D4" s="2"/>
      <c r="E4" s="2"/>
      <c r="F4" s="2"/>
      <c r="G4" s="2"/>
      <c r="H4" s="2"/>
      <c r="I4" s="2"/>
      <c r="J4" s="2"/>
      <c r="K4" s="2"/>
      <c r="L4" s="2"/>
    </row>
    <row r="5" spans="1:12" ht="20.65" customHeight="1">
      <c r="D5" s="178" t="s">
        <v>138</v>
      </c>
      <c r="E5" s="178"/>
      <c r="F5" s="178"/>
      <c r="G5" s="178"/>
      <c r="H5" s="178"/>
      <c r="I5" s="178"/>
      <c r="J5" s="178"/>
      <c r="K5" s="178"/>
      <c r="L5" s="178"/>
    </row>
    <row r="6" spans="1:12" ht="20.65" customHeight="1">
      <c r="D6" s="183" t="s">
        <v>181</v>
      </c>
      <c r="E6" s="183"/>
      <c r="F6" s="183"/>
      <c r="G6" s="80"/>
      <c r="H6" s="178" t="s">
        <v>29</v>
      </c>
      <c r="I6" s="178"/>
      <c r="J6" s="178"/>
      <c r="K6" s="80"/>
      <c r="L6" s="80"/>
    </row>
    <row r="7" spans="1:12" ht="20.65" customHeight="1">
      <c r="D7" s="14" t="s">
        <v>135</v>
      </c>
      <c r="E7" s="14"/>
      <c r="F7" s="2" t="s">
        <v>165</v>
      </c>
      <c r="G7" s="14"/>
      <c r="H7" s="14" t="s">
        <v>162</v>
      </c>
      <c r="I7" s="14"/>
      <c r="J7" s="14"/>
      <c r="K7" s="14"/>
      <c r="L7" s="14" t="s">
        <v>30</v>
      </c>
    </row>
    <row r="8" spans="1:12" ht="20.65" customHeight="1">
      <c r="D8" s="14" t="s">
        <v>77</v>
      </c>
      <c r="E8" s="14"/>
      <c r="F8" s="2" t="s">
        <v>166</v>
      </c>
      <c r="G8" s="14"/>
      <c r="H8" s="14" t="s">
        <v>164</v>
      </c>
      <c r="I8" s="14"/>
      <c r="J8" s="14" t="s">
        <v>24</v>
      </c>
      <c r="K8" s="14"/>
      <c r="L8" s="14" t="s">
        <v>159</v>
      </c>
    </row>
    <row r="9" spans="1:12" ht="20.65" customHeight="1">
      <c r="D9" s="98" t="s">
        <v>3</v>
      </c>
      <c r="E9" s="14"/>
      <c r="F9" s="98" t="s">
        <v>3</v>
      </c>
      <c r="G9" s="14"/>
      <c r="H9" s="98" t="s">
        <v>3</v>
      </c>
      <c r="I9" s="14"/>
      <c r="J9" s="98" t="s">
        <v>3</v>
      </c>
      <c r="K9" s="14"/>
      <c r="L9" s="98" t="s">
        <v>3</v>
      </c>
    </row>
    <row r="10" spans="1:12" ht="6" customHeight="1">
      <c r="D10" s="10"/>
      <c r="E10" s="14"/>
      <c r="F10" s="10"/>
      <c r="G10" s="14"/>
      <c r="H10" s="10"/>
      <c r="I10" s="14"/>
      <c r="J10" s="10"/>
      <c r="K10" s="14"/>
      <c r="L10" s="10"/>
    </row>
    <row r="11" spans="1:12" s="49" customFormat="1" ht="20.65" customHeight="1">
      <c r="A11" s="41" t="s">
        <v>169</v>
      </c>
      <c r="B11" s="37"/>
      <c r="C11" s="37"/>
      <c r="D11" s="44">
        <v>3472220</v>
      </c>
      <c r="E11" s="44"/>
      <c r="F11" s="44">
        <v>979406</v>
      </c>
      <c r="G11" s="44"/>
      <c r="H11" s="44">
        <v>69947</v>
      </c>
      <c r="I11" s="44"/>
      <c r="J11" s="44">
        <v>310915</v>
      </c>
      <c r="K11" s="44"/>
      <c r="L11" s="44">
        <f>SUM(D11:J11)</f>
        <v>4832488</v>
      </c>
    </row>
    <row r="12" spans="1:12" s="49" customFormat="1" ht="6" customHeight="1">
      <c r="A12" s="41"/>
      <c r="B12" s="37"/>
      <c r="C12" s="37"/>
      <c r="D12" s="44"/>
      <c r="E12" s="44"/>
      <c r="F12" s="44"/>
      <c r="G12" s="44"/>
      <c r="H12" s="44"/>
      <c r="I12" s="44"/>
      <c r="J12" s="44"/>
      <c r="K12" s="44"/>
      <c r="L12" s="44"/>
    </row>
    <row r="13" spans="1:12" s="49" customFormat="1" ht="20.65" customHeight="1">
      <c r="A13" s="154" t="s">
        <v>137</v>
      </c>
      <c r="B13" s="37"/>
      <c r="C13" s="37"/>
      <c r="D13" s="44"/>
      <c r="E13" s="44"/>
      <c r="F13" s="44"/>
      <c r="G13" s="44"/>
      <c r="H13" s="44"/>
      <c r="I13" s="44"/>
      <c r="J13" s="44"/>
      <c r="K13" s="44"/>
      <c r="L13" s="44"/>
    </row>
    <row r="14" spans="1:12" s="49" customFormat="1" ht="20.65" customHeight="1">
      <c r="A14" s="49" t="s">
        <v>139</v>
      </c>
      <c r="D14" s="174">
        <v>0</v>
      </c>
      <c r="E14" s="44"/>
      <c r="F14" s="174">
        <v>0</v>
      </c>
      <c r="G14" s="44"/>
      <c r="H14" s="174">
        <v>0</v>
      </c>
      <c r="I14" s="44"/>
      <c r="J14" s="174">
        <v>269681</v>
      </c>
      <c r="K14" s="44"/>
      <c r="L14" s="174">
        <f>SUM(D14:J14)</f>
        <v>269681</v>
      </c>
    </row>
    <row r="15" spans="1:12" s="49" customFormat="1" ht="6" customHeight="1">
      <c r="D15" s="44"/>
      <c r="E15" s="44"/>
      <c r="F15" s="44"/>
      <c r="G15" s="44"/>
      <c r="H15" s="44"/>
      <c r="I15" s="44"/>
      <c r="J15" s="44"/>
      <c r="K15" s="44"/>
      <c r="L15" s="44"/>
    </row>
    <row r="16" spans="1:12" s="49" customFormat="1" ht="20.65" customHeight="1" thickBot="1">
      <c r="A16" s="41" t="s">
        <v>170</v>
      </c>
      <c r="B16" s="41"/>
      <c r="C16" s="37"/>
      <c r="D16" s="169">
        <f>SUM(D11:D14)</f>
        <v>3472220</v>
      </c>
      <c r="E16" s="4"/>
      <c r="F16" s="169">
        <f>SUM(F11:F14)</f>
        <v>979406</v>
      </c>
      <c r="G16" s="4"/>
      <c r="H16" s="169">
        <f>SUM(H11:H14)</f>
        <v>69947</v>
      </c>
      <c r="I16" s="4"/>
      <c r="J16" s="169">
        <f>SUM(J11:J14)</f>
        <v>580596</v>
      </c>
      <c r="K16" s="4"/>
      <c r="L16" s="169">
        <f>SUM(L11:L14)</f>
        <v>5102169</v>
      </c>
    </row>
    <row r="17" spans="1:12" ht="20.65" customHeight="1" thickTop="1">
      <c r="D17" s="44"/>
      <c r="E17" s="44"/>
      <c r="F17" s="44"/>
      <c r="G17" s="44"/>
      <c r="H17" s="44"/>
      <c r="I17" s="44"/>
      <c r="J17" s="44"/>
      <c r="K17" s="44"/>
      <c r="L17" s="44"/>
    </row>
    <row r="18" spans="1:12" s="49" customFormat="1" ht="20.65" customHeight="1">
      <c r="A18" s="41" t="s">
        <v>75</v>
      </c>
      <c r="B18" s="37"/>
      <c r="C18" s="37"/>
      <c r="D18" s="67">
        <v>3472220</v>
      </c>
      <c r="E18" s="44"/>
      <c r="F18" s="67">
        <v>979406</v>
      </c>
      <c r="G18" s="44"/>
      <c r="H18" s="67">
        <v>101017</v>
      </c>
      <c r="I18" s="44"/>
      <c r="J18" s="67">
        <v>459524</v>
      </c>
      <c r="K18" s="44"/>
      <c r="L18" s="67">
        <f>SUM(D18:J18)</f>
        <v>5012167</v>
      </c>
    </row>
    <row r="19" spans="1:12" s="49" customFormat="1" ht="6" customHeight="1">
      <c r="A19" s="41"/>
      <c r="B19" s="37"/>
      <c r="C19" s="37"/>
      <c r="D19" s="67"/>
      <c r="E19" s="44"/>
      <c r="F19" s="67"/>
      <c r="G19" s="44"/>
      <c r="H19" s="67"/>
      <c r="I19" s="44"/>
      <c r="J19" s="67"/>
      <c r="K19" s="44"/>
      <c r="L19" s="67"/>
    </row>
    <row r="20" spans="1:12" s="49" customFormat="1" ht="20.65" customHeight="1">
      <c r="A20" s="154" t="s">
        <v>137</v>
      </c>
      <c r="B20" s="37"/>
      <c r="C20" s="37"/>
      <c r="D20" s="67"/>
      <c r="E20" s="44"/>
      <c r="F20" s="67"/>
      <c r="G20" s="44"/>
      <c r="H20" s="67"/>
      <c r="I20" s="44"/>
      <c r="J20" s="67"/>
      <c r="K20" s="44"/>
      <c r="L20" s="67"/>
    </row>
    <row r="21" spans="1:12" s="49" customFormat="1" ht="20.65" customHeight="1">
      <c r="A21" s="49" t="s">
        <v>139</v>
      </c>
      <c r="D21" s="175">
        <v>0</v>
      </c>
      <c r="E21" s="44"/>
      <c r="F21" s="175">
        <v>0</v>
      </c>
      <c r="G21" s="44"/>
      <c r="H21" s="175">
        <v>0</v>
      </c>
      <c r="I21" s="44"/>
      <c r="J21" s="175">
        <v>122727</v>
      </c>
      <c r="K21" s="44"/>
      <c r="L21" s="175">
        <f>SUM(J21,H21,F21,D21)</f>
        <v>122727</v>
      </c>
    </row>
    <row r="22" spans="1:12" s="49" customFormat="1" ht="6" customHeight="1">
      <c r="D22" s="67"/>
      <c r="E22" s="44"/>
      <c r="F22" s="67"/>
      <c r="G22" s="44"/>
      <c r="H22" s="67"/>
      <c r="I22" s="44"/>
      <c r="J22" s="67"/>
      <c r="K22" s="44"/>
      <c r="L22" s="67"/>
    </row>
    <row r="23" spans="1:12" s="49" customFormat="1" ht="20.65" customHeight="1" thickBot="1">
      <c r="A23" s="41" t="s">
        <v>76</v>
      </c>
      <c r="B23" s="41"/>
      <c r="C23" s="37"/>
      <c r="D23" s="168">
        <f>SUM(D18:D21)</f>
        <v>3472220</v>
      </c>
      <c r="E23" s="147"/>
      <c r="F23" s="168">
        <f>SUM(F18:F21)</f>
        <v>979406</v>
      </c>
      <c r="G23" s="147"/>
      <c r="H23" s="168">
        <f>SUM(H18:H21)</f>
        <v>101017</v>
      </c>
      <c r="I23" s="147"/>
      <c r="J23" s="168">
        <f>SUM(J18:J21)</f>
        <v>582251</v>
      </c>
      <c r="K23" s="147"/>
      <c r="L23" s="168">
        <f>SUM(L18:L21)</f>
        <v>5134894</v>
      </c>
    </row>
    <row r="24" spans="1:12" s="49" customFormat="1" ht="19.5" thickTop="1">
      <c r="A24" s="128"/>
      <c r="D24" s="118"/>
      <c r="E24" s="118"/>
      <c r="F24" s="118"/>
      <c r="G24" s="118"/>
      <c r="H24" s="118"/>
      <c r="I24" s="118"/>
      <c r="J24" s="118"/>
      <c r="K24" s="118"/>
      <c r="L24" s="118"/>
    </row>
    <row r="25" spans="1:12" s="49" customFormat="1">
      <c r="A25" s="128"/>
      <c r="D25" s="118"/>
      <c r="E25" s="118"/>
      <c r="F25" s="118"/>
      <c r="G25" s="118"/>
      <c r="H25" s="118"/>
      <c r="I25" s="118"/>
      <c r="J25" s="118"/>
      <c r="K25" s="118"/>
      <c r="L25" s="118"/>
    </row>
    <row r="26" spans="1:12" s="49" customFormat="1">
      <c r="A26" s="128"/>
      <c r="D26" s="118"/>
      <c r="E26" s="118"/>
      <c r="F26" s="118"/>
      <c r="G26" s="118"/>
      <c r="H26" s="118"/>
      <c r="I26" s="118"/>
      <c r="J26" s="118"/>
      <c r="K26" s="118"/>
      <c r="L26" s="118"/>
    </row>
    <row r="27" spans="1:12" s="49" customFormat="1">
      <c r="A27" s="128"/>
      <c r="D27" s="118"/>
      <c r="E27" s="118"/>
      <c r="F27" s="118"/>
      <c r="G27" s="118"/>
      <c r="H27" s="118"/>
      <c r="I27" s="118"/>
      <c r="J27" s="118"/>
      <c r="K27" s="118"/>
      <c r="L27" s="118"/>
    </row>
    <row r="28" spans="1:12" s="49" customFormat="1">
      <c r="A28" s="128"/>
      <c r="D28" s="118"/>
      <c r="E28" s="118"/>
      <c r="F28" s="118"/>
      <c r="G28" s="118"/>
      <c r="H28" s="118"/>
      <c r="I28" s="118"/>
      <c r="J28" s="118"/>
      <c r="K28" s="118"/>
      <c r="L28" s="118"/>
    </row>
    <row r="29" spans="1:12" s="49" customFormat="1" ht="21" customHeight="1">
      <c r="A29" s="128"/>
      <c r="D29" s="118"/>
      <c r="E29" s="118"/>
      <c r="F29" s="118"/>
      <c r="G29" s="118"/>
      <c r="H29" s="118"/>
      <c r="I29" s="118"/>
      <c r="J29" s="118"/>
      <c r="K29" s="118"/>
      <c r="L29" s="118"/>
    </row>
    <row r="30" spans="1:12" ht="21.95" customHeight="1">
      <c r="A30" s="184" t="str">
        <f>'BS 2-4'!A46</f>
        <v>หมายเหตุประกอบข้อมูลทางการเงินเป็นส่วนหนึ่งของข้อมูลทางการเงินนี้</v>
      </c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</row>
  </sheetData>
  <mergeCells count="4">
    <mergeCell ref="A30:L30"/>
    <mergeCell ref="D5:L5"/>
    <mergeCell ref="H6:J6"/>
    <mergeCell ref="D6:F6"/>
  </mergeCells>
  <pageMargins left="1.2" right="1.2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5B3F4-AE91-4335-8ACF-9B4E0B30ECF9}">
  <sheetPr>
    <tabColor rgb="FF7030A0"/>
  </sheetPr>
  <dimension ref="A1:L103"/>
  <sheetViews>
    <sheetView tabSelected="1" topLeftCell="A100" zoomScaleNormal="100" zoomScaleSheetLayoutView="124" workbookViewId="0">
      <selection activeCell="C117" sqref="C117"/>
    </sheetView>
  </sheetViews>
  <sheetFormatPr defaultColWidth="5.28515625" defaultRowHeight="18" customHeight="1"/>
  <cols>
    <col min="1" max="2" width="1.7109375" style="52" customWidth="1"/>
    <col min="3" max="3" width="36" style="52" customWidth="1"/>
    <col min="4" max="4" width="7.7109375" style="55" customWidth="1"/>
    <col min="5" max="5" width="0.85546875" style="52" customWidth="1"/>
    <col min="6" max="6" width="14" style="26" customWidth="1"/>
    <col min="7" max="7" width="0.85546875" style="26" customWidth="1"/>
    <col min="8" max="8" width="14" style="108" customWidth="1"/>
    <col min="9" max="9" width="0.85546875" style="26" customWidth="1"/>
    <col min="10" max="10" width="14" style="26" customWidth="1"/>
    <col min="11" max="11" width="0.85546875" style="26" customWidth="1"/>
    <col min="12" max="12" width="14" style="26" customWidth="1"/>
    <col min="13" max="171" width="5.28515625" style="52"/>
    <col min="172" max="173" width="1.5703125" style="52" customWidth="1"/>
    <col min="174" max="174" width="48.7109375" style="52" customWidth="1"/>
    <col min="175" max="175" width="7" style="52" customWidth="1"/>
    <col min="176" max="176" width="0.5703125" style="52" customWidth="1"/>
    <col min="177" max="177" width="11" style="52" customWidth="1"/>
    <col min="178" max="178" width="0.5703125" style="52" customWidth="1"/>
    <col min="179" max="179" width="11" style="52" customWidth="1"/>
    <col min="180" max="180" width="0.5703125" style="52" customWidth="1"/>
    <col min="181" max="181" width="11" style="52" customWidth="1"/>
    <col min="182" max="182" width="0.5703125" style="52" customWidth="1"/>
    <col min="183" max="183" width="11" style="52" customWidth="1"/>
    <col min="184" max="427" width="5.28515625" style="52"/>
    <col min="428" max="429" width="1.5703125" style="52" customWidth="1"/>
    <col min="430" max="430" width="48.7109375" style="52" customWidth="1"/>
    <col min="431" max="431" width="7" style="52" customWidth="1"/>
    <col min="432" max="432" width="0.5703125" style="52" customWidth="1"/>
    <col min="433" max="433" width="11" style="52" customWidth="1"/>
    <col min="434" max="434" width="0.5703125" style="52" customWidth="1"/>
    <col min="435" max="435" width="11" style="52" customWidth="1"/>
    <col min="436" max="436" width="0.5703125" style="52" customWidth="1"/>
    <col min="437" max="437" width="11" style="52" customWidth="1"/>
    <col min="438" max="438" width="0.5703125" style="52" customWidth="1"/>
    <col min="439" max="439" width="11" style="52" customWidth="1"/>
    <col min="440" max="683" width="5.28515625" style="52"/>
    <col min="684" max="685" width="1.5703125" style="52" customWidth="1"/>
    <col min="686" max="686" width="48.7109375" style="52" customWidth="1"/>
    <col min="687" max="687" width="7" style="52" customWidth="1"/>
    <col min="688" max="688" width="0.5703125" style="52" customWidth="1"/>
    <col min="689" max="689" width="11" style="52" customWidth="1"/>
    <col min="690" max="690" width="0.5703125" style="52" customWidth="1"/>
    <col min="691" max="691" width="11" style="52" customWidth="1"/>
    <col min="692" max="692" width="0.5703125" style="52" customWidth="1"/>
    <col min="693" max="693" width="11" style="52" customWidth="1"/>
    <col min="694" max="694" width="0.5703125" style="52" customWidth="1"/>
    <col min="695" max="695" width="11" style="52" customWidth="1"/>
    <col min="696" max="939" width="5.28515625" style="52"/>
    <col min="940" max="941" width="1.5703125" style="52" customWidth="1"/>
    <col min="942" max="942" width="48.7109375" style="52" customWidth="1"/>
    <col min="943" max="943" width="7" style="52" customWidth="1"/>
    <col min="944" max="944" width="0.5703125" style="52" customWidth="1"/>
    <col min="945" max="945" width="11" style="52" customWidth="1"/>
    <col min="946" max="946" width="0.5703125" style="52" customWidth="1"/>
    <col min="947" max="947" width="11" style="52" customWidth="1"/>
    <col min="948" max="948" width="0.5703125" style="52" customWidth="1"/>
    <col min="949" max="949" width="11" style="52" customWidth="1"/>
    <col min="950" max="950" width="0.5703125" style="52" customWidth="1"/>
    <col min="951" max="951" width="11" style="52" customWidth="1"/>
    <col min="952" max="1195" width="5.28515625" style="52"/>
    <col min="1196" max="1197" width="1.5703125" style="52" customWidth="1"/>
    <col min="1198" max="1198" width="48.7109375" style="52" customWidth="1"/>
    <col min="1199" max="1199" width="7" style="52" customWidth="1"/>
    <col min="1200" max="1200" width="0.5703125" style="52" customWidth="1"/>
    <col min="1201" max="1201" width="11" style="52" customWidth="1"/>
    <col min="1202" max="1202" width="0.5703125" style="52" customWidth="1"/>
    <col min="1203" max="1203" width="11" style="52" customWidth="1"/>
    <col min="1204" max="1204" width="0.5703125" style="52" customWidth="1"/>
    <col min="1205" max="1205" width="11" style="52" customWidth="1"/>
    <col min="1206" max="1206" width="0.5703125" style="52" customWidth="1"/>
    <col min="1207" max="1207" width="11" style="52" customWidth="1"/>
    <col min="1208" max="1451" width="5.28515625" style="52"/>
    <col min="1452" max="1453" width="1.5703125" style="52" customWidth="1"/>
    <col min="1454" max="1454" width="48.7109375" style="52" customWidth="1"/>
    <col min="1455" max="1455" width="7" style="52" customWidth="1"/>
    <col min="1456" max="1456" width="0.5703125" style="52" customWidth="1"/>
    <col min="1457" max="1457" width="11" style="52" customWidth="1"/>
    <col min="1458" max="1458" width="0.5703125" style="52" customWidth="1"/>
    <col min="1459" max="1459" width="11" style="52" customWidth="1"/>
    <col min="1460" max="1460" width="0.5703125" style="52" customWidth="1"/>
    <col min="1461" max="1461" width="11" style="52" customWidth="1"/>
    <col min="1462" max="1462" width="0.5703125" style="52" customWidth="1"/>
    <col min="1463" max="1463" width="11" style="52" customWidth="1"/>
    <col min="1464" max="1707" width="5.28515625" style="52"/>
    <col min="1708" max="1709" width="1.5703125" style="52" customWidth="1"/>
    <col min="1710" max="1710" width="48.7109375" style="52" customWidth="1"/>
    <col min="1711" max="1711" width="7" style="52" customWidth="1"/>
    <col min="1712" max="1712" width="0.5703125" style="52" customWidth="1"/>
    <col min="1713" max="1713" width="11" style="52" customWidth="1"/>
    <col min="1714" max="1714" width="0.5703125" style="52" customWidth="1"/>
    <col min="1715" max="1715" width="11" style="52" customWidth="1"/>
    <col min="1716" max="1716" width="0.5703125" style="52" customWidth="1"/>
    <col min="1717" max="1717" width="11" style="52" customWidth="1"/>
    <col min="1718" max="1718" width="0.5703125" style="52" customWidth="1"/>
    <col min="1719" max="1719" width="11" style="52" customWidth="1"/>
    <col min="1720" max="1963" width="5.28515625" style="52"/>
    <col min="1964" max="1965" width="1.5703125" style="52" customWidth="1"/>
    <col min="1966" max="1966" width="48.7109375" style="52" customWidth="1"/>
    <col min="1967" max="1967" width="7" style="52" customWidth="1"/>
    <col min="1968" max="1968" width="0.5703125" style="52" customWidth="1"/>
    <col min="1969" max="1969" width="11" style="52" customWidth="1"/>
    <col min="1970" max="1970" width="0.5703125" style="52" customWidth="1"/>
    <col min="1971" max="1971" width="11" style="52" customWidth="1"/>
    <col min="1972" max="1972" width="0.5703125" style="52" customWidth="1"/>
    <col min="1973" max="1973" width="11" style="52" customWidth="1"/>
    <col min="1974" max="1974" width="0.5703125" style="52" customWidth="1"/>
    <col min="1975" max="1975" width="11" style="52" customWidth="1"/>
    <col min="1976" max="2219" width="5.28515625" style="52"/>
    <col min="2220" max="2221" width="1.5703125" style="52" customWidth="1"/>
    <col min="2222" max="2222" width="48.7109375" style="52" customWidth="1"/>
    <col min="2223" max="2223" width="7" style="52" customWidth="1"/>
    <col min="2224" max="2224" width="0.5703125" style="52" customWidth="1"/>
    <col min="2225" max="2225" width="11" style="52" customWidth="1"/>
    <col min="2226" max="2226" width="0.5703125" style="52" customWidth="1"/>
    <col min="2227" max="2227" width="11" style="52" customWidth="1"/>
    <col min="2228" max="2228" width="0.5703125" style="52" customWidth="1"/>
    <col min="2229" max="2229" width="11" style="52" customWidth="1"/>
    <col min="2230" max="2230" width="0.5703125" style="52" customWidth="1"/>
    <col min="2231" max="2231" width="11" style="52" customWidth="1"/>
    <col min="2232" max="2475" width="5.28515625" style="52"/>
    <col min="2476" max="2477" width="1.5703125" style="52" customWidth="1"/>
    <col min="2478" max="2478" width="48.7109375" style="52" customWidth="1"/>
    <col min="2479" max="2479" width="7" style="52" customWidth="1"/>
    <col min="2480" max="2480" width="0.5703125" style="52" customWidth="1"/>
    <col min="2481" max="2481" width="11" style="52" customWidth="1"/>
    <col min="2482" max="2482" width="0.5703125" style="52" customWidth="1"/>
    <col min="2483" max="2483" width="11" style="52" customWidth="1"/>
    <col min="2484" max="2484" width="0.5703125" style="52" customWidth="1"/>
    <col min="2485" max="2485" width="11" style="52" customWidth="1"/>
    <col min="2486" max="2486" width="0.5703125" style="52" customWidth="1"/>
    <col min="2487" max="2487" width="11" style="52" customWidth="1"/>
    <col min="2488" max="2731" width="5.28515625" style="52"/>
    <col min="2732" max="2733" width="1.5703125" style="52" customWidth="1"/>
    <col min="2734" max="2734" width="48.7109375" style="52" customWidth="1"/>
    <col min="2735" max="2735" width="7" style="52" customWidth="1"/>
    <col min="2736" max="2736" width="0.5703125" style="52" customWidth="1"/>
    <col min="2737" max="2737" width="11" style="52" customWidth="1"/>
    <col min="2738" max="2738" width="0.5703125" style="52" customWidth="1"/>
    <col min="2739" max="2739" width="11" style="52" customWidth="1"/>
    <col min="2740" max="2740" width="0.5703125" style="52" customWidth="1"/>
    <col min="2741" max="2741" width="11" style="52" customWidth="1"/>
    <col min="2742" max="2742" width="0.5703125" style="52" customWidth="1"/>
    <col min="2743" max="2743" width="11" style="52" customWidth="1"/>
    <col min="2744" max="2987" width="5.28515625" style="52"/>
    <col min="2988" max="2989" width="1.5703125" style="52" customWidth="1"/>
    <col min="2990" max="2990" width="48.7109375" style="52" customWidth="1"/>
    <col min="2991" max="2991" width="7" style="52" customWidth="1"/>
    <col min="2992" max="2992" width="0.5703125" style="52" customWidth="1"/>
    <col min="2993" max="2993" width="11" style="52" customWidth="1"/>
    <col min="2994" max="2994" width="0.5703125" style="52" customWidth="1"/>
    <col min="2995" max="2995" width="11" style="52" customWidth="1"/>
    <col min="2996" max="2996" width="0.5703125" style="52" customWidth="1"/>
    <col min="2997" max="2997" width="11" style="52" customWidth="1"/>
    <col min="2998" max="2998" width="0.5703125" style="52" customWidth="1"/>
    <col min="2999" max="2999" width="11" style="52" customWidth="1"/>
    <col min="3000" max="3243" width="5.28515625" style="52"/>
    <col min="3244" max="3245" width="1.5703125" style="52" customWidth="1"/>
    <col min="3246" max="3246" width="48.7109375" style="52" customWidth="1"/>
    <col min="3247" max="3247" width="7" style="52" customWidth="1"/>
    <col min="3248" max="3248" width="0.5703125" style="52" customWidth="1"/>
    <col min="3249" max="3249" width="11" style="52" customWidth="1"/>
    <col min="3250" max="3250" width="0.5703125" style="52" customWidth="1"/>
    <col min="3251" max="3251" width="11" style="52" customWidth="1"/>
    <col min="3252" max="3252" width="0.5703125" style="52" customWidth="1"/>
    <col min="3253" max="3253" width="11" style="52" customWidth="1"/>
    <col min="3254" max="3254" width="0.5703125" style="52" customWidth="1"/>
    <col min="3255" max="3255" width="11" style="52" customWidth="1"/>
    <col min="3256" max="3499" width="5.28515625" style="52"/>
    <col min="3500" max="3501" width="1.5703125" style="52" customWidth="1"/>
    <col min="3502" max="3502" width="48.7109375" style="52" customWidth="1"/>
    <col min="3503" max="3503" width="7" style="52" customWidth="1"/>
    <col min="3504" max="3504" width="0.5703125" style="52" customWidth="1"/>
    <col min="3505" max="3505" width="11" style="52" customWidth="1"/>
    <col min="3506" max="3506" width="0.5703125" style="52" customWidth="1"/>
    <col min="3507" max="3507" width="11" style="52" customWidth="1"/>
    <col min="3508" max="3508" width="0.5703125" style="52" customWidth="1"/>
    <col min="3509" max="3509" width="11" style="52" customWidth="1"/>
    <col min="3510" max="3510" width="0.5703125" style="52" customWidth="1"/>
    <col min="3511" max="3511" width="11" style="52" customWidth="1"/>
    <col min="3512" max="3755" width="5.28515625" style="52"/>
    <col min="3756" max="3757" width="1.5703125" style="52" customWidth="1"/>
    <col min="3758" max="3758" width="48.7109375" style="52" customWidth="1"/>
    <col min="3759" max="3759" width="7" style="52" customWidth="1"/>
    <col min="3760" max="3760" width="0.5703125" style="52" customWidth="1"/>
    <col min="3761" max="3761" width="11" style="52" customWidth="1"/>
    <col min="3762" max="3762" width="0.5703125" style="52" customWidth="1"/>
    <col min="3763" max="3763" width="11" style="52" customWidth="1"/>
    <col min="3764" max="3764" width="0.5703125" style="52" customWidth="1"/>
    <col min="3765" max="3765" width="11" style="52" customWidth="1"/>
    <col min="3766" max="3766" width="0.5703125" style="52" customWidth="1"/>
    <col min="3767" max="3767" width="11" style="52" customWidth="1"/>
    <col min="3768" max="4011" width="5.28515625" style="52"/>
    <col min="4012" max="4013" width="1.5703125" style="52" customWidth="1"/>
    <col min="4014" max="4014" width="48.7109375" style="52" customWidth="1"/>
    <col min="4015" max="4015" width="7" style="52" customWidth="1"/>
    <col min="4016" max="4016" width="0.5703125" style="52" customWidth="1"/>
    <col min="4017" max="4017" width="11" style="52" customWidth="1"/>
    <col min="4018" max="4018" width="0.5703125" style="52" customWidth="1"/>
    <col min="4019" max="4019" width="11" style="52" customWidth="1"/>
    <col min="4020" max="4020" width="0.5703125" style="52" customWidth="1"/>
    <col min="4021" max="4021" width="11" style="52" customWidth="1"/>
    <col min="4022" max="4022" width="0.5703125" style="52" customWidth="1"/>
    <col min="4023" max="4023" width="11" style="52" customWidth="1"/>
    <col min="4024" max="4267" width="5.28515625" style="52"/>
    <col min="4268" max="4269" width="1.5703125" style="52" customWidth="1"/>
    <col min="4270" max="4270" width="48.7109375" style="52" customWidth="1"/>
    <col min="4271" max="4271" width="7" style="52" customWidth="1"/>
    <col min="4272" max="4272" width="0.5703125" style="52" customWidth="1"/>
    <col min="4273" max="4273" width="11" style="52" customWidth="1"/>
    <col min="4274" max="4274" width="0.5703125" style="52" customWidth="1"/>
    <col min="4275" max="4275" width="11" style="52" customWidth="1"/>
    <col min="4276" max="4276" width="0.5703125" style="52" customWidth="1"/>
    <col min="4277" max="4277" width="11" style="52" customWidth="1"/>
    <col min="4278" max="4278" width="0.5703125" style="52" customWidth="1"/>
    <col min="4279" max="4279" width="11" style="52" customWidth="1"/>
    <col min="4280" max="4523" width="5.28515625" style="52"/>
    <col min="4524" max="4525" width="1.5703125" style="52" customWidth="1"/>
    <col min="4526" max="4526" width="48.7109375" style="52" customWidth="1"/>
    <col min="4527" max="4527" width="7" style="52" customWidth="1"/>
    <col min="4528" max="4528" width="0.5703125" style="52" customWidth="1"/>
    <col min="4529" max="4529" width="11" style="52" customWidth="1"/>
    <col min="4530" max="4530" width="0.5703125" style="52" customWidth="1"/>
    <col min="4531" max="4531" width="11" style="52" customWidth="1"/>
    <col min="4532" max="4532" width="0.5703125" style="52" customWidth="1"/>
    <col min="4533" max="4533" width="11" style="52" customWidth="1"/>
    <col min="4534" max="4534" width="0.5703125" style="52" customWidth="1"/>
    <col min="4535" max="4535" width="11" style="52" customWidth="1"/>
    <col min="4536" max="4779" width="5.28515625" style="52"/>
    <col min="4780" max="4781" width="1.5703125" style="52" customWidth="1"/>
    <col min="4782" max="4782" width="48.7109375" style="52" customWidth="1"/>
    <col min="4783" max="4783" width="7" style="52" customWidth="1"/>
    <col min="4784" max="4784" width="0.5703125" style="52" customWidth="1"/>
    <col min="4785" max="4785" width="11" style="52" customWidth="1"/>
    <col min="4786" max="4786" width="0.5703125" style="52" customWidth="1"/>
    <col min="4787" max="4787" width="11" style="52" customWidth="1"/>
    <col min="4788" max="4788" width="0.5703125" style="52" customWidth="1"/>
    <col min="4789" max="4789" width="11" style="52" customWidth="1"/>
    <col min="4790" max="4790" width="0.5703125" style="52" customWidth="1"/>
    <col min="4791" max="4791" width="11" style="52" customWidth="1"/>
    <col min="4792" max="5035" width="5.28515625" style="52"/>
    <col min="5036" max="5037" width="1.5703125" style="52" customWidth="1"/>
    <col min="5038" max="5038" width="48.7109375" style="52" customWidth="1"/>
    <col min="5039" max="5039" width="7" style="52" customWidth="1"/>
    <col min="5040" max="5040" width="0.5703125" style="52" customWidth="1"/>
    <col min="5041" max="5041" width="11" style="52" customWidth="1"/>
    <col min="5042" max="5042" width="0.5703125" style="52" customWidth="1"/>
    <col min="5043" max="5043" width="11" style="52" customWidth="1"/>
    <col min="5044" max="5044" width="0.5703125" style="52" customWidth="1"/>
    <col min="5045" max="5045" width="11" style="52" customWidth="1"/>
    <col min="5046" max="5046" width="0.5703125" style="52" customWidth="1"/>
    <col min="5047" max="5047" width="11" style="52" customWidth="1"/>
    <col min="5048" max="5291" width="5.28515625" style="52"/>
    <col min="5292" max="5293" width="1.5703125" style="52" customWidth="1"/>
    <col min="5294" max="5294" width="48.7109375" style="52" customWidth="1"/>
    <col min="5295" max="5295" width="7" style="52" customWidth="1"/>
    <col min="5296" max="5296" width="0.5703125" style="52" customWidth="1"/>
    <col min="5297" max="5297" width="11" style="52" customWidth="1"/>
    <col min="5298" max="5298" width="0.5703125" style="52" customWidth="1"/>
    <col min="5299" max="5299" width="11" style="52" customWidth="1"/>
    <col min="5300" max="5300" width="0.5703125" style="52" customWidth="1"/>
    <col min="5301" max="5301" width="11" style="52" customWidth="1"/>
    <col min="5302" max="5302" width="0.5703125" style="52" customWidth="1"/>
    <col min="5303" max="5303" width="11" style="52" customWidth="1"/>
    <col min="5304" max="5547" width="5.28515625" style="52"/>
    <col min="5548" max="5549" width="1.5703125" style="52" customWidth="1"/>
    <col min="5550" max="5550" width="48.7109375" style="52" customWidth="1"/>
    <col min="5551" max="5551" width="7" style="52" customWidth="1"/>
    <col min="5552" max="5552" width="0.5703125" style="52" customWidth="1"/>
    <col min="5553" max="5553" width="11" style="52" customWidth="1"/>
    <col min="5554" max="5554" width="0.5703125" style="52" customWidth="1"/>
    <col min="5555" max="5555" width="11" style="52" customWidth="1"/>
    <col min="5556" max="5556" width="0.5703125" style="52" customWidth="1"/>
    <col min="5557" max="5557" width="11" style="52" customWidth="1"/>
    <col min="5558" max="5558" width="0.5703125" style="52" customWidth="1"/>
    <col min="5559" max="5559" width="11" style="52" customWidth="1"/>
    <col min="5560" max="5803" width="5.28515625" style="52"/>
    <col min="5804" max="5805" width="1.5703125" style="52" customWidth="1"/>
    <col min="5806" max="5806" width="48.7109375" style="52" customWidth="1"/>
    <col min="5807" max="5807" width="7" style="52" customWidth="1"/>
    <col min="5808" max="5808" width="0.5703125" style="52" customWidth="1"/>
    <col min="5809" max="5809" width="11" style="52" customWidth="1"/>
    <col min="5810" max="5810" width="0.5703125" style="52" customWidth="1"/>
    <col min="5811" max="5811" width="11" style="52" customWidth="1"/>
    <col min="5812" max="5812" width="0.5703125" style="52" customWidth="1"/>
    <col min="5813" max="5813" width="11" style="52" customWidth="1"/>
    <col min="5814" max="5814" width="0.5703125" style="52" customWidth="1"/>
    <col min="5815" max="5815" width="11" style="52" customWidth="1"/>
    <col min="5816" max="6059" width="5.28515625" style="52"/>
    <col min="6060" max="6061" width="1.5703125" style="52" customWidth="1"/>
    <col min="6062" max="6062" width="48.7109375" style="52" customWidth="1"/>
    <col min="6063" max="6063" width="7" style="52" customWidth="1"/>
    <col min="6064" max="6064" width="0.5703125" style="52" customWidth="1"/>
    <col min="6065" max="6065" width="11" style="52" customWidth="1"/>
    <col min="6066" max="6066" width="0.5703125" style="52" customWidth="1"/>
    <col min="6067" max="6067" width="11" style="52" customWidth="1"/>
    <col min="6068" max="6068" width="0.5703125" style="52" customWidth="1"/>
    <col min="6069" max="6069" width="11" style="52" customWidth="1"/>
    <col min="6070" max="6070" width="0.5703125" style="52" customWidth="1"/>
    <col min="6071" max="6071" width="11" style="52" customWidth="1"/>
    <col min="6072" max="6315" width="5.28515625" style="52"/>
    <col min="6316" max="6317" width="1.5703125" style="52" customWidth="1"/>
    <col min="6318" max="6318" width="48.7109375" style="52" customWidth="1"/>
    <col min="6319" max="6319" width="7" style="52" customWidth="1"/>
    <col min="6320" max="6320" width="0.5703125" style="52" customWidth="1"/>
    <col min="6321" max="6321" width="11" style="52" customWidth="1"/>
    <col min="6322" max="6322" width="0.5703125" style="52" customWidth="1"/>
    <col min="6323" max="6323" width="11" style="52" customWidth="1"/>
    <col min="6324" max="6324" width="0.5703125" style="52" customWidth="1"/>
    <col min="6325" max="6325" width="11" style="52" customWidth="1"/>
    <col min="6326" max="6326" width="0.5703125" style="52" customWidth="1"/>
    <col min="6327" max="6327" width="11" style="52" customWidth="1"/>
    <col min="6328" max="6571" width="5.28515625" style="52"/>
    <col min="6572" max="6573" width="1.5703125" style="52" customWidth="1"/>
    <col min="6574" max="6574" width="48.7109375" style="52" customWidth="1"/>
    <col min="6575" max="6575" width="7" style="52" customWidth="1"/>
    <col min="6576" max="6576" width="0.5703125" style="52" customWidth="1"/>
    <col min="6577" max="6577" width="11" style="52" customWidth="1"/>
    <col min="6578" max="6578" width="0.5703125" style="52" customWidth="1"/>
    <col min="6579" max="6579" width="11" style="52" customWidth="1"/>
    <col min="6580" max="6580" width="0.5703125" style="52" customWidth="1"/>
    <col min="6581" max="6581" width="11" style="52" customWidth="1"/>
    <col min="6582" max="6582" width="0.5703125" style="52" customWidth="1"/>
    <col min="6583" max="6583" width="11" style="52" customWidth="1"/>
    <col min="6584" max="6827" width="5.28515625" style="52"/>
    <col min="6828" max="6829" width="1.5703125" style="52" customWidth="1"/>
    <col min="6830" max="6830" width="48.7109375" style="52" customWidth="1"/>
    <col min="6831" max="6831" width="7" style="52" customWidth="1"/>
    <col min="6832" max="6832" width="0.5703125" style="52" customWidth="1"/>
    <col min="6833" max="6833" width="11" style="52" customWidth="1"/>
    <col min="6834" max="6834" width="0.5703125" style="52" customWidth="1"/>
    <col min="6835" max="6835" width="11" style="52" customWidth="1"/>
    <col min="6836" max="6836" width="0.5703125" style="52" customWidth="1"/>
    <col min="6837" max="6837" width="11" style="52" customWidth="1"/>
    <col min="6838" max="6838" width="0.5703125" style="52" customWidth="1"/>
    <col min="6839" max="6839" width="11" style="52" customWidth="1"/>
    <col min="6840" max="7083" width="5.28515625" style="52"/>
    <col min="7084" max="7085" width="1.5703125" style="52" customWidth="1"/>
    <col min="7086" max="7086" width="48.7109375" style="52" customWidth="1"/>
    <col min="7087" max="7087" width="7" style="52" customWidth="1"/>
    <col min="7088" max="7088" width="0.5703125" style="52" customWidth="1"/>
    <col min="7089" max="7089" width="11" style="52" customWidth="1"/>
    <col min="7090" max="7090" width="0.5703125" style="52" customWidth="1"/>
    <col min="7091" max="7091" width="11" style="52" customWidth="1"/>
    <col min="7092" max="7092" width="0.5703125" style="52" customWidth="1"/>
    <col min="7093" max="7093" width="11" style="52" customWidth="1"/>
    <col min="7094" max="7094" width="0.5703125" style="52" customWidth="1"/>
    <col min="7095" max="7095" width="11" style="52" customWidth="1"/>
    <col min="7096" max="7339" width="5.28515625" style="52"/>
    <col min="7340" max="7341" width="1.5703125" style="52" customWidth="1"/>
    <col min="7342" max="7342" width="48.7109375" style="52" customWidth="1"/>
    <col min="7343" max="7343" width="7" style="52" customWidth="1"/>
    <col min="7344" max="7344" width="0.5703125" style="52" customWidth="1"/>
    <col min="7345" max="7345" width="11" style="52" customWidth="1"/>
    <col min="7346" max="7346" width="0.5703125" style="52" customWidth="1"/>
    <col min="7347" max="7347" width="11" style="52" customWidth="1"/>
    <col min="7348" max="7348" width="0.5703125" style="52" customWidth="1"/>
    <col min="7349" max="7349" width="11" style="52" customWidth="1"/>
    <col min="7350" max="7350" width="0.5703125" style="52" customWidth="1"/>
    <col min="7351" max="7351" width="11" style="52" customWidth="1"/>
    <col min="7352" max="7595" width="5.28515625" style="52"/>
    <col min="7596" max="7597" width="1.5703125" style="52" customWidth="1"/>
    <col min="7598" max="7598" width="48.7109375" style="52" customWidth="1"/>
    <col min="7599" max="7599" width="7" style="52" customWidth="1"/>
    <col min="7600" max="7600" width="0.5703125" style="52" customWidth="1"/>
    <col min="7601" max="7601" width="11" style="52" customWidth="1"/>
    <col min="7602" max="7602" width="0.5703125" style="52" customWidth="1"/>
    <col min="7603" max="7603" width="11" style="52" customWidth="1"/>
    <col min="7604" max="7604" width="0.5703125" style="52" customWidth="1"/>
    <col min="7605" max="7605" width="11" style="52" customWidth="1"/>
    <col min="7606" max="7606" width="0.5703125" style="52" customWidth="1"/>
    <col min="7607" max="7607" width="11" style="52" customWidth="1"/>
    <col min="7608" max="7851" width="5.28515625" style="52"/>
    <col min="7852" max="7853" width="1.5703125" style="52" customWidth="1"/>
    <col min="7854" max="7854" width="48.7109375" style="52" customWidth="1"/>
    <col min="7855" max="7855" width="7" style="52" customWidth="1"/>
    <col min="7856" max="7856" width="0.5703125" style="52" customWidth="1"/>
    <col min="7857" max="7857" width="11" style="52" customWidth="1"/>
    <col min="7858" max="7858" width="0.5703125" style="52" customWidth="1"/>
    <col min="7859" max="7859" width="11" style="52" customWidth="1"/>
    <col min="7860" max="7860" width="0.5703125" style="52" customWidth="1"/>
    <col min="7861" max="7861" width="11" style="52" customWidth="1"/>
    <col min="7862" max="7862" width="0.5703125" style="52" customWidth="1"/>
    <col min="7863" max="7863" width="11" style="52" customWidth="1"/>
    <col min="7864" max="8107" width="5.28515625" style="52"/>
    <col min="8108" max="8109" width="1.5703125" style="52" customWidth="1"/>
    <col min="8110" max="8110" width="48.7109375" style="52" customWidth="1"/>
    <col min="8111" max="8111" width="7" style="52" customWidth="1"/>
    <col min="8112" max="8112" width="0.5703125" style="52" customWidth="1"/>
    <col min="8113" max="8113" width="11" style="52" customWidth="1"/>
    <col min="8114" max="8114" width="0.5703125" style="52" customWidth="1"/>
    <col min="8115" max="8115" width="11" style="52" customWidth="1"/>
    <col min="8116" max="8116" width="0.5703125" style="52" customWidth="1"/>
    <col min="8117" max="8117" width="11" style="52" customWidth="1"/>
    <col min="8118" max="8118" width="0.5703125" style="52" customWidth="1"/>
    <col min="8119" max="8119" width="11" style="52" customWidth="1"/>
    <col min="8120" max="8363" width="5.28515625" style="52"/>
    <col min="8364" max="8365" width="1.5703125" style="52" customWidth="1"/>
    <col min="8366" max="8366" width="48.7109375" style="52" customWidth="1"/>
    <col min="8367" max="8367" width="7" style="52" customWidth="1"/>
    <col min="8368" max="8368" width="0.5703125" style="52" customWidth="1"/>
    <col min="8369" max="8369" width="11" style="52" customWidth="1"/>
    <col min="8370" max="8370" width="0.5703125" style="52" customWidth="1"/>
    <col min="8371" max="8371" width="11" style="52" customWidth="1"/>
    <col min="8372" max="8372" width="0.5703125" style="52" customWidth="1"/>
    <col min="8373" max="8373" width="11" style="52" customWidth="1"/>
    <col min="8374" max="8374" width="0.5703125" style="52" customWidth="1"/>
    <col min="8375" max="8375" width="11" style="52" customWidth="1"/>
    <col min="8376" max="8619" width="5.28515625" style="52"/>
    <col min="8620" max="8621" width="1.5703125" style="52" customWidth="1"/>
    <col min="8622" max="8622" width="48.7109375" style="52" customWidth="1"/>
    <col min="8623" max="8623" width="7" style="52" customWidth="1"/>
    <col min="8624" max="8624" width="0.5703125" style="52" customWidth="1"/>
    <col min="8625" max="8625" width="11" style="52" customWidth="1"/>
    <col min="8626" max="8626" width="0.5703125" style="52" customWidth="1"/>
    <col min="8627" max="8627" width="11" style="52" customWidth="1"/>
    <col min="8628" max="8628" width="0.5703125" style="52" customWidth="1"/>
    <col min="8629" max="8629" width="11" style="52" customWidth="1"/>
    <col min="8630" max="8630" width="0.5703125" style="52" customWidth="1"/>
    <col min="8631" max="8631" width="11" style="52" customWidth="1"/>
    <col min="8632" max="8875" width="5.28515625" style="52"/>
    <col min="8876" max="8877" width="1.5703125" style="52" customWidth="1"/>
    <col min="8878" max="8878" width="48.7109375" style="52" customWidth="1"/>
    <col min="8879" max="8879" width="7" style="52" customWidth="1"/>
    <col min="8880" max="8880" width="0.5703125" style="52" customWidth="1"/>
    <col min="8881" max="8881" width="11" style="52" customWidth="1"/>
    <col min="8882" max="8882" width="0.5703125" style="52" customWidth="1"/>
    <col min="8883" max="8883" width="11" style="52" customWidth="1"/>
    <col min="8884" max="8884" width="0.5703125" style="52" customWidth="1"/>
    <col min="8885" max="8885" width="11" style="52" customWidth="1"/>
    <col min="8886" max="8886" width="0.5703125" style="52" customWidth="1"/>
    <col min="8887" max="8887" width="11" style="52" customWidth="1"/>
    <col min="8888" max="9131" width="5.28515625" style="52"/>
    <col min="9132" max="9133" width="1.5703125" style="52" customWidth="1"/>
    <col min="9134" max="9134" width="48.7109375" style="52" customWidth="1"/>
    <col min="9135" max="9135" width="7" style="52" customWidth="1"/>
    <col min="9136" max="9136" width="0.5703125" style="52" customWidth="1"/>
    <col min="9137" max="9137" width="11" style="52" customWidth="1"/>
    <col min="9138" max="9138" width="0.5703125" style="52" customWidth="1"/>
    <col min="9139" max="9139" width="11" style="52" customWidth="1"/>
    <col min="9140" max="9140" width="0.5703125" style="52" customWidth="1"/>
    <col min="9141" max="9141" width="11" style="52" customWidth="1"/>
    <col min="9142" max="9142" width="0.5703125" style="52" customWidth="1"/>
    <col min="9143" max="9143" width="11" style="52" customWidth="1"/>
    <col min="9144" max="9387" width="5.28515625" style="52"/>
    <col min="9388" max="9389" width="1.5703125" style="52" customWidth="1"/>
    <col min="9390" max="9390" width="48.7109375" style="52" customWidth="1"/>
    <col min="9391" max="9391" width="7" style="52" customWidth="1"/>
    <col min="9392" max="9392" width="0.5703125" style="52" customWidth="1"/>
    <col min="9393" max="9393" width="11" style="52" customWidth="1"/>
    <col min="9394" max="9394" width="0.5703125" style="52" customWidth="1"/>
    <col min="9395" max="9395" width="11" style="52" customWidth="1"/>
    <col min="9396" max="9396" width="0.5703125" style="52" customWidth="1"/>
    <col min="9397" max="9397" width="11" style="52" customWidth="1"/>
    <col min="9398" max="9398" width="0.5703125" style="52" customWidth="1"/>
    <col min="9399" max="9399" width="11" style="52" customWidth="1"/>
    <col min="9400" max="9643" width="5.28515625" style="52"/>
    <col min="9644" max="9645" width="1.5703125" style="52" customWidth="1"/>
    <col min="9646" max="9646" width="48.7109375" style="52" customWidth="1"/>
    <col min="9647" max="9647" width="7" style="52" customWidth="1"/>
    <col min="9648" max="9648" width="0.5703125" style="52" customWidth="1"/>
    <col min="9649" max="9649" width="11" style="52" customWidth="1"/>
    <col min="9650" max="9650" width="0.5703125" style="52" customWidth="1"/>
    <col min="9651" max="9651" width="11" style="52" customWidth="1"/>
    <col min="9652" max="9652" width="0.5703125" style="52" customWidth="1"/>
    <col min="9653" max="9653" width="11" style="52" customWidth="1"/>
    <col min="9654" max="9654" width="0.5703125" style="52" customWidth="1"/>
    <col min="9655" max="9655" width="11" style="52" customWidth="1"/>
    <col min="9656" max="9899" width="5.28515625" style="52"/>
    <col min="9900" max="9901" width="1.5703125" style="52" customWidth="1"/>
    <col min="9902" max="9902" width="48.7109375" style="52" customWidth="1"/>
    <col min="9903" max="9903" width="7" style="52" customWidth="1"/>
    <col min="9904" max="9904" width="0.5703125" style="52" customWidth="1"/>
    <col min="9905" max="9905" width="11" style="52" customWidth="1"/>
    <col min="9906" max="9906" width="0.5703125" style="52" customWidth="1"/>
    <col min="9907" max="9907" width="11" style="52" customWidth="1"/>
    <col min="9908" max="9908" width="0.5703125" style="52" customWidth="1"/>
    <col min="9909" max="9909" width="11" style="52" customWidth="1"/>
    <col min="9910" max="9910" width="0.5703125" style="52" customWidth="1"/>
    <col min="9911" max="9911" width="11" style="52" customWidth="1"/>
    <col min="9912" max="10155" width="5.28515625" style="52"/>
    <col min="10156" max="10157" width="1.5703125" style="52" customWidth="1"/>
    <col min="10158" max="10158" width="48.7109375" style="52" customWidth="1"/>
    <col min="10159" max="10159" width="7" style="52" customWidth="1"/>
    <col min="10160" max="10160" width="0.5703125" style="52" customWidth="1"/>
    <col min="10161" max="10161" width="11" style="52" customWidth="1"/>
    <col min="10162" max="10162" width="0.5703125" style="52" customWidth="1"/>
    <col min="10163" max="10163" width="11" style="52" customWidth="1"/>
    <col min="10164" max="10164" width="0.5703125" style="52" customWidth="1"/>
    <col min="10165" max="10165" width="11" style="52" customWidth="1"/>
    <col min="10166" max="10166" width="0.5703125" style="52" customWidth="1"/>
    <col min="10167" max="10167" width="11" style="52" customWidth="1"/>
    <col min="10168" max="10411" width="5.28515625" style="52"/>
    <col min="10412" max="10413" width="1.5703125" style="52" customWidth="1"/>
    <col min="10414" max="10414" width="48.7109375" style="52" customWidth="1"/>
    <col min="10415" max="10415" width="7" style="52" customWidth="1"/>
    <col min="10416" max="10416" width="0.5703125" style="52" customWidth="1"/>
    <col min="10417" max="10417" width="11" style="52" customWidth="1"/>
    <col min="10418" max="10418" width="0.5703125" style="52" customWidth="1"/>
    <col min="10419" max="10419" width="11" style="52" customWidth="1"/>
    <col min="10420" max="10420" width="0.5703125" style="52" customWidth="1"/>
    <col min="10421" max="10421" width="11" style="52" customWidth="1"/>
    <col min="10422" max="10422" width="0.5703125" style="52" customWidth="1"/>
    <col min="10423" max="10423" width="11" style="52" customWidth="1"/>
    <col min="10424" max="10667" width="5.28515625" style="52"/>
    <col min="10668" max="10669" width="1.5703125" style="52" customWidth="1"/>
    <col min="10670" max="10670" width="48.7109375" style="52" customWidth="1"/>
    <col min="10671" max="10671" width="7" style="52" customWidth="1"/>
    <col min="10672" max="10672" width="0.5703125" style="52" customWidth="1"/>
    <col min="10673" max="10673" width="11" style="52" customWidth="1"/>
    <col min="10674" max="10674" width="0.5703125" style="52" customWidth="1"/>
    <col min="10675" max="10675" width="11" style="52" customWidth="1"/>
    <col min="10676" max="10676" width="0.5703125" style="52" customWidth="1"/>
    <col min="10677" max="10677" width="11" style="52" customWidth="1"/>
    <col min="10678" max="10678" width="0.5703125" style="52" customWidth="1"/>
    <col min="10679" max="10679" width="11" style="52" customWidth="1"/>
    <col min="10680" max="10923" width="5.28515625" style="52"/>
    <col min="10924" max="10925" width="1.5703125" style="52" customWidth="1"/>
    <col min="10926" max="10926" width="48.7109375" style="52" customWidth="1"/>
    <col min="10927" max="10927" width="7" style="52" customWidth="1"/>
    <col min="10928" max="10928" width="0.5703125" style="52" customWidth="1"/>
    <col min="10929" max="10929" width="11" style="52" customWidth="1"/>
    <col min="10930" max="10930" width="0.5703125" style="52" customWidth="1"/>
    <col min="10931" max="10931" width="11" style="52" customWidth="1"/>
    <col min="10932" max="10932" width="0.5703125" style="52" customWidth="1"/>
    <col min="10933" max="10933" width="11" style="52" customWidth="1"/>
    <col min="10934" max="10934" width="0.5703125" style="52" customWidth="1"/>
    <col min="10935" max="10935" width="11" style="52" customWidth="1"/>
    <col min="10936" max="11179" width="5.28515625" style="52"/>
    <col min="11180" max="11181" width="1.5703125" style="52" customWidth="1"/>
    <col min="11182" max="11182" width="48.7109375" style="52" customWidth="1"/>
    <col min="11183" max="11183" width="7" style="52" customWidth="1"/>
    <col min="11184" max="11184" width="0.5703125" style="52" customWidth="1"/>
    <col min="11185" max="11185" width="11" style="52" customWidth="1"/>
    <col min="11186" max="11186" width="0.5703125" style="52" customWidth="1"/>
    <col min="11187" max="11187" width="11" style="52" customWidth="1"/>
    <col min="11188" max="11188" width="0.5703125" style="52" customWidth="1"/>
    <col min="11189" max="11189" width="11" style="52" customWidth="1"/>
    <col min="11190" max="11190" width="0.5703125" style="52" customWidth="1"/>
    <col min="11191" max="11191" width="11" style="52" customWidth="1"/>
    <col min="11192" max="11435" width="5.28515625" style="52"/>
    <col min="11436" max="11437" width="1.5703125" style="52" customWidth="1"/>
    <col min="11438" max="11438" width="48.7109375" style="52" customWidth="1"/>
    <col min="11439" max="11439" width="7" style="52" customWidth="1"/>
    <col min="11440" max="11440" width="0.5703125" style="52" customWidth="1"/>
    <col min="11441" max="11441" width="11" style="52" customWidth="1"/>
    <col min="11442" max="11442" width="0.5703125" style="52" customWidth="1"/>
    <col min="11443" max="11443" width="11" style="52" customWidth="1"/>
    <col min="11444" max="11444" width="0.5703125" style="52" customWidth="1"/>
    <col min="11445" max="11445" width="11" style="52" customWidth="1"/>
    <col min="11446" max="11446" width="0.5703125" style="52" customWidth="1"/>
    <col min="11447" max="11447" width="11" style="52" customWidth="1"/>
    <col min="11448" max="11691" width="5.28515625" style="52"/>
    <col min="11692" max="11693" width="1.5703125" style="52" customWidth="1"/>
    <col min="11694" max="11694" width="48.7109375" style="52" customWidth="1"/>
    <col min="11695" max="11695" width="7" style="52" customWidth="1"/>
    <col min="11696" max="11696" width="0.5703125" style="52" customWidth="1"/>
    <col min="11697" max="11697" width="11" style="52" customWidth="1"/>
    <col min="11698" max="11698" width="0.5703125" style="52" customWidth="1"/>
    <col min="11699" max="11699" width="11" style="52" customWidth="1"/>
    <col min="11700" max="11700" width="0.5703125" style="52" customWidth="1"/>
    <col min="11701" max="11701" width="11" style="52" customWidth="1"/>
    <col min="11702" max="11702" width="0.5703125" style="52" customWidth="1"/>
    <col min="11703" max="11703" width="11" style="52" customWidth="1"/>
    <col min="11704" max="11947" width="5.28515625" style="52"/>
    <col min="11948" max="11949" width="1.5703125" style="52" customWidth="1"/>
    <col min="11950" max="11950" width="48.7109375" style="52" customWidth="1"/>
    <col min="11951" max="11951" width="7" style="52" customWidth="1"/>
    <col min="11952" max="11952" width="0.5703125" style="52" customWidth="1"/>
    <col min="11953" max="11953" width="11" style="52" customWidth="1"/>
    <col min="11954" max="11954" width="0.5703125" style="52" customWidth="1"/>
    <col min="11955" max="11955" width="11" style="52" customWidth="1"/>
    <col min="11956" max="11956" width="0.5703125" style="52" customWidth="1"/>
    <col min="11957" max="11957" width="11" style="52" customWidth="1"/>
    <col min="11958" max="11958" width="0.5703125" style="52" customWidth="1"/>
    <col min="11959" max="11959" width="11" style="52" customWidth="1"/>
    <col min="11960" max="12203" width="5.28515625" style="52"/>
    <col min="12204" max="12205" width="1.5703125" style="52" customWidth="1"/>
    <col min="12206" max="12206" width="48.7109375" style="52" customWidth="1"/>
    <col min="12207" max="12207" width="7" style="52" customWidth="1"/>
    <col min="12208" max="12208" width="0.5703125" style="52" customWidth="1"/>
    <col min="12209" max="12209" width="11" style="52" customWidth="1"/>
    <col min="12210" max="12210" width="0.5703125" style="52" customWidth="1"/>
    <col min="12211" max="12211" width="11" style="52" customWidth="1"/>
    <col min="12212" max="12212" width="0.5703125" style="52" customWidth="1"/>
    <col min="12213" max="12213" width="11" style="52" customWidth="1"/>
    <col min="12214" max="12214" width="0.5703125" style="52" customWidth="1"/>
    <col min="12215" max="12215" width="11" style="52" customWidth="1"/>
    <col min="12216" max="12459" width="5.28515625" style="52"/>
    <col min="12460" max="12461" width="1.5703125" style="52" customWidth="1"/>
    <col min="12462" max="12462" width="48.7109375" style="52" customWidth="1"/>
    <col min="12463" max="12463" width="7" style="52" customWidth="1"/>
    <col min="12464" max="12464" width="0.5703125" style="52" customWidth="1"/>
    <col min="12465" max="12465" width="11" style="52" customWidth="1"/>
    <col min="12466" max="12466" width="0.5703125" style="52" customWidth="1"/>
    <col min="12467" max="12467" width="11" style="52" customWidth="1"/>
    <col min="12468" max="12468" width="0.5703125" style="52" customWidth="1"/>
    <col min="12469" max="12469" width="11" style="52" customWidth="1"/>
    <col min="12470" max="12470" width="0.5703125" style="52" customWidth="1"/>
    <col min="12471" max="12471" width="11" style="52" customWidth="1"/>
    <col min="12472" max="12715" width="5.28515625" style="52"/>
    <col min="12716" max="12717" width="1.5703125" style="52" customWidth="1"/>
    <col min="12718" max="12718" width="48.7109375" style="52" customWidth="1"/>
    <col min="12719" max="12719" width="7" style="52" customWidth="1"/>
    <col min="12720" max="12720" width="0.5703125" style="52" customWidth="1"/>
    <col min="12721" max="12721" width="11" style="52" customWidth="1"/>
    <col min="12722" max="12722" width="0.5703125" style="52" customWidth="1"/>
    <col min="12723" max="12723" width="11" style="52" customWidth="1"/>
    <col min="12724" max="12724" width="0.5703125" style="52" customWidth="1"/>
    <col min="12725" max="12725" width="11" style="52" customWidth="1"/>
    <col min="12726" max="12726" width="0.5703125" style="52" customWidth="1"/>
    <col min="12727" max="12727" width="11" style="52" customWidth="1"/>
    <col min="12728" max="12971" width="5.28515625" style="52"/>
    <col min="12972" max="12973" width="1.5703125" style="52" customWidth="1"/>
    <col min="12974" max="12974" width="48.7109375" style="52" customWidth="1"/>
    <col min="12975" max="12975" width="7" style="52" customWidth="1"/>
    <col min="12976" max="12976" width="0.5703125" style="52" customWidth="1"/>
    <col min="12977" max="12977" width="11" style="52" customWidth="1"/>
    <col min="12978" max="12978" width="0.5703125" style="52" customWidth="1"/>
    <col min="12979" max="12979" width="11" style="52" customWidth="1"/>
    <col min="12980" max="12980" width="0.5703125" style="52" customWidth="1"/>
    <col min="12981" max="12981" width="11" style="52" customWidth="1"/>
    <col min="12982" max="12982" width="0.5703125" style="52" customWidth="1"/>
    <col min="12983" max="12983" width="11" style="52" customWidth="1"/>
    <col min="12984" max="13227" width="5.28515625" style="52"/>
    <col min="13228" max="13229" width="1.5703125" style="52" customWidth="1"/>
    <col min="13230" max="13230" width="48.7109375" style="52" customWidth="1"/>
    <col min="13231" max="13231" width="7" style="52" customWidth="1"/>
    <col min="13232" max="13232" width="0.5703125" style="52" customWidth="1"/>
    <col min="13233" max="13233" width="11" style="52" customWidth="1"/>
    <col min="13234" max="13234" width="0.5703125" style="52" customWidth="1"/>
    <col min="13235" max="13235" width="11" style="52" customWidth="1"/>
    <col min="13236" max="13236" width="0.5703125" style="52" customWidth="1"/>
    <col min="13237" max="13237" width="11" style="52" customWidth="1"/>
    <col min="13238" max="13238" width="0.5703125" style="52" customWidth="1"/>
    <col min="13239" max="13239" width="11" style="52" customWidth="1"/>
    <col min="13240" max="13483" width="5.28515625" style="52"/>
    <col min="13484" max="13485" width="1.5703125" style="52" customWidth="1"/>
    <col min="13486" max="13486" width="48.7109375" style="52" customWidth="1"/>
    <col min="13487" max="13487" width="7" style="52" customWidth="1"/>
    <col min="13488" max="13488" width="0.5703125" style="52" customWidth="1"/>
    <col min="13489" max="13489" width="11" style="52" customWidth="1"/>
    <col min="13490" max="13490" width="0.5703125" style="52" customWidth="1"/>
    <col min="13491" max="13491" width="11" style="52" customWidth="1"/>
    <col min="13492" max="13492" width="0.5703125" style="52" customWidth="1"/>
    <col min="13493" max="13493" width="11" style="52" customWidth="1"/>
    <col min="13494" max="13494" width="0.5703125" style="52" customWidth="1"/>
    <col min="13495" max="13495" width="11" style="52" customWidth="1"/>
    <col min="13496" max="13739" width="5.28515625" style="52"/>
    <col min="13740" max="13741" width="1.5703125" style="52" customWidth="1"/>
    <col min="13742" max="13742" width="48.7109375" style="52" customWidth="1"/>
    <col min="13743" max="13743" width="7" style="52" customWidth="1"/>
    <col min="13744" max="13744" width="0.5703125" style="52" customWidth="1"/>
    <col min="13745" max="13745" width="11" style="52" customWidth="1"/>
    <col min="13746" max="13746" width="0.5703125" style="52" customWidth="1"/>
    <col min="13747" max="13747" width="11" style="52" customWidth="1"/>
    <col min="13748" max="13748" width="0.5703125" style="52" customWidth="1"/>
    <col min="13749" max="13749" width="11" style="52" customWidth="1"/>
    <col min="13750" max="13750" width="0.5703125" style="52" customWidth="1"/>
    <col min="13751" max="13751" width="11" style="52" customWidth="1"/>
    <col min="13752" max="13995" width="5.28515625" style="52"/>
    <col min="13996" max="13997" width="1.5703125" style="52" customWidth="1"/>
    <col min="13998" max="13998" width="48.7109375" style="52" customWidth="1"/>
    <col min="13999" max="13999" width="7" style="52" customWidth="1"/>
    <col min="14000" max="14000" width="0.5703125" style="52" customWidth="1"/>
    <col min="14001" max="14001" width="11" style="52" customWidth="1"/>
    <col min="14002" max="14002" width="0.5703125" style="52" customWidth="1"/>
    <col min="14003" max="14003" width="11" style="52" customWidth="1"/>
    <col min="14004" max="14004" width="0.5703125" style="52" customWidth="1"/>
    <col min="14005" max="14005" width="11" style="52" customWidth="1"/>
    <col min="14006" max="14006" width="0.5703125" style="52" customWidth="1"/>
    <col min="14007" max="14007" width="11" style="52" customWidth="1"/>
    <col min="14008" max="14251" width="5.28515625" style="52"/>
    <col min="14252" max="14253" width="1.5703125" style="52" customWidth="1"/>
    <col min="14254" max="14254" width="48.7109375" style="52" customWidth="1"/>
    <col min="14255" max="14255" width="7" style="52" customWidth="1"/>
    <col min="14256" max="14256" width="0.5703125" style="52" customWidth="1"/>
    <col min="14257" max="14257" width="11" style="52" customWidth="1"/>
    <col min="14258" max="14258" width="0.5703125" style="52" customWidth="1"/>
    <col min="14259" max="14259" width="11" style="52" customWidth="1"/>
    <col min="14260" max="14260" width="0.5703125" style="52" customWidth="1"/>
    <col min="14261" max="14261" width="11" style="52" customWidth="1"/>
    <col min="14262" max="14262" width="0.5703125" style="52" customWidth="1"/>
    <col min="14263" max="14263" width="11" style="52" customWidth="1"/>
    <col min="14264" max="14507" width="5.28515625" style="52"/>
    <col min="14508" max="14509" width="1.5703125" style="52" customWidth="1"/>
    <col min="14510" max="14510" width="48.7109375" style="52" customWidth="1"/>
    <col min="14511" max="14511" width="7" style="52" customWidth="1"/>
    <col min="14512" max="14512" width="0.5703125" style="52" customWidth="1"/>
    <col min="14513" max="14513" width="11" style="52" customWidth="1"/>
    <col min="14514" max="14514" width="0.5703125" style="52" customWidth="1"/>
    <col min="14515" max="14515" width="11" style="52" customWidth="1"/>
    <col min="14516" max="14516" width="0.5703125" style="52" customWidth="1"/>
    <col min="14517" max="14517" width="11" style="52" customWidth="1"/>
    <col min="14518" max="14518" width="0.5703125" style="52" customWidth="1"/>
    <col min="14519" max="14519" width="11" style="52" customWidth="1"/>
    <col min="14520" max="14763" width="5.28515625" style="52"/>
    <col min="14764" max="14765" width="1.5703125" style="52" customWidth="1"/>
    <col min="14766" max="14766" width="48.7109375" style="52" customWidth="1"/>
    <col min="14767" max="14767" width="7" style="52" customWidth="1"/>
    <col min="14768" max="14768" width="0.5703125" style="52" customWidth="1"/>
    <col min="14769" max="14769" width="11" style="52" customWidth="1"/>
    <col min="14770" max="14770" width="0.5703125" style="52" customWidth="1"/>
    <col min="14771" max="14771" width="11" style="52" customWidth="1"/>
    <col min="14772" max="14772" width="0.5703125" style="52" customWidth="1"/>
    <col min="14773" max="14773" width="11" style="52" customWidth="1"/>
    <col min="14774" max="14774" width="0.5703125" style="52" customWidth="1"/>
    <col min="14775" max="14775" width="11" style="52" customWidth="1"/>
    <col min="14776" max="15019" width="5.28515625" style="52"/>
    <col min="15020" max="15021" width="1.5703125" style="52" customWidth="1"/>
    <col min="15022" max="15022" width="48.7109375" style="52" customWidth="1"/>
    <col min="15023" max="15023" width="7" style="52" customWidth="1"/>
    <col min="15024" max="15024" width="0.5703125" style="52" customWidth="1"/>
    <col min="15025" max="15025" width="11" style="52" customWidth="1"/>
    <col min="15026" max="15026" width="0.5703125" style="52" customWidth="1"/>
    <col min="15027" max="15027" width="11" style="52" customWidth="1"/>
    <col min="15028" max="15028" width="0.5703125" style="52" customWidth="1"/>
    <col min="15029" max="15029" width="11" style="52" customWidth="1"/>
    <col min="15030" max="15030" width="0.5703125" style="52" customWidth="1"/>
    <col min="15031" max="15031" width="11" style="52" customWidth="1"/>
    <col min="15032" max="15275" width="5.28515625" style="52"/>
    <col min="15276" max="15277" width="1.5703125" style="52" customWidth="1"/>
    <col min="15278" max="15278" width="48.7109375" style="52" customWidth="1"/>
    <col min="15279" max="15279" width="7" style="52" customWidth="1"/>
    <col min="15280" max="15280" width="0.5703125" style="52" customWidth="1"/>
    <col min="15281" max="15281" width="11" style="52" customWidth="1"/>
    <col min="15282" max="15282" width="0.5703125" style="52" customWidth="1"/>
    <col min="15283" max="15283" width="11" style="52" customWidth="1"/>
    <col min="15284" max="15284" width="0.5703125" style="52" customWidth="1"/>
    <col min="15285" max="15285" width="11" style="52" customWidth="1"/>
    <col min="15286" max="15286" width="0.5703125" style="52" customWidth="1"/>
    <col min="15287" max="15287" width="11" style="52" customWidth="1"/>
    <col min="15288" max="15531" width="5.28515625" style="52"/>
    <col min="15532" max="15533" width="1.5703125" style="52" customWidth="1"/>
    <col min="15534" max="15534" width="48.7109375" style="52" customWidth="1"/>
    <col min="15535" max="15535" width="7" style="52" customWidth="1"/>
    <col min="15536" max="15536" width="0.5703125" style="52" customWidth="1"/>
    <col min="15537" max="15537" width="11" style="52" customWidth="1"/>
    <col min="15538" max="15538" width="0.5703125" style="52" customWidth="1"/>
    <col min="15539" max="15539" width="11" style="52" customWidth="1"/>
    <col min="15540" max="15540" width="0.5703125" style="52" customWidth="1"/>
    <col min="15541" max="15541" width="11" style="52" customWidth="1"/>
    <col min="15542" max="15542" width="0.5703125" style="52" customWidth="1"/>
    <col min="15543" max="15543" width="11" style="52" customWidth="1"/>
    <col min="15544" max="15787" width="5.28515625" style="52"/>
    <col min="15788" max="15789" width="1.5703125" style="52" customWidth="1"/>
    <col min="15790" max="15790" width="48.7109375" style="52" customWidth="1"/>
    <col min="15791" max="15791" width="7" style="52" customWidth="1"/>
    <col min="15792" max="15792" width="0.5703125" style="52" customWidth="1"/>
    <col min="15793" max="15793" width="11" style="52" customWidth="1"/>
    <col min="15794" max="15794" width="0.5703125" style="52" customWidth="1"/>
    <col min="15795" max="15795" width="11" style="52" customWidth="1"/>
    <col min="15796" max="15796" width="0.5703125" style="52" customWidth="1"/>
    <col min="15797" max="15797" width="11" style="52" customWidth="1"/>
    <col min="15798" max="15798" width="0.5703125" style="52" customWidth="1"/>
    <col min="15799" max="15799" width="11" style="52" customWidth="1"/>
    <col min="15800" max="16043" width="5.28515625" style="52"/>
    <col min="16044" max="16045" width="1.5703125" style="52" customWidth="1"/>
    <col min="16046" max="16046" width="48.7109375" style="52" customWidth="1"/>
    <col min="16047" max="16047" width="7" style="52" customWidth="1"/>
    <col min="16048" max="16048" width="0.5703125" style="52" customWidth="1"/>
    <col min="16049" max="16049" width="11" style="52" customWidth="1"/>
    <col min="16050" max="16050" width="0.5703125" style="52" customWidth="1"/>
    <col min="16051" max="16051" width="11" style="52" customWidth="1"/>
    <col min="16052" max="16052" width="0.5703125" style="52" customWidth="1"/>
    <col min="16053" max="16053" width="11" style="52" customWidth="1"/>
    <col min="16054" max="16054" width="0.5703125" style="52" customWidth="1"/>
    <col min="16055" max="16055" width="11" style="52" customWidth="1"/>
    <col min="16056" max="16384" width="5.28515625" style="52"/>
  </cols>
  <sheetData>
    <row r="1" spans="1:12" ht="21.75" customHeight="1">
      <c r="A1" s="3" t="s">
        <v>105</v>
      </c>
      <c r="B1" s="3"/>
      <c r="C1" s="3"/>
      <c r="D1" s="51"/>
      <c r="E1" s="3"/>
      <c r="F1" s="99"/>
      <c r="G1" s="99"/>
      <c r="H1" s="100"/>
      <c r="I1" s="99"/>
      <c r="J1" s="99"/>
      <c r="K1" s="99"/>
      <c r="L1" s="99"/>
    </row>
    <row r="2" spans="1:12" s="3" customFormat="1" ht="21.75" customHeight="1">
      <c r="A2" s="3" t="s">
        <v>140</v>
      </c>
      <c r="D2" s="51"/>
      <c r="F2" s="99"/>
      <c r="G2" s="99"/>
      <c r="H2" s="100"/>
      <c r="I2" s="99"/>
      <c r="J2" s="99"/>
      <c r="K2" s="99"/>
      <c r="L2" s="99"/>
    </row>
    <row r="3" spans="1:12" ht="21.75" customHeight="1">
      <c r="A3" s="6" t="s">
        <v>78</v>
      </c>
      <c r="B3" s="53"/>
      <c r="C3" s="53"/>
      <c r="D3" s="54"/>
      <c r="E3" s="53"/>
      <c r="F3" s="101"/>
      <c r="G3" s="101"/>
      <c r="H3" s="102"/>
      <c r="I3" s="101"/>
      <c r="J3" s="101"/>
      <c r="K3" s="101"/>
      <c r="L3" s="101"/>
    </row>
    <row r="4" spans="1:12" ht="19.149999999999999" customHeight="1">
      <c r="F4" s="118"/>
      <c r="G4" s="4"/>
      <c r="H4" s="82"/>
      <c r="I4" s="4"/>
      <c r="J4" s="118"/>
      <c r="K4" s="4"/>
      <c r="L4" s="118"/>
    </row>
    <row r="5" spans="1:12" ht="19.149999999999999" customHeight="1">
      <c r="F5" s="178" t="s">
        <v>40</v>
      </c>
      <c r="G5" s="178"/>
      <c r="H5" s="178"/>
      <c r="I5" s="78"/>
      <c r="J5" s="178" t="s">
        <v>41</v>
      </c>
      <c r="K5" s="178"/>
      <c r="L5" s="178"/>
    </row>
    <row r="6" spans="1:12" ht="19.149999999999999" customHeight="1">
      <c r="F6" s="10" t="s">
        <v>108</v>
      </c>
      <c r="G6" s="10"/>
      <c r="H6" s="10" t="s">
        <v>108</v>
      </c>
      <c r="I6" s="4"/>
      <c r="J6" s="10" t="s">
        <v>108</v>
      </c>
      <c r="K6" s="10"/>
      <c r="L6" s="10" t="s">
        <v>108</v>
      </c>
    </row>
    <row r="7" spans="1:12" ht="19.149999999999999" customHeight="1">
      <c r="F7" s="11" t="s">
        <v>38</v>
      </c>
      <c r="G7" s="10"/>
      <c r="H7" s="103" t="s">
        <v>38</v>
      </c>
      <c r="I7" s="78"/>
      <c r="J7" s="11" t="s">
        <v>38</v>
      </c>
      <c r="K7" s="10"/>
      <c r="L7" s="11" t="s">
        <v>38</v>
      </c>
    </row>
    <row r="8" spans="1:12" ht="19.149999999999999" customHeight="1">
      <c r="E8" s="55"/>
      <c r="F8" s="14" t="s">
        <v>44</v>
      </c>
      <c r="G8" s="14"/>
      <c r="H8" s="14" t="s">
        <v>37</v>
      </c>
      <c r="I8" s="14"/>
      <c r="J8" s="14" t="s">
        <v>44</v>
      </c>
      <c r="K8" s="14"/>
      <c r="L8" s="14" t="s">
        <v>37</v>
      </c>
    </row>
    <row r="9" spans="1:12" ht="19.149999999999999" customHeight="1">
      <c r="D9" s="56" t="s">
        <v>2</v>
      </c>
      <c r="E9" s="57"/>
      <c r="F9" s="17" t="s">
        <v>3</v>
      </c>
      <c r="G9" s="14"/>
      <c r="H9" s="17" t="s">
        <v>3</v>
      </c>
      <c r="I9" s="80"/>
      <c r="J9" s="17" t="s">
        <v>3</v>
      </c>
      <c r="K9" s="14"/>
      <c r="L9" s="17" t="s">
        <v>3</v>
      </c>
    </row>
    <row r="10" spans="1:12" ht="19.149999999999999" customHeight="1">
      <c r="D10" s="58"/>
      <c r="E10" s="57"/>
      <c r="F10" s="60"/>
      <c r="G10" s="10"/>
      <c r="H10" s="10"/>
      <c r="I10" s="78"/>
      <c r="J10" s="60"/>
      <c r="K10" s="36"/>
      <c r="L10" s="10"/>
    </row>
    <row r="11" spans="1:12" ht="19.149999999999999" customHeight="1">
      <c r="A11" s="72" t="s">
        <v>79</v>
      </c>
      <c r="B11" s="73"/>
      <c r="C11" s="73"/>
      <c r="D11" s="59"/>
      <c r="E11" s="73"/>
      <c r="F11" s="68"/>
      <c r="G11" s="118"/>
      <c r="H11" s="105"/>
      <c r="I11" s="118"/>
      <c r="J11" s="68"/>
      <c r="K11" s="118"/>
      <c r="L11" s="32"/>
    </row>
    <row r="12" spans="1:12" ht="19.149999999999999" customHeight="1">
      <c r="A12" s="73" t="s">
        <v>129</v>
      </c>
      <c r="B12" s="73"/>
      <c r="C12" s="73"/>
      <c r="D12" s="59"/>
      <c r="E12" s="73"/>
      <c r="F12" s="68">
        <v>206123</v>
      </c>
      <c r="G12" s="118"/>
      <c r="H12" s="105">
        <v>195403</v>
      </c>
      <c r="I12" s="118"/>
      <c r="J12" s="68">
        <v>122727</v>
      </c>
      <c r="K12" s="118"/>
      <c r="L12" s="32">
        <v>277709</v>
      </c>
    </row>
    <row r="13" spans="1:12" ht="19.149999999999999" customHeight="1">
      <c r="A13" s="73" t="s">
        <v>141</v>
      </c>
      <c r="B13" s="73"/>
      <c r="C13" s="73"/>
      <c r="D13" s="59"/>
      <c r="E13" s="73"/>
      <c r="F13" s="68"/>
      <c r="G13" s="32"/>
      <c r="H13" s="105"/>
      <c r="I13" s="32"/>
      <c r="J13" s="68"/>
      <c r="K13" s="32"/>
      <c r="L13" s="32"/>
    </row>
    <row r="14" spans="1:12" ht="19.149999999999999" customHeight="1">
      <c r="A14" s="73" t="s">
        <v>80</v>
      </c>
      <c r="B14" s="73" t="s">
        <v>102</v>
      </c>
      <c r="C14" s="73"/>
      <c r="D14" s="59"/>
      <c r="E14" s="73"/>
      <c r="F14" s="68"/>
      <c r="G14" s="32"/>
      <c r="H14" s="105"/>
      <c r="I14" s="32"/>
      <c r="J14" s="68"/>
      <c r="K14" s="32"/>
      <c r="L14" s="32"/>
    </row>
    <row r="15" spans="1:12" ht="19.149999999999999" customHeight="1">
      <c r="A15" s="73" t="s">
        <v>81</v>
      </c>
      <c r="B15" s="73"/>
      <c r="C15" s="73"/>
      <c r="D15" s="59"/>
      <c r="E15" s="73"/>
      <c r="F15" s="116">
        <v>404243</v>
      </c>
      <c r="G15" s="118"/>
      <c r="H15" s="82">
        <v>407748</v>
      </c>
      <c r="I15" s="118"/>
      <c r="J15" s="116">
        <v>21293</v>
      </c>
      <c r="K15" s="118"/>
      <c r="L15" s="118">
        <v>14736</v>
      </c>
    </row>
    <row r="16" spans="1:12" ht="19.149999999999999" customHeight="1">
      <c r="A16" s="73" t="s">
        <v>219</v>
      </c>
      <c r="B16" s="73"/>
      <c r="C16" s="73"/>
      <c r="D16" s="59">
        <v>9</v>
      </c>
      <c r="E16" s="73"/>
      <c r="F16" s="116">
        <v>15927</v>
      </c>
      <c r="G16" s="118"/>
      <c r="H16" s="82">
        <v>25729</v>
      </c>
      <c r="I16" s="118"/>
      <c r="J16" s="116">
        <v>1397</v>
      </c>
      <c r="K16" s="118"/>
      <c r="L16" s="118">
        <v>340</v>
      </c>
    </row>
    <row r="17" spans="1:12" ht="19.149999999999999" customHeight="1">
      <c r="A17" s="73" t="s">
        <v>142</v>
      </c>
      <c r="B17" s="73"/>
      <c r="C17" s="73"/>
      <c r="D17" s="59"/>
      <c r="E17" s="73"/>
      <c r="F17" s="68">
        <v>-225</v>
      </c>
      <c r="G17" s="32"/>
      <c r="H17" s="32">
        <v>-200</v>
      </c>
      <c r="I17" s="32"/>
      <c r="J17" s="68">
        <v>-1</v>
      </c>
      <c r="K17" s="32"/>
      <c r="L17" s="32">
        <v>0</v>
      </c>
    </row>
    <row r="18" spans="1:12" ht="19.149999999999999" customHeight="1">
      <c r="A18" s="73" t="s">
        <v>82</v>
      </c>
      <c r="B18" s="73"/>
      <c r="C18" s="73"/>
      <c r="D18" s="59">
        <v>11</v>
      </c>
      <c r="E18" s="73"/>
      <c r="F18" s="116">
        <v>230</v>
      </c>
      <c r="G18" s="118"/>
      <c r="H18" s="82">
        <v>5520</v>
      </c>
      <c r="I18" s="118"/>
      <c r="J18" s="116">
        <v>0</v>
      </c>
      <c r="K18" s="118"/>
      <c r="L18" s="118">
        <v>44</v>
      </c>
    </row>
    <row r="19" spans="1:12" ht="19.149999999999999" customHeight="1">
      <c r="A19" s="73" t="s">
        <v>190</v>
      </c>
      <c r="B19" s="73"/>
      <c r="C19" s="73"/>
      <c r="D19" s="59">
        <v>11</v>
      </c>
      <c r="E19" s="73"/>
      <c r="F19" s="116">
        <v>20505</v>
      </c>
      <c r="G19" s="118"/>
      <c r="H19" s="82">
        <v>8978</v>
      </c>
      <c r="I19" s="118"/>
      <c r="J19" s="116">
        <v>0</v>
      </c>
      <c r="K19" s="118"/>
      <c r="L19" s="118">
        <v>0</v>
      </c>
    </row>
    <row r="20" spans="1:12" ht="19.149999999999999" customHeight="1">
      <c r="A20" s="73" t="s">
        <v>148</v>
      </c>
      <c r="B20" s="73"/>
      <c r="C20" s="73"/>
      <c r="D20" s="59">
        <v>10</v>
      </c>
      <c r="E20" s="73"/>
      <c r="F20" s="116">
        <v>-3578</v>
      </c>
      <c r="G20" s="118"/>
      <c r="H20" s="32">
        <v>-1485</v>
      </c>
      <c r="I20" s="118"/>
      <c r="J20" s="116">
        <v>0</v>
      </c>
      <c r="K20" s="118"/>
      <c r="L20" s="118">
        <v>0</v>
      </c>
    </row>
    <row r="21" spans="1:12" ht="19.149999999999999" customHeight="1">
      <c r="A21" s="73" t="s">
        <v>200</v>
      </c>
      <c r="B21" s="73"/>
      <c r="C21" s="73"/>
      <c r="D21" s="59"/>
      <c r="E21" s="73"/>
      <c r="F21" s="68">
        <v>15897</v>
      </c>
      <c r="G21" s="118"/>
      <c r="H21" s="105">
        <v>16146</v>
      </c>
      <c r="I21" s="118"/>
      <c r="J21" s="68">
        <v>5791</v>
      </c>
      <c r="K21" s="118"/>
      <c r="L21" s="32">
        <v>6084</v>
      </c>
    </row>
    <row r="22" spans="1:12" ht="19.149999999999999" customHeight="1">
      <c r="A22" s="73" t="s">
        <v>193</v>
      </c>
      <c r="B22" s="73"/>
      <c r="C22" s="73"/>
      <c r="D22" s="73"/>
      <c r="E22" s="73"/>
      <c r="F22" s="151">
        <v>0</v>
      </c>
      <c r="G22" s="32"/>
      <c r="H22" s="105">
        <v>0</v>
      </c>
      <c r="I22" s="32"/>
      <c r="J22" s="68">
        <v>-124920</v>
      </c>
      <c r="K22" s="32"/>
      <c r="L22" s="32">
        <v>-244819</v>
      </c>
    </row>
    <row r="23" spans="1:12" ht="19.149999999999999" customHeight="1">
      <c r="A23" s="73" t="s">
        <v>83</v>
      </c>
      <c r="B23" s="73"/>
      <c r="C23" s="73"/>
      <c r="D23" s="59"/>
      <c r="E23" s="74"/>
      <c r="F23" s="152">
        <v>-5405</v>
      </c>
      <c r="G23" s="118"/>
      <c r="H23" s="32">
        <v>-45</v>
      </c>
      <c r="I23" s="118"/>
      <c r="J23" s="68">
        <v>-6234</v>
      </c>
      <c r="K23" s="118"/>
      <c r="L23" s="32">
        <v>-7351</v>
      </c>
    </row>
    <row r="24" spans="1:12" ht="19.149999999999999" customHeight="1">
      <c r="A24" s="73"/>
      <c r="B24" s="73" t="s">
        <v>201</v>
      </c>
      <c r="C24" s="73"/>
      <c r="D24" s="59"/>
      <c r="E24" s="73"/>
      <c r="F24" s="68">
        <v>-8567</v>
      </c>
      <c r="G24" s="32"/>
      <c r="H24" s="105">
        <v>-9221</v>
      </c>
      <c r="I24" s="32"/>
      <c r="J24" s="68">
        <v>-8578</v>
      </c>
      <c r="K24" s="32"/>
      <c r="L24" s="32">
        <v>-10562</v>
      </c>
    </row>
    <row r="25" spans="1:12" ht="19.149999999999999" customHeight="1">
      <c r="A25" s="73" t="s">
        <v>212</v>
      </c>
      <c r="B25" s="73"/>
      <c r="C25" s="73"/>
      <c r="D25" s="73"/>
      <c r="E25" s="73"/>
      <c r="F25" s="153">
        <v>56417</v>
      </c>
      <c r="G25" s="32"/>
      <c r="H25" s="106">
        <v>75396</v>
      </c>
      <c r="I25" s="32"/>
      <c r="J25" s="76">
        <v>24156</v>
      </c>
      <c r="K25" s="32"/>
      <c r="L25" s="106">
        <v>28628</v>
      </c>
    </row>
    <row r="26" spans="1:12" ht="8.1" customHeight="1">
      <c r="A26" s="73"/>
      <c r="B26" s="73"/>
      <c r="C26" s="73"/>
      <c r="D26" s="73"/>
      <c r="E26" s="73"/>
      <c r="F26" s="68"/>
      <c r="G26" s="32"/>
      <c r="H26" s="105"/>
      <c r="I26" s="32"/>
      <c r="J26" s="68"/>
      <c r="K26" s="32"/>
      <c r="L26" s="105"/>
    </row>
    <row r="27" spans="1:12" ht="19.149999999999999" customHeight="1">
      <c r="A27" s="73"/>
      <c r="B27" s="73" t="s">
        <v>143</v>
      </c>
      <c r="C27" s="73"/>
      <c r="D27" s="73"/>
      <c r="E27" s="73"/>
      <c r="F27" s="68"/>
      <c r="G27" s="32"/>
      <c r="H27" s="105"/>
      <c r="I27" s="32"/>
      <c r="J27" s="68"/>
      <c r="K27" s="32"/>
      <c r="L27" s="105"/>
    </row>
    <row r="28" spans="1:12" ht="19.149999999999999" customHeight="1">
      <c r="A28" s="73"/>
      <c r="B28" s="73"/>
      <c r="C28" s="73" t="s">
        <v>144</v>
      </c>
      <c r="D28" s="59"/>
      <c r="E28" s="73"/>
      <c r="F28" s="68">
        <f>SUM(F12:F25)</f>
        <v>701567</v>
      </c>
      <c r="G28" s="118"/>
      <c r="H28" s="82">
        <f>SUM(H12:H25)</f>
        <v>723969</v>
      </c>
      <c r="I28" s="118"/>
      <c r="J28" s="68">
        <f>SUM(J12:J25)</f>
        <v>35631</v>
      </c>
      <c r="K28" s="118"/>
      <c r="L28" s="82">
        <f>SUM(L12:L25)</f>
        <v>64809</v>
      </c>
    </row>
    <row r="29" spans="1:12" ht="8.1" customHeight="1">
      <c r="A29" s="73"/>
      <c r="B29" s="73"/>
      <c r="C29" s="73"/>
      <c r="D29" s="59"/>
      <c r="E29" s="73"/>
      <c r="F29" s="68"/>
      <c r="G29" s="118"/>
      <c r="H29" s="82"/>
      <c r="I29" s="118"/>
      <c r="J29" s="68"/>
      <c r="K29" s="118"/>
      <c r="L29" s="82"/>
    </row>
    <row r="30" spans="1:12" ht="19.149999999999999" customHeight="1">
      <c r="B30" s="73" t="s">
        <v>103</v>
      </c>
      <c r="C30" s="73"/>
      <c r="D30" s="59"/>
      <c r="E30" s="73"/>
      <c r="F30" s="116"/>
      <c r="G30" s="118"/>
      <c r="H30" s="82"/>
      <c r="I30" s="118"/>
      <c r="J30" s="116"/>
      <c r="K30" s="118"/>
      <c r="L30" s="118"/>
    </row>
    <row r="31" spans="1:12" ht="19.149999999999999" customHeight="1">
      <c r="A31" s="73" t="s">
        <v>25</v>
      </c>
      <c r="C31" s="73" t="s">
        <v>145</v>
      </c>
      <c r="D31" s="59"/>
      <c r="E31" s="73"/>
      <c r="F31" s="116">
        <v>-147593</v>
      </c>
      <c r="G31" s="118"/>
      <c r="H31" s="32">
        <v>-21473</v>
      </c>
      <c r="I31" s="118"/>
      <c r="J31" s="116">
        <v>26333</v>
      </c>
      <c r="K31" s="118"/>
      <c r="L31" s="118">
        <v>115083</v>
      </c>
    </row>
    <row r="32" spans="1:12" ht="19.149999999999999" customHeight="1">
      <c r="A32" s="75" t="s">
        <v>104</v>
      </c>
      <c r="C32" s="73" t="s">
        <v>146</v>
      </c>
      <c r="D32" s="59">
        <v>9</v>
      </c>
      <c r="E32" s="73"/>
      <c r="F32" s="116">
        <v>57980</v>
      </c>
      <c r="G32" s="118"/>
      <c r="H32" s="32">
        <v>-2042</v>
      </c>
      <c r="I32" s="118"/>
      <c r="J32" s="116">
        <v>8351</v>
      </c>
      <c r="K32" s="118"/>
      <c r="L32" s="118">
        <v>-2516</v>
      </c>
    </row>
    <row r="33" spans="1:12" ht="19.149999999999999" customHeight="1">
      <c r="A33" s="73" t="s">
        <v>104</v>
      </c>
      <c r="C33" s="73" t="s">
        <v>218</v>
      </c>
      <c r="D33" s="59"/>
      <c r="E33" s="73"/>
      <c r="F33" s="116">
        <v>-53338</v>
      </c>
      <c r="G33" s="118"/>
      <c r="H33" s="32">
        <v>-40661</v>
      </c>
      <c r="I33" s="118"/>
      <c r="J33" s="116">
        <v>-77377</v>
      </c>
      <c r="K33" s="118"/>
      <c r="L33" s="118">
        <v>-22588</v>
      </c>
    </row>
    <row r="34" spans="1:12" ht="19.149999999999999" customHeight="1">
      <c r="A34" s="73" t="s">
        <v>104</v>
      </c>
      <c r="C34" s="73" t="s">
        <v>10</v>
      </c>
      <c r="D34" s="59"/>
      <c r="E34" s="73"/>
      <c r="F34" s="68">
        <v>-795</v>
      </c>
      <c r="G34" s="118"/>
      <c r="H34" s="32">
        <v>-17272</v>
      </c>
      <c r="I34" s="118"/>
      <c r="J34" s="116">
        <v>-80</v>
      </c>
      <c r="K34" s="118"/>
      <c r="L34" s="118">
        <v>-7725</v>
      </c>
    </row>
    <row r="35" spans="1:12" ht="19.149999999999999" customHeight="1">
      <c r="A35" s="73" t="s">
        <v>104</v>
      </c>
      <c r="C35" s="73" t="s">
        <v>14</v>
      </c>
      <c r="D35" s="59"/>
      <c r="E35" s="73"/>
      <c r="F35" s="61">
        <v>67006.32268068548</v>
      </c>
      <c r="G35" s="118"/>
      <c r="H35" s="32">
        <v>193858</v>
      </c>
      <c r="I35" s="118"/>
      <c r="J35" s="61">
        <v>36604</v>
      </c>
      <c r="K35" s="118"/>
      <c r="L35" s="28">
        <v>183009</v>
      </c>
    </row>
    <row r="36" spans="1:12" ht="19.149999999999999" customHeight="1">
      <c r="A36" s="73" t="s">
        <v>104</v>
      </c>
      <c r="C36" s="73" t="s">
        <v>16</v>
      </c>
      <c r="D36" s="59"/>
      <c r="E36" s="73"/>
      <c r="F36" s="61">
        <v>-11269</v>
      </c>
      <c r="G36" s="118"/>
      <c r="H36" s="32">
        <v>-15617</v>
      </c>
      <c r="I36" s="118"/>
      <c r="J36" s="61">
        <v>-9129</v>
      </c>
      <c r="K36" s="118"/>
      <c r="L36" s="28">
        <v>-3877</v>
      </c>
    </row>
    <row r="37" spans="1:12" ht="19.149999999999999" customHeight="1">
      <c r="A37" s="73" t="s">
        <v>104</v>
      </c>
      <c r="C37" s="73" t="s">
        <v>147</v>
      </c>
      <c r="D37" s="59"/>
      <c r="E37" s="73"/>
      <c r="F37" s="117">
        <v>-1686</v>
      </c>
      <c r="G37" s="118"/>
      <c r="H37" s="29">
        <v>-4588</v>
      </c>
      <c r="I37" s="118"/>
      <c r="J37" s="117">
        <v>0</v>
      </c>
      <c r="K37" s="118"/>
      <c r="L37" s="107">
        <v>0</v>
      </c>
    </row>
    <row r="38" spans="1:12" ht="8.1" customHeight="1">
      <c r="A38" s="73"/>
      <c r="C38" s="73"/>
      <c r="D38" s="59"/>
      <c r="E38" s="73"/>
      <c r="F38" s="116"/>
      <c r="G38" s="118"/>
      <c r="H38" s="32"/>
      <c r="I38" s="118"/>
      <c r="J38" s="116"/>
      <c r="K38" s="118"/>
      <c r="L38" s="82"/>
    </row>
    <row r="39" spans="1:12" ht="19.149999999999999" customHeight="1">
      <c r="A39" s="73"/>
      <c r="B39" s="52" t="s">
        <v>185</v>
      </c>
      <c r="C39" s="73"/>
      <c r="D39" s="59"/>
      <c r="E39" s="73"/>
      <c r="F39" s="68">
        <f>SUM(F28:F37)</f>
        <v>611872.32268068544</v>
      </c>
      <c r="G39" s="118"/>
      <c r="H39" s="82">
        <f>SUM(H28:H37)</f>
        <v>816174</v>
      </c>
      <c r="I39" s="118"/>
      <c r="J39" s="68">
        <f>SUM(J28:J37)</f>
        <v>20333</v>
      </c>
      <c r="K39" s="118"/>
      <c r="L39" s="82">
        <f>SUM(L28:L37)</f>
        <v>326195</v>
      </c>
    </row>
    <row r="40" spans="1:12" ht="19.149999999999999" customHeight="1">
      <c r="A40" s="73" t="s">
        <v>104</v>
      </c>
      <c r="C40" s="73" t="s">
        <v>189</v>
      </c>
      <c r="D40" s="73"/>
      <c r="E40" s="73"/>
      <c r="F40" s="68">
        <v>5405</v>
      </c>
      <c r="G40" s="32"/>
      <c r="H40" s="105">
        <v>44</v>
      </c>
      <c r="I40" s="32"/>
      <c r="J40" s="68">
        <v>2938</v>
      </c>
      <c r="K40" s="32"/>
      <c r="L40" s="105">
        <v>1512</v>
      </c>
    </row>
    <row r="41" spans="1:12" ht="19.149999999999999" customHeight="1">
      <c r="A41" s="73" t="s">
        <v>104</v>
      </c>
      <c r="C41" s="73" t="s">
        <v>188</v>
      </c>
      <c r="D41" s="59"/>
      <c r="E41" s="73"/>
      <c r="F41" s="68">
        <v>-55268</v>
      </c>
      <c r="G41" s="118"/>
      <c r="H41" s="32">
        <v>-77073</v>
      </c>
      <c r="I41" s="118"/>
      <c r="J41" s="68">
        <v>-23578</v>
      </c>
      <c r="K41" s="118"/>
      <c r="L41" s="32">
        <v>-29372</v>
      </c>
    </row>
    <row r="42" spans="1:12" ht="19.149999999999999" customHeight="1">
      <c r="A42" s="73"/>
      <c r="C42" s="73" t="s">
        <v>214</v>
      </c>
      <c r="D42" s="59"/>
      <c r="E42" s="73"/>
      <c r="F42" s="116">
        <v>-6104</v>
      </c>
      <c r="G42" s="118"/>
      <c r="H42" s="32">
        <v>-32395</v>
      </c>
      <c r="I42" s="118"/>
      <c r="J42" s="116">
        <v>-2770</v>
      </c>
      <c r="K42" s="118"/>
      <c r="L42" s="118">
        <v>-5332</v>
      </c>
    </row>
    <row r="43" spans="1:12" ht="19.149999999999999" customHeight="1">
      <c r="A43" s="73"/>
      <c r="C43" s="73" t="s">
        <v>191</v>
      </c>
      <c r="D43" s="59"/>
      <c r="E43" s="73"/>
      <c r="F43" s="76">
        <v>-5105</v>
      </c>
      <c r="G43" s="118"/>
      <c r="H43" s="32">
        <v>-5238</v>
      </c>
      <c r="I43" s="118"/>
      <c r="J43" s="76">
        <v>-5030</v>
      </c>
      <c r="K43" s="118"/>
      <c r="L43" s="29">
        <v>-5175</v>
      </c>
    </row>
    <row r="44" spans="1:12" ht="8.1" customHeight="1">
      <c r="B44" s="72"/>
      <c r="C44" s="72"/>
      <c r="D44" s="59"/>
      <c r="E44" s="73"/>
      <c r="F44" s="127"/>
      <c r="G44" s="118"/>
      <c r="H44" s="131"/>
      <c r="I44" s="118"/>
      <c r="J44" s="127"/>
      <c r="K44" s="118"/>
      <c r="L44" s="132"/>
    </row>
    <row r="45" spans="1:12" ht="19.149999999999999" customHeight="1">
      <c r="A45" s="72" t="s">
        <v>149</v>
      </c>
      <c r="C45" s="72"/>
      <c r="D45" s="59"/>
      <c r="E45" s="73"/>
      <c r="F45" s="126">
        <f>SUM(F39:F43)</f>
        <v>550800.32268068544</v>
      </c>
      <c r="G45" s="118"/>
      <c r="H45" s="107">
        <f>SUM(H39:H43)</f>
        <v>701512</v>
      </c>
      <c r="I45" s="118"/>
      <c r="J45" s="126">
        <f>SUM(J39:J43)</f>
        <v>-8107</v>
      </c>
      <c r="K45" s="118"/>
      <c r="L45" s="119">
        <f>SUM(L39:L43)</f>
        <v>287828</v>
      </c>
    </row>
    <row r="46" spans="1:12" ht="19.149999999999999" customHeight="1">
      <c r="A46" s="73"/>
      <c r="B46" s="73"/>
      <c r="C46" s="73"/>
      <c r="D46" s="73"/>
      <c r="E46" s="73"/>
      <c r="F46" s="32"/>
      <c r="G46" s="32"/>
      <c r="H46" s="105"/>
      <c r="I46" s="32"/>
      <c r="J46" s="32"/>
      <c r="K46" s="32"/>
      <c r="L46" s="32"/>
    </row>
    <row r="47" spans="1:12" ht="19.149999999999999" customHeight="1">
      <c r="A47" s="73"/>
      <c r="B47" s="73"/>
      <c r="C47" s="73"/>
      <c r="D47" s="73"/>
      <c r="E47" s="73"/>
      <c r="F47" s="32"/>
      <c r="G47" s="32"/>
      <c r="H47" s="105"/>
      <c r="I47" s="32"/>
      <c r="J47" s="32"/>
      <c r="K47" s="32"/>
      <c r="L47" s="32"/>
    </row>
    <row r="48" spans="1:12" ht="19.149999999999999" customHeight="1">
      <c r="A48" s="73"/>
      <c r="B48" s="73"/>
      <c r="C48" s="73"/>
      <c r="D48" s="73"/>
      <c r="E48" s="73"/>
      <c r="F48" s="32"/>
      <c r="G48" s="32"/>
      <c r="H48" s="105"/>
      <c r="I48" s="32"/>
      <c r="J48" s="32"/>
      <c r="K48" s="32"/>
      <c r="L48" s="32"/>
    </row>
    <row r="49" spans="1:12" ht="20.25" customHeight="1">
      <c r="A49" s="73"/>
      <c r="B49" s="73"/>
      <c r="C49" s="73"/>
      <c r="D49" s="73"/>
      <c r="E49" s="73"/>
      <c r="F49" s="32"/>
      <c r="G49" s="32"/>
      <c r="H49" s="105"/>
      <c r="I49" s="32"/>
      <c r="J49" s="32"/>
      <c r="K49" s="32"/>
      <c r="L49" s="32"/>
    </row>
    <row r="50" spans="1:12" ht="23.25" customHeight="1">
      <c r="A50" s="73"/>
      <c r="B50" s="73"/>
      <c r="C50" s="73"/>
      <c r="D50" s="73"/>
      <c r="E50" s="73"/>
      <c r="F50" s="32"/>
      <c r="G50" s="32"/>
      <c r="H50" s="105"/>
      <c r="I50" s="32"/>
      <c r="J50" s="32"/>
      <c r="K50" s="32"/>
      <c r="L50" s="32"/>
    </row>
    <row r="51" spans="1:12" ht="21.95" customHeight="1">
      <c r="A51" s="77" t="str">
        <f>'BS 2-4'!A46</f>
        <v>หมายเหตุประกอบข้อมูลทางการเงินเป็นส่วนหนึ่งของข้อมูลทางการเงินนี้</v>
      </c>
      <c r="B51" s="77"/>
      <c r="C51" s="77"/>
      <c r="D51" s="77"/>
      <c r="E51" s="77"/>
      <c r="F51" s="29"/>
      <c r="G51" s="29"/>
      <c r="H51" s="106"/>
      <c r="I51" s="29"/>
      <c r="J51" s="29"/>
      <c r="K51" s="29"/>
      <c r="L51" s="29"/>
    </row>
    <row r="52" spans="1:12" ht="21.75" customHeight="1">
      <c r="A52" s="3" t="s">
        <v>105</v>
      </c>
      <c r="B52" s="3"/>
      <c r="C52" s="3"/>
      <c r="D52" s="51"/>
      <c r="E52" s="3"/>
      <c r="F52" s="99"/>
      <c r="G52" s="99"/>
      <c r="H52" s="100"/>
      <c r="I52" s="99"/>
      <c r="J52" s="99"/>
      <c r="K52" s="99"/>
      <c r="L52" s="99"/>
    </row>
    <row r="53" spans="1:12" s="3" customFormat="1" ht="21.75" customHeight="1">
      <c r="A53" s="3" t="s">
        <v>140</v>
      </c>
      <c r="D53" s="51"/>
      <c r="F53" s="99"/>
      <c r="G53" s="99"/>
      <c r="H53" s="100"/>
      <c r="I53" s="99"/>
      <c r="J53" s="99"/>
      <c r="K53" s="99"/>
      <c r="L53" s="99"/>
    </row>
    <row r="54" spans="1:12" ht="21.75" customHeight="1">
      <c r="A54" s="6" t="s">
        <v>78</v>
      </c>
      <c r="B54" s="53"/>
      <c r="C54" s="53"/>
      <c r="D54" s="54"/>
      <c r="E54" s="53"/>
      <c r="F54" s="101"/>
      <c r="G54" s="101"/>
      <c r="H54" s="102"/>
      <c r="I54" s="101"/>
      <c r="J54" s="101"/>
      <c r="K54" s="101"/>
      <c r="L54" s="101"/>
    </row>
    <row r="55" spans="1:12" ht="19.149999999999999" customHeight="1">
      <c r="F55" s="118"/>
      <c r="G55" s="4"/>
      <c r="H55" s="82"/>
      <c r="I55" s="4"/>
      <c r="J55" s="118"/>
      <c r="K55" s="4"/>
      <c r="L55" s="118"/>
    </row>
    <row r="56" spans="1:12" ht="19.149999999999999" customHeight="1">
      <c r="F56" s="178" t="s">
        <v>40</v>
      </c>
      <c r="G56" s="178"/>
      <c r="H56" s="178"/>
      <c r="I56" s="78"/>
      <c r="J56" s="178" t="s">
        <v>41</v>
      </c>
      <c r="K56" s="178"/>
      <c r="L56" s="178"/>
    </row>
    <row r="57" spans="1:12" ht="19.149999999999999" customHeight="1">
      <c r="F57" s="125" t="s">
        <v>108</v>
      </c>
      <c r="G57" s="125"/>
      <c r="H57" s="125" t="s">
        <v>108</v>
      </c>
      <c r="I57" s="78"/>
      <c r="J57" s="125" t="s">
        <v>108</v>
      </c>
      <c r="K57" s="125"/>
      <c r="L57" s="125" t="s">
        <v>108</v>
      </c>
    </row>
    <row r="58" spans="1:12" ht="19.149999999999999" customHeight="1">
      <c r="F58" s="11" t="s">
        <v>38</v>
      </c>
      <c r="G58" s="10"/>
      <c r="H58" s="103" t="s">
        <v>38</v>
      </c>
      <c r="I58" s="78"/>
      <c r="J58" s="11" t="s">
        <v>38</v>
      </c>
      <c r="K58" s="10"/>
      <c r="L58" s="11" t="s">
        <v>38</v>
      </c>
    </row>
    <row r="59" spans="1:12" ht="19.149999999999999" customHeight="1">
      <c r="E59" s="55"/>
      <c r="F59" s="14" t="s">
        <v>44</v>
      </c>
      <c r="G59" s="14"/>
      <c r="H59" s="104" t="s">
        <v>37</v>
      </c>
      <c r="I59" s="14"/>
      <c r="J59" s="14" t="s">
        <v>44</v>
      </c>
      <c r="K59" s="14"/>
      <c r="L59" s="14" t="s">
        <v>37</v>
      </c>
    </row>
    <row r="60" spans="1:12" ht="19.149999999999999" customHeight="1">
      <c r="D60" s="56" t="s">
        <v>2</v>
      </c>
      <c r="E60" s="57"/>
      <c r="F60" s="17" t="s">
        <v>3</v>
      </c>
      <c r="G60" s="14"/>
      <c r="H60" s="17" t="s">
        <v>3</v>
      </c>
      <c r="I60" s="80"/>
      <c r="J60" s="17" t="s">
        <v>3</v>
      </c>
      <c r="K60" s="14"/>
      <c r="L60" s="17" t="s">
        <v>3</v>
      </c>
    </row>
    <row r="61" spans="1:12" ht="19.149999999999999" customHeight="1">
      <c r="A61" s="72" t="s">
        <v>32</v>
      </c>
      <c r="B61" s="72"/>
      <c r="C61" s="72"/>
      <c r="D61" s="59"/>
      <c r="E61" s="73"/>
      <c r="F61" s="68"/>
      <c r="G61" s="118"/>
      <c r="H61" s="105"/>
      <c r="I61" s="118"/>
      <c r="J61" s="68"/>
      <c r="K61" s="118"/>
      <c r="L61" s="32"/>
    </row>
    <row r="62" spans="1:12" ht="19.149999999999999" customHeight="1">
      <c r="A62" s="72"/>
      <c r="B62" s="73" t="s">
        <v>172</v>
      </c>
      <c r="C62" s="72"/>
      <c r="D62" s="59"/>
      <c r="E62" s="73"/>
      <c r="F62" s="68">
        <v>-9624</v>
      </c>
      <c r="G62" s="118"/>
      <c r="H62" s="105">
        <v>0</v>
      </c>
      <c r="I62" s="118"/>
      <c r="J62" s="68">
        <v>0</v>
      </c>
      <c r="K62" s="118"/>
      <c r="L62" s="32">
        <v>0</v>
      </c>
    </row>
    <row r="63" spans="1:12" ht="19.149999999999999" customHeight="1">
      <c r="B63" s="73" t="s">
        <v>90</v>
      </c>
      <c r="C63" s="73"/>
      <c r="D63" s="59"/>
      <c r="E63" s="73"/>
      <c r="F63" s="116">
        <v>0</v>
      </c>
      <c r="G63" s="118"/>
      <c r="H63" s="26">
        <v>-10738</v>
      </c>
      <c r="I63" s="118"/>
      <c r="J63" s="116">
        <v>0</v>
      </c>
      <c r="K63" s="118"/>
      <c r="L63" s="87">
        <v>-10738</v>
      </c>
    </row>
    <row r="64" spans="1:12" ht="19.149999999999999" customHeight="1">
      <c r="B64" s="73" t="s">
        <v>173</v>
      </c>
      <c r="C64" s="73"/>
      <c r="D64" s="59">
        <v>10</v>
      </c>
      <c r="E64" s="73"/>
      <c r="F64" s="116">
        <v>0</v>
      </c>
      <c r="G64" s="118"/>
      <c r="H64" s="26">
        <v>0</v>
      </c>
      <c r="I64" s="118"/>
      <c r="J64" s="116">
        <v>-485750</v>
      </c>
      <c r="K64" s="118"/>
      <c r="L64" s="87">
        <v>0</v>
      </c>
    </row>
    <row r="65" spans="1:12" ht="19.149999999999999" customHeight="1">
      <c r="B65" s="52" t="s">
        <v>197</v>
      </c>
      <c r="F65" s="25">
        <v>-114698</v>
      </c>
      <c r="H65" s="87">
        <v>-199609</v>
      </c>
      <c r="J65" s="25">
        <v>-16409</v>
      </c>
      <c r="L65" s="87">
        <v>-40392</v>
      </c>
    </row>
    <row r="66" spans="1:12" ht="19.149999999999999" customHeight="1">
      <c r="B66" s="52" t="s">
        <v>84</v>
      </c>
      <c r="D66" s="55">
        <v>11</v>
      </c>
      <c r="F66" s="25">
        <v>-6237</v>
      </c>
      <c r="H66" s="87">
        <v>-5402</v>
      </c>
      <c r="J66" s="25">
        <v>-5942</v>
      </c>
      <c r="L66" s="87">
        <v>-5352</v>
      </c>
    </row>
    <row r="67" spans="1:12" ht="19.149999999999999" customHeight="1">
      <c r="B67" s="52" t="s">
        <v>85</v>
      </c>
      <c r="F67" s="25">
        <v>1051</v>
      </c>
      <c r="H67" s="87">
        <v>1274</v>
      </c>
      <c r="J67" s="25">
        <v>14</v>
      </c>
      <c r="L67" s="87">
        <v>0</v>
      </c>
    </row>
    <row r="68" spans="1:12" ht="19.149999999999999" customHeight="1">
      <c r="B68" s="52" t="s">
        <v>86</v>
      </c>
      <c r="D68" s="55">
        <v>15</v>
      </c>
      <c r="F68" s="25">
        <v>0</v>
      </c>
      <c r="H68" s="87">
        <v>0</v>
      </c>
      <c r="J68" s="25">
        <v>-13000</v>
      </c>
      <c r="L68" s="87">
        <v>-132000</v>
      </c>
    </row>
    <row r="69" spans="1:12" ht="19.149999999999999" customHeight="1">
      <c r="B69" s="52" t="s">
        <v>91</v>
      </c>
      <c r="F69" s="25">
        <v>0</v>
      </c>
      <c r="H69" s="87">
        <v>0</v>
      </c>
      <c r="J69" s="25">
        <v>0</v>
      </c>
      <c r="L69" s="87">
        <v>132000</v>
      </c>
    </row>
    <row r="70" spans="1:12" ht="19.149999999999999" customHeight="1">
      <c r="B70" s="52" t="s">
        <v>207</v>
      </c>
      <c r="D70" s="55">
        <v>15</v>
      </c>
      <c r="F70" s="25">
        <v>0</v>
      </c>
      <c r="H70" s="87">
        <v>0</v>
      </c>
      <c r="J70" s="25">
        <v>480000</v>
      </c>
      <c r="L70" s="87">
        <v>0</v>
      </c>
    </row>
    <row r="71" spans="1:12" ht="19.149999999999999" customHeight="1">
      <c r="B71" s="52" t="s">
        <v>87</v>
      </c>
      <c r="D71" s="55">
        <v>10</v>
      </c>
      <c r="F71" s="130">
        <v>520</v>
      </c>
      <c r="G71" s="133"/>
      <c r="H71" s="134">
        <v>0</v>
      </c>
      <c r="I71" s="133"/>
      <c r="J71" s="130">
        <v>124920</v>
      </c>
      <c r="K71" s="133"/>
      <c r="L71" s="134">
        <v>819</v>
      </c>
    </row>
    <row r="72" spans="1:12" ht="8.1" customHeight="1">
      <c r="B72" s="72"/>
      <c r="C72" s="72"/>
      <c r="D72" s="59"/>
      <c r="E72" s="73"/>
      <c r="F72" s="127"/>
      <c r="G72" s="118"/>
      <c r="H72" s="131"/>
      <c r="I72" s="118"/>
      <c r="J72" s="127"/>
      <c r="K72" s="118"/>
      <c r="L72" s="132"/>
    </row>
    <row r="73" spans="1:12" ht="19.149999999999999" customHeight="1">
      <c r="A73" s="3" t="s">
        <v>150</v>
      </c>
      <c r="F73" s="130">
        <f>SUM(F62:F71)</f>
        <v>-128988</v>
      </c>
      <c r="G73" s="133"/>
      <c r="H73" s="164">
        <f>SUM(H62:H71)</f>
        <v>-214475</v>
      </c>
      <c r="I73" s="133"/>
      <c r="J73" s="130">
        <f>SUM(J63:J71)</f>
        <v>83833</v>
      </c>
      <c r="K73" s="133"/>
      <c r="L73" s="134">
        <f>SUM(L63:L71)</f>
        <v>-55663</v>
      </c>
    </row>
    <row r="74" spans="1:12" ht="19.149999999999999" customHeight="1">
      <c r="A74" s="3"/>
      <c r="F74" s="68"/>
      <c r="H74" s="96"/>
      <c r="J74" s="68"/>
      <c r="L74" s="96"/>
    </row>
    <row r="75" spans="1:12" ht="19.149999999999999" customHeight="1">
      <c r="A75" s="3" t="s">
        <v>33</v>
      </c>
      <c r="F75" s="25"/>
      <c r="H75" s="87"/>
      <c r="J75" s="25"/>
      <c r="L75" s="87"/>
    </row>
    <row r="76" spans="1:12" ht="19.149999999999999" customHeight="1">
      <c r="A76" s="3"/>
      <c r="B76" s="52" t="s">
        <v>205</v>
      </c>
      <c r="F76" s="25">
        <v>97000</v>
      </c>
      <c r="H76" s="87">
        <v>0</v>
      </c>
      <c r="J76" s="25">
        <v>270000</v>
      </c>
      <c r="L76" s="87">
        <v>0</v>
      </c>
    </row>
    <row r="77" spans="1:12" ht="19.149999999999999" customHeight="1">
      <c r="B77" s="52" t="s">
        <v>151</v>
      </c>
      <c r="F77" s="25">
        <v>0</v>
      </c>
      <c r="H77" s="87">
        <v>-172000</v>
      </c>
      <c r="J77" s="25">
        <v>0</v>
      </c>
      <c r="L77" s="87">
        <v>-31000</v>
      </c>
    </row>
    <row r="78" spans="1:12" ht="19.149999999999999" customHeight="1">
      <c r="B78" s="52" t="s">
        <v>88</v>
      </c>
      <c r="D78" s="55">
        <v>15</v>
      </c>
      <c r="F78" s="25">
        <v>0</v>
      </c>
      <c r="H78" s="87">
        <v>0</v>
      </c>
      <c r="J78" s="25">
        <v>114000</v>
      </c>
      <c r="L78" s="87">
        <v>105000</v>
      </c>
    </row>
    <row r="79" spans="1:12" ht="19.149999999999999" customHeight="1">
      <c r="B79" s="52" t="s">
        <v>89</v>
      </c>
      <c r="D79" s="55">
        <v>15</v>
      </c>
      <c r="F79" s="25">
        <v>0</v>
      </c>
      <c r="H79" s="87">
        <v>0</v>
      </c>
      <c r="J79" s="25">
        <v>-154400</v>
      </c>
      <c r="L79" s="87">
        <v>-105100</v>
      </c>
    </row>
    <row r="80" spans="1:12" ht="19.149999999999999" customHeight="1">
      <c r="B80" s="52" t="s">
        <v>152</v>
      </c>
      <c r="D80" s="55">
        <v>13</v>
      </c>
      <c r="F80" s="25">
        <v>-464080</v>
      </c>
      <c r="H80" s="87">
        <v>-244250</v>
      </c>
      <c r="J80" s="25">
        <v>-275000</v>
      </c>
      <c r="L80" s="87">
        <v>-125000</v>
      </c>
    </row>
    <row r="81" spans="1:12" ht="19.149999999999999" customHeight="1">
      <c r="B81" s="52" t="s">
        <v>153</v>
      </c>
      <c r="F81" s="76">
        <v>-61340</v>
      </c>
      <c r="H81" s="89">
        <v>-20527</v>
      </c>
      <c r="J81" s="76">
        <v>-36640</v>
      </c>
      <c r="L81" s="89">
        <v>-9575</v>
      </c>
    </row>
    <row r="82" spans="1:12" ht="8.1" customHeight="1">
      <c r="B82" s="72"/>
      <c r="C82" s="72"/>
      <c r="D82" s="59"/>
      <c r="E82" s="73"/>
      <c r="F82" s="127"/>
      <c r="G82" s="118"/>
      <c r="H82" s="131"/>
      <c r="I82" s="118"/>
      <c r="J82" s="127"/>
      <c r="K82" s="118"/>
      <c r="L82" s="132"/>
    </row>
    <row r="83" spans="1:12" ht="19.149999999999999" customHeight="1">
      <c r="A83" s="3" t="s">
        <v>186</v>
      </c>
      <c r="F83" s="76">
        <f>SUM(F76:F81)</f>
        <v>-428420</v>
      </c>
      <c r="H83" s="89">
        <f>SUM(H76:H81)</f>
        <v>-436777</v>
      </c>
      <c r="J83" s="76">
        <f>SUM(J76:J81)</f>
        <v>-82040</v>
      </c>
      <c r="L83" s="89">
        <f>SUM(L76:L81)</f>
        <v>-165675</v>
      </c>
    </row>
    <row r="84" spans="1:12" ht="8.1" customHeight="1">
      <c r="A84" s="3"/>
      <c r="F84" s="68"/>
      <c r="H84" s="96"/>
      <c r="J84" s="68"/>
      <c r="L84" s="96"/>
    </row>
    <row r="85" spans="1:12" ht="19.149999999999999" customHeight="1">
      <c r="A85" s="3" t="s">
        <v>187</v>
      </c>
      <c r="F85" s="25">
        <f>F45+F73+F83</f>
        <v>-6607.6773193145636</v>
      </c>
      <c r="H85" s="87">
        <f>H45+H73+H83</f>
        <v>50260</v>
      </c>
      <c r="J85" s="68">
        <f>J45+J73+J83</f>
        <v>-6314</v>
      </c>
      <c r="L85" s="87">
        <f>L45+L73+L83</f>
        <v>66490</v>
      </c>
    </row>
    <row r="86" spans="1:12" ht="19.149999999999999" customHeight="1">
      <c r="B86" s="52" t="s">
        <v>154</v>
      </c>
      <c r="F86" s="68">
        <v>211773</v>
      </c>
      <c r="G86" s="32"/>
      <c r="H86" s="96">
        <v>262480</v>
      </c>
      <c r="I86" s="32"/>
      <c r="J86" s="68">
        <v>32512</v>
      </c>
      <c r="K86" s="32"/>
      <c r="L86" s="96">
        <v>64316</v>
      </c>
    </row>
    <row r="87" spans="1:12" ht="19.149999999999999" customHeight="1">
      <c r="B87" s="52" t="s">
        <v>156</v>
      </c>
      <c r="F87" s="68"/>
      <c r="G87" s="32"/>
      <c r="H87" s="96"/>
      <c r="I87" s="32"/>
      <c r="J87" s="68"/>
      <c r="K87" s="32"/>
      <c r="L87" s="96"/>
    </row>
    <row r="88" spans="1:12" ht="19.149999999999999" customHeight="1">
      <c r="C88" s="52" t="s">
        <v>157</v>
      </c>
      <c r="F88" s="148">
        <v>9183</v>
      </c>
      <c r="G88" s="32"/>
      <c r="H88" s="89">
        <v>49492</v>
      </c>
      <c r="I88" s="32"/>
      <c r="J88" s="76">
        <v>0</v>
      </c>
      <c r="K88" s="32"/>
      <c r="L88" s="89">
        <v>0</v>
      </c>
    </row>
    <row r="89" spans="1:12" ht="8.1" customHeight="1">
      <c r="A89" s="3"/>
      <c r="F89" s="68"/>
      <c r="G89" s="32"/>
      <c r="H89" s="96"/>
      <c r="I89" s="32"/>
      <c r="J89" s="68"/>
      <c r="K89" s="32"/>
      <c r="L89" s="96"/>
    </row>
    <row r="90" spans="1:12" ht="19.149999999999999" customHeight="1" thickBot="1">
      <c r="A90" s="3" t="s">
        <v>155</v>
      </c>
      <c r="F90" s="85">
        <f>SUM(F85:F88)</f>
        <v>214348.32268068544</v>
      </c>
      <c r="H90" s="86">
        <f>SUM(H85:H88)</f>
        <v>362232</v>
      </c>
      <c r="J90" s="85">
        <f>SUM(J85:J86)</f>
        <v>26198</v>
      </c>
      <c r="L90" s="86">
        <f>SUM(L85:L88)</f>
        <v>130806</v>
      </c>
    </row>
    <row r="91" spans="1:12" ht="19.149999999999999" customHeight="1" thickTop="1">
      <c r="F91" s="25"/>
      <c r="J91" s="25"/>
    </row>
    <row r="92" spans="1:12" ht="19.149999999999999" customHeight="1">
      <c r="A92" s="3" t="s">
        <v>171</v>
      </c>
      <c r="F92" s="25"/>
      <c r="J92" s="25"/>
    </row>
    <row r="93" spans="1:12" ht="19.149999999999999" customHeight="1">
      <c r="A93" s="52" t="s">
        <v>104</v>
      </c>
      <c r="B93" s="52" t="s">
        <v>198</v>
      </c>
      <c r="F93" s="25">
        <v>0</v>
      </c>
      <c r="H93" s="108">
        <v>12840</v>
      </c>
      <c r="J93" s="25">
        <v>0</v>
      </c>
      <c r="L93" s="108">
        <v>0</v>
      </c>
    </row>
    <row r="94" spans="1:12" ht="19.149999999999999" customHeight="1">
      <c r="A94" s="52" t="s">
        <v>104</v>
      </c>
      <c r="B94" s="52" t="s">
        <v>194</v>
      </c>
      <c r="F94" s="25">
        <v>6688</v>
      </c>
      <c r="H94" s="108">
        <v>10539</v>
      </c>
      <c r="J94" s="25">
        <v>0</v>
      </c>
      <c r="L94" s="108">
        <v>0</v>
      </c>
    </row>
    <row r="95" spans="1:12" ht="19.149999999999999" customHeight="1">
      <c r="A95" s="52" t="s">
        <v>104</v>
      </c>
      <c r="B95" s="52" t="s">
        <v>206</v>
      </c>
      <c r="F95" s="25">
        <v>7635</v>
      </c>
      <c r="H95" s="87">
        <v>-18678</v>
      </c>
      <c r="J95" s="25">
        <v>586</v>
      </c>
      <c r="L95" s="108">
        <v>-32636</v>
      </c>
    </row>
    <row r="96" spans="1:12" ht="19.149999999999999" customHeight="1">
      <c r="B96" s="52" t="s">
        <v>92</v>
      </c>
      <c r="F96" s="25"/>
      <c r="J96" s="25"/>
      <c r="L96" s="108"/>
    </row>
    <row r="97" spans="1:12" ht="19.149999999999999" customHeight="1">
      <c r="C97" s="52" t="s">
        <v>93</v>
      </c>
      <c r="F97" s="25">
        <v>0</v>
      </c>
      <c r="H97" s="108">
        <v>0</v>
      </c>
      <c r="J97" s="25">
        <v>0</v>
      </c>
      <c r="L97" s="108">
        <v>244000</v>
      </c>
    </row>
    <row r="98" spans="1:12" ht="19.149999999999999" customHeight="1">
      <c r="B98" s="52" t="s">
        <v>94</v>
      </c>
      <c r="F98" s="25"/>
      <c r="J98" s="25"/>
      <c r="L98" s="108"/>
    </row>
    <row r="99" spans="1:12" ht="19.149999999999999" customHeight="1">
      <c r="C99" s="52" t="s">
        <v>220</v>
      </c>
      <c r="F99" s="25">
        <v>19589</v>
      </c>
      <c r="H99" s="108">
        <v>6154</v>
      </c>
      <c r="J99" s="25">
        <v>19789</v>
      </c>
      <c r="L99" s="108">
        <v>6088</v>
      </c>
    </row>
    <row r="100" spans="1:12" ht="19.149999999999999" customHeight="1">
      <c r="B100" s="52" t="s">
        <v>95</v>
      </c>
      <c r="F100" s="25"/>
      <c r="J100" s="25"/>
      <c r="L100" s="108"/>
    </row>
    <row r="101" spans="1:12" ht="19.149999999999999" customHeight="1">
      <c r="C101" s="52" t="s">
        <v>221</v>
      </c>
      <c r="F101" s="25">
        <v>298</v>
      </c>
      <c r="H101" s="108">
        <v>5532</v>
      </c>
      <c r="J101" s="25">
        <v>3738</v>
      </c>
      <c r="L101" s="108">
        <v>6262</v>
      </c>
    </row>
    <row r="102" spans="1:12" ht="5.25" customHeight="1">
      <c r="L102" s="108"/>
    </row>
    <row r="103" spans="1:12" ht="21.95" customHeight="1">
      <c r="A103" s="77" t="str">
        <f>'BS 2-4'!A46</f>
        <v>หมายเหตุประกอบข้อมูลทางการเงินเป็นส่วนหนึ่งของข้อมูลทางการเงินนี้</v>
      </c>
      <c r="B103" s="77"/>
      <c r="C103" s="77"/>
      <c r="D103" s="109"/>
      <c r="E103" s="77"/>
      <c r="F103" s="29"/>
      <c r="G103" s="29"/>
      <c r="H103" s="29"/>
      <c r="I103" s="29"/>
      <c r="J103" s="29"/>
      <c r="K103" s="29"/>
      <c r="L103" s="29"/>
    </row>
  </sheetData>
  <mergeCells count="4">
    <mergeCell ref="J5:L5"/>
    <mergeCell ref="F5:H5"/>
    <mergeCell ref="F56:H56"/>
    <mergeCell ref="J56:L56"/>
  </mergeCells>
  <pageMargins left="0.8" right="0.5" top="0.5" bottom="0.6" header="0.49" footer="0.4"/>
  <pageSetup paperSize="9" scale="84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EDB2-4377-40E2-8879-CE5D54715D69}">
  <dimension ref="A1:O167"/>
  <sheetViews>
    <sheetView topLeftCell="A37" workbookViewId="0">
      <selection activeCell="K140" sqref="K140"/>
    </sheetView>
  </sheetViews>
  <sheetFormatPr defaultColWidth="5.5703125" defaultRowHeight="18.75"/>
  <cols>
    <col min="1" max="3" width="1" style="114" customWidth="1"/>
    <col min="4" max="4" width="31.5703125" style="114" customWidth="1"/>
    <col min="5" max="5" width="7.7109375" style="124" customWidth="1"/>
    <col min="6" max="6" width="0.5703125" style="124" customWidth="1"/>
    <col min="7" max="7" width="14.7109375" style="4" customWidth="1"/>
    <col min="8" max="8" width="0.5703125" style="4" customWidth="1"/>
    <col min="9" max="9" width="12.7109375" style="4" customWidth="1"/>
    <col min="10" max="10" width="0.5703125" style="78" customWidth="1"/>
    <col min="11" max="11" width="14.7109375" style="4" customWidth="1"/>
    <col min="12" max="12" width="0.5703125" style="4" customWidth="1"/>
    <col min="13" max="13" width="12.7109375" style="4" customWidth="1"/>
    <col min="14" max="14" width="0.5703125" style="4" customWidth="1"/>
    <col min="15" max="15" width="13.7109375" style="114" customWidth="1"/>
    <col min="16" max="26" width="5.5703125" style="114"/>
    <col min="27" max="27" width="5.5703125" style="114" customWidth="1"/>
    <col min="28" max="16384" width="5.5703125" style="114"/>
  </cols>
  <sheetData>
    <row r="1" spans="1:15" ht="16.899999999999999" customHeight="1">
      <c r="A1" s="3" t="s">
        <v>105</v>
      </c>
    </row>
    <row r="2" spans="1:15" ht="16.899999999999999" customHeight="1">
      <c r="A2" s="5" t="s">
        <v>0</v>
      </c>
    </row>
    <row r="3" spans="1:15" ht="16.899999999999999" customHeight="1">
      <c r="A3" s="6" t="s">
        <v>43</v>
      </c>
      <c r="B3" s="7"/>
      <c r="C3" s="7"/>
      <c r="D3" s="7"/>
      <c r="E3" s="8"/>
      <c r="F3" s="8"/>
      <c r="G3" s="9"/>
      <c r="H3" s="9"/>
      <c r="I3" s="9"/>
      <c r="J3" s="79"/>
      <c r="K3" s="9"/>
      <c r="L3" s="9"/>
      <c r="M3" s="9"/>
      <c r="N3" s="9"/>
    </row>
    <row r="4" spans="1:15" ht="16.899999999999999" customHeight="1">
      <c r="A4" s="5"/>
    </row>
    <row r="5" spans="1:15" ht="16.899999999999999" customHeight="1">
      <c r="G5" s="178" t="s">
        <v>40</v>
      </c>
      <c r="H5" s="178"/>
      <c r="I5" s="178"/>
      <c r="K5" s="178" t="s">
        <v>41</v>
      </c>
      <c r="L5" s="178"/>
      <c r="M5" s="178"/>
      <c r="N5" s="125"/>
    </row>
    <row r="6" spans="1:15" ht="16.899999999999999" customHeight="1">
      <c r="G6" s="10" t="s">
        <v>108</v>
      </c>
      <c r="H6" s="10"/>
      <c r="I6" s="11" t="s">
        <v>109</v>
      </c>
      <c r="J6" s="4"/>
      <c r="K6" s="10" t="s">
        <v>108</v>
      </c>
      <c r="L6" s="11"/>
      <c r="M6" s="11" t="s">
        <v>109</v>
      </c>
      <c r="N6" s="11"/>
    </row>
    <row r="7" spans="1:15" ht="16.899999999999999" customHeight="1">
      <c r="G7" s="11" t="s">
        <v>38</v>
      </c>
      <c r="H7" s="10"/>
      <c r="I7" s="11" t="s">
        <v>1</v>
      </c>
      <c r="J7" s="4"/>
      <c r="K7" s="11" t="s">
        <v>38</v>
      </c>
      <c r="L7" s="10"/>
      <c r="M7" s="11" t="s">
        <v>1</v>
      </c>
      <c r="N7" s="10"/>
    </row>
    <row r="8" spans="1:15" ht="16.899999999999999" customHeight="1">
      <c r="F8" s="13"/>
      <c r="G8" s="14" t="s">
        <v>44</v>
      </c>
      <c r="H8" s="14"/>
      <c r="I8" s="14" t="s">
        <v>37</v>
      </c>
      <c r="J8" s="14"/>
      <c r="K8" s="14" t="s">
        <v>44</v>
      </c>
      <c r="L8" s="14"/>
      <c r="M8" s="14" t="s">
        <v>37</v>
      </c>
      <c r="N8" s="14"/>
    </row>
    <row r="9" spans="1:15" ht="16.899999999999999" customHeight="1">
      <c r="E9" s="16" t="s">
        <v>2</v>
      </c>
      <c r="F9" s="13"/>
      <c r="G9" s="17" t="s">
        <v>3</v>
      </c>
      <c r="H9" s="14"/>
      <c r="I9" s="17" t="s">
        <v>3</v>
      </c>
      <c r="J9" s="80"/>
      <c r="K9" s="17" t="s">
        <v>3</v>
      </c>
      <c r="L9" s="14"/>
      <c r="M9" s="17" t="s">
        <v>3</v>
      </c>
      <c r="N9" s="14"/>
    </row>
    <row r="10" spans="1:15" ht="7.9" customHeight="1">
      <c r="E10" s="35"/>
      <c r="F10" s="13"/>
      <c r="G10" s="60"/>
      <c r="H10" s="14"/>
      <c r="I10" s="10"/>
      <c r="J10" s="80"/>
      <c r="K10" s="60"/>
      <c r="L10" s="14"/>
      <c r="M10" s="10"/>
      <c r="N10" s="14"/>
    </row>
    <row r="11" spans="1:15" ht="16.899999999999999" customHeight="1">
      <c r="A11" s="5" t="s">
        <v>4</v>
      </c>
      <c r="G11" s="18"/>
      <c r="K11" s="18"/>
    </row>
    <row r="12" spans="1:15" ht="7.9" customHeight="1">
      <c r="A12" s="5"/>
      <c r="G12" s="18"/>
      <c r="K12" s="18"/>
    </row>
    <row r="13" spans="1:15" ht="16.899999999999999" customHeight="1">
      <c r="A13" s="5" t="s">
        <v>5</v>
      </c>
      <c r="G13" s="18"/>
      <c r="K13" s="18"/>
    </row>
    <row r="14" spans="1:15" ht="7.9" customHeight="1">
      <c r="A14" s="5"/>
      <c r="G14" s="18"/>
      <c r="K14" s="18"/>
    </row>
    <row r="15" spans="1:15" ht="16.899999999999999" customHeight="1">
      <c r="A15" s="114" t="s">
        <v>6</v>
      </c>
      <c r="E15" s="30"/>
      <c r="G15" s="18"/>
      <c r="I15" s="4">
        <v>211772.90400000001</v>
      </c>
      <c r="K15" s="18">
        <f>ROUND(I15,0)</f>
        <v>211773</v>
      </c>
      <c r="M15" s="4">
        <v>32512.427</v>
      </c>
      <c r="O15" s="18">
        <f>ROUND(M15,0)</f>
        <v>32512</v>
      </c>
    </row>
    <row r="16" spans="1:15" ht="16.899999999999999" customHeight="1">
      <c r="A16" s="114" t="s">
        <v>110</v>
      </c>
      <c r="E16" s="31"/>
      <c r="G16" s="116"/>
      <c r="I16" s="118">
        <v>172754.86600000001</v>
      </c>
      <c r="K16" s="18">
        <f t="shared" ref="K16:K21" si="0">ROUND(I16,0)</f>
        <v>172755</v>
      </c>
      <c r="M16" s="118">
        <v>0</v>
      </c>
      <c r="O16" s="18">
        <f t="shared" ref="O16:O21" si="1">ROUND(M16,0)</f>
        <v>0</v>
      </c>
    </row>
    <row r="17" spans="1:15" ht="16.899999999999999" customHeight="1">
      <c r="A17" s="114" t="s">
        <v>106</v>
      </c>
      <c r="E17" s="30"/>
      <c r="G17" s="18"/>
      <c r="H17" s="118"/>
      <c r="I17" s="4">
        <v>1394629.7830000001</v>
      </c>
      <c r="J17" s="36"/>
      <c r="K17" s="18">
        <f t="shared" si="0"/>
        <v>1394630</v>
      </c>
      <c r="L17" s="118"/>
      <c r="M17" s="118">
        <v>940287.62100000004</v>
      </c>
      <c r="N17" s="118"/>
      <c r="O17" s="18">
        <f t="shared" si="1"/>
        <v>940288</v>
      </c>
    </row>
    <row r="18" spans="1:15" ht="16.899999999999999" customHeight="1">
      <c r="A18" s="114" t="s">
        <v>45</v>
      </c>
      <c r="E18" s="30"/>
      <c r="G18" s="116"/>
      <c r="H18" s="118"/>
      <c r="I18" s="118">
        <v>0</v>
      </c>
      <c r="J18" s="36"/>
      <c r="K18" s="18">
        <f t="shared" si="0"/>
        <v>0</v>
      </c>
      <c r="L18" s="118"/>
      <c r="M18" s="118">
        <v>563000</v>
      </c>
      <c r="N18" s="118"/>
      <c r="O18" s="18">
        <f t="shared" si="1"/>
        <v>563000</v>
      </c>
    </row>
    <row r="19" spans="1:15" ht="16.899999999999999" customHeight="1">
      <c r="A19" s="114" t="s">
        <v>107</v>
      </c>
      <c r="E19" s="30"/>
      <c r="G19" s="116"/>
      <c r="H19" s="118"/>
      <c r="I19" s="118">
        <v>2177554.693</v>
      </c>
      <c r="J19" s="36"/>
      <c r="K19" s="18">
        <f t="shared" si="0"/>
        <v>2177555</v>
      </c>
      <c r="L19" s="118"/>
      <c r="M19" s="118">
        <v>41635.065000000002</v>
      </c>
      <c r="N19" s="118"/>
      <c r="O19" s="18">
        <f t="shared" si="1"/>
        <v>41635</v>
      </c>
    </row>
    <row r="20" spans="1:15" ht="16.899999999999999" customHeight="1">
      <c r="A20" s="114" t="s">
        <v>46</v>
      </c>
      <c r="E20" s="30"/>
      <c r="G20" s="18"/>
      <c r="I20" s="4">
        <v>185645.231</v>
      </c>
      <c r="K20" s="18">
        <f t="shared" si="0"/>
        <v>185645</v>
      </c>
      <c r="M20" s="4">
        <v>153655.34</v>
      </c>
      <c r="O20" s="18">
        <f t="shared" si="1"/>
        <v>153655</v>
      </c>
    </row>
    <row r="21" spans="1:15" ht="16.899999999999999" customHeight="1">
      <c r="A21" s="114" t="s">
        <v>7</v>
      </c>
      <c r="E21" s="30"/>
      <c r="G21" s="117"/>
      <c r="I21" s="119">
        <v>128328.848</v>
      </c>
      <c r="K21" s="18">
        <f t="shared" si="0"/>
        <v>128329</v>
      </c>
      <c r="M21" s="119">
        <v>34094.016000000003</v>
      </c>
      <c r="O21" s="18">
        <f t="shared" si="1"/>
        <v>34094</v>
      </c>
    </row>
    <row r="22" spans="1:15" ht="7.9" customHeight="1">
      <c r="A22" s="5"/>
      <c r="G22" s="18"/>
      <c r="K22" s="18"/>
    </row>
    <row r="23" spans="1:15" ht="16.899999999999999" customHeight="1">
      <c r="A23" s="5" t="s">
        <v>8</v>
      </c>
      <c r="G23" s="20">
        <f>SUM(G15:G22)</f>
        <v>0</v>
      </c>
      <c r="H23" s="118"/>
      <c r="I23" s="9">
        <f>SUM(I15:I22)</f>
        <v>4270686.3250000002</v>
      </c>
      <c r="K23" s="20">
        <f>SUM(K15:K22)</f>
        <v>4270687</v>
      </c>
      <c r="L23" s="118"/>
      <c r="M23" s="9">
        <f>SUM(M15:M22)</f>
        <v>1765184.469</v>
      </c>
      <c r="N23" s="118"/>
      <c r="O23" s="20">
        <f>SUM(O15:O22)</f>
        <v>1765184</v>
      </c>
    </row>
    <row r="24" spans="1:15" ht="16.899999999999999" customHeight="1">
      <c r="A24" s="5"/>
      <c r="G24" s="18"/>
      <c r="J24" s="4"/>
      <c r="K24" s="18"/>
    </row>
    <row r="25" spans="1:15" ht="16.899999999999999" customHeight="1">
      <c r="A25" s="5" t="s">
        <v>9</v>
      </c>
      <c r="G25" s="116"/>
      <c r="H25" s="118"/>
      <c r="I25" s="118"/>
      <c r="K25" s="116"/>
      <c r="L25" s="118"/>
      <c r="M25" s="118"/>
      <c r="N25" s="118"/>
    </row>
    <row r="26" spans="1:15" ht="7.9" customHeight="1">
      <c r="A26" s="5"/>
      <c r="G26" s="18"/>
      <c r="K26" s="18"/>
    </row>
    <row r="27" spans="1:15" ht="16.899999999999999" customHeight="1">
      <c r="A27" s="114" t="s">
        <v>111</v>
      </c>
      <c r="G27" s="18"/>
      <c r="I27" s="81">
        <v>0</v>
      </c>
      <c r="K27" s="18">
        <f t="shared" ref="K27:K28" si="2">ROUND(I27,0)</f>
        <v>0</v>
      </c>
      <c r="M27" s="118">
        <v>9719683.5739999991</v>
      </c>
      <c r="O27" s="18">
        <f t="shared" ref="O27:O38" si="3">ROUND(M27,0)</f>
        <v>9719684</v>
      </c>
    </row>
    <row r="28" spans="1:15" ht="16.899999999999999" customHeight="1">
      <c r="A28" s="114" t="s">
        <v>47</v>
      </c>
      <c r="E28" s="30"/>
      <c r="G28" s="116"/>
      <c r="I28" s="82">
        <v>144396.68</v>
      </c>
      <c r="K28" s="18">
        <f t="shared" si="2"/>
        <v>144397</v>
      </c>
      <c r="M28" s="4">
        <v>145738</v>
      </c>
      <c r="O28" s="18">
        <f t="shared" si="3"/>
        <v>145738</v>
      </c>
    </row>
    <row r="29" spans="1:15" ht="16.899999999999999" customHeight="1">
      <c r="A29" s="114" t="s">
        <v>48</v>
      </c>
      <c r="E29" s="30"/>
      <c r="G29" s="116"/>
      <c r="I29" s="82"/>
      <c r="K29" s="18"/>
      <c r="O29" s="18"/>
    </row>
    <row r="30" spans="1:15" ht="16.899999999999999" customHeight="1">
      <c r="A30" s="114" t="s">
        <v>49</v>
      </c>
      <c r="E30" s="30"/>
      <c r="G30" s="116"/>
      <c r="I30" s="82">
        <v>7588.3860000000004</v>
      </c>
      <c r="K30" s="18">
        <f t="shared" ref="K30:K38" si="4">ROUND(I30,0)</f>
        <v>7588</v>
      </c>
      <c r="M30" s="4">
        <v>0</v>
      </c>
      <c r="O30" s="18">
        <f t="shared" si="3"/>
        <v>0</v>
      </c>
    </row>
    <row r="31" spans="1:15" ht="16.899999999999999" customHeight="1">
      <c r="A31" s="114" t="s">
        <v>50</v>
      </c>
      <c r="E31" s="30"/>
      <c r="G31" s="116"/>
      <c r="I31" s="82">
        <v>0</v>
      </c>
      <c r="K31" s="18">
        <f t="shared" si="4"/>
        <v>0</v>
      </c>
      <c r="M31" s="4">
        <v>741682.96699999995</v>
      </c>
      <c r="O31" s="18">
        <f t="shared" si="3"/>
        <v>741683</v>
      </c>
    </row>
    <row r="32" spans="1:15" ht="16.899999999999999" customHeight="1">
      <c r="A32" s="114" t="s">
        <v>112</v>
      </c>
      <c r="E32" s="30"/>
      <c r="G32" s="116"/>
      <c r="I32" s="82">
        <v>11996008.574999999</v>
      </c>
      <c r="K32" s="18">
        <f t="shared" si="4"/>
        <v>11996009</v>
      </c>
      <c r="M32" s="4">
        <v>181134.31299999999</v>
      </c>
      <c r="O32" s="18">
        <f t="shared" si="3"/>
        <v>181134</v>
      </c>
    </row>
    <row r="33" spans="1:15" ht="16.899999999999999" customHeight="1">
      <c r="A33" s="114" t="s">
        <v>113</v>
      </c>
      <c r="E33" s="30"/>
      <c r="G33" s="116"/>
      <c r="I33" s="82">
        <v>371360.424</v>
      </c>
      <c r="K33" s="18">
        <f t="shared" si="4"/>
        <v>371360</v>
      </c>
      <c r="M33" s="4">
        <v>174850.01699999999</v>
      </c>
      <c r="O33" s="18">
        <f t="shared" si="3"/>
        <v>174850</v>
      </c>
    </row>
    <row r="34" spans="1:15" ht="16.899999999999999" customHeight="1">
      <c r="A34" s="114" t="s">
        <v>114</v>
      </c>
      <c r="E34" s="30"/>
      <c r="G34" s="116"/>
      <c r="I34" s="82">
        <v>937293.11100000003</v>
      </c>
      <c r="K34" s="18">
        <f t="shared" si="4"/>
        <v>937293</v>
      </c>
      <c r="M34" s="4">
        <v>0</v>
      </c>
      <c r="O34" s="18">
        <f t="shared" si="3"/>
        <v>0</v>
      </c>
    </row>
    <row r="35" spans="1:15" ht="16.899999999999999" customHeight="1">
      <c r="A35" s="114" t="s">
        <v>115</v>
      </c>
      <c r="E35" s="30"/>
      <c r="G35" s="116"/>
      <c r="I35" s="82">
        <v>31530.006000000001</v>
      </c>
      <c r="K35" s="18">
        <f t="shared" si="4"/>
        <v>31530</v>
      </c>
      <c r="M35" s="4">
        <v>22935.385999999999</v>
      </c>
      <c r="O35" s="18">
        <f t="shared" si="3"/>
        <v>22935</v>
      </c>
    </row>
    <row r="36" spans="1:15" ht="16.899999999999999" customHeight="1">
      <c r="A36" s="114" t="s">
        <v>116</v>
      </c>
      <c r="E36" s="31"/>
      <c r="G36" s="18"/>
      <c r="I36" s="81">
        <v>9720.9150000000009</v>
      </c>
      <c r="K36" s="18">
        <f t="shared" si="4"/>
        <v>9721</v>
      </c>
      <c r="L36" s="78"/>
      <c r="M36" s="4">
        <v>377.88</v>
      </c>
      <c r="N36" s="78"/>
      <c r="O36" s="18">
        <f t="shared" si="3"/>
        <v>378</v>
      </c>
    </row>
    <row r="37" spans="1:15" ht="16.899999999999999" customHeight="1">
      <c r="A37" s="114" t="s">
        <v>34</v>
      </c>
      <c r="E37" s="30"/>
      <c r="G37" s="18"/>
      <c r="I37" s="81">
        <v>164549.58499999999</v>
      </c>
      <c r="K37" s="18">
        <f t="shared" si="4"/>
        <v>164550</v>
      </c>
      <c r="M37" s="118">
        <v>0</v>
      </c>
      <c r="O37" s="18">
        <f t="shared" si="3"/>
        <v>0</v>
      </c>
    </row>
    <row r="38" spans="1:15" ht="16.899999999999999" customHeight="1">
      <c r="A38" s="114" t="s">
        <v>10</v>
      </c>
      <c r="E38" s="31"/>
      <c r="G38" s="20"/>
      <c r="H38" s="118"/>
      <c r="I38" s="83">
        <v>15780.67</v>
      </c>
      <c r="K38" s="18">
        <f t="shared" si="4"/>
        <v>15781</v>
      </c>
      <c r="L38" s="118"/>
      <c r="M38" s="9">
        <v>7996.0439999999999</v>
      </c>
      <c r="N38" s="118"/>
      <c r="O38" s="18">
        <f t="shared" si="3"/>
        <v>7996</v>
      </c>
    </row>
    <row r="39" spans="1:15" ht="7.9" customHeight="1">
      <c r="A39" s="5"/>
      <c r="E39" s="31"/>
      <c r="G39" s="18"/>
      <c r="K39" s="18"/>
    </row>
    <row r="40" spans="1:15" ht="16.899999999999999" customHeight="1">
      <c r="A40" s="5" t="s">
        <v>11</v>
      </c>
      <c r="G40" s="20">
        <f>SUM(G27:G39)</f>
        <v>0</v>
      </c>
      <c r="H40" s="118"/>
      <c r="I40" s="9">
        <f>SUM(I27:I39)</f>
        <v>13678228.351999998</v>
      </c>
      <c r="K40" s="20">
        <f>SUM(K27:K39)</f>
        <v>13678229</v>
      </c>
      <c r="L40" s="118"/>
      <c r="M40" s="9">
        <f>SUM(M27:M39)</f>
        <v>10994398.181</v>
      </c>
      <c r="N40" s="118"/>
      <c r="O40" s="20">
        <f>SUM(O27:O39)</f>
        <v>10994398</v>
      </c>
    </row>
    <row r="41" spans="1:15" ht="7.9" customHeight="1">
      <c r="A41" s="5"/>
      <c r="G41" s="18"/>
      <c r="K41" s="18"/>
      <c r="O41" s="18"/>
    </row>
    <row r="42" spans="1:15" ht="16.899999999999999" customHeight="1" thickBot="1">
      <c r="A42" s="5" t="s">
        <v>12</v>
      </c>
      <c r="G42" s="21">
        <f>G23+G40</f>
        <v>0</v>
      </c>
      <c r="I42" s="34">
        <f>I23+I40</f>
        <v>17948914.676999997</v>
      </c>
      <c r="K42" s="21">
        <f>K23+K40</f>
        <v>17948916</v>
      </c>
      <c r="M42" s="34">
        <f>M23+M40</f>
        <v>12759582.65</v>
      </c>
      <c r="O42" s="21">
        <f>O23+O40</f>
        <v>12759582</v>
      </c>
    </row>
    <row r="43" spans="1:15" ht="16.899999999999999" customHeight="1" thickTop="1">
      <c r="A43" s="5"/>
      <c r="G43" s="118"/>
      <c r="I43" s="118"/>
      <c r="K43" s="118"/>
      <c r="M43" s="118"/>
    </row>
    <row r="44" spans="1:15" ht="16.899999999999999" customHeight="1">
      <c r="A44" s="5"/>
      <c r="C44" s="12"/>
      <c r="G44" s="118"/>
      <c r="I44" s="118"/>
      <c r="K44" s="118"/>
      <c r="M44" s="118"/>
    </row>
    <row r="45" spans="1:15" ht="16.899999999999999" customHeight="1">
      <c r="A45" s="5"/>
      <c r="C45" s="12"/>
      <c r="G45" s="118"/>
      <c r="I45" s="118"/>
      <c r="K45" s="118"/>
      <c r="M45" s="118"/>
    </row>
    <row r="46" spans="1:15" ht="16.899999999999999" customHeight="1">
      <c r="A46" s="5"/>
      <c r="G46" s="118"/>
      <c r="I46" s="118"/>
      <c r="K46" s="118"/>
      <c r="M46" s="118"/>
    </row>
    <row r="47" spans="1:15" ht="16.899999999999999" customHeight="1">
      <c r="A47" s="5"/>
      <c r="G47" s="118"/>
      <c r="I47" s="118"/>
      <c r="K47" s="118"/>
      <c r="M47" s="118"/>
    </row>
    <row r="48" spans="1:15" ht="16.899999999999999" customHeight="1">
      <c r="A48" s="5"/>
      <c r="G48" s="118"/>
      <c r="I48" s="118"/>
      <c r="K48" s="118"/>
      <c r="M48" s="118"/>
    </row>
    <row r="49" spans="1:14" ht="16.899999999999999" customHeight="1">
      <c r="A49" s="5"/>
      <c r="G49" s="118"/>
      <c r="I49" s="118"/>
      <c r="K49" s="118"/>
      <c r="M49" s="118"/>
    </row>
    <row r="50" spans="1:14" ht="16.899999999999999" customHeight="1">
      <c r="A50" s="5"/>
      <c r="G50" s="118"/>
      <c r="I50" s="118"/>
      <c r="K50" s="118"/>
      <c r="M50" s="118"/>
    </row>
    <row r="51" spans="1:14" ht="16.899999999999999" customHeight="1">
      <c r="A51" s="185"/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24"/>
    </row>
    <row r="52" spans="1:14" ht="16.899999999999999" customHeight="1">
      <c r="G52" s="26"/>
      <c r="H52" s="26"/>
      <c r="I52" s="26"/>
      <c r="J52" s="26"/>
      <c r="K52" s="26"/>
      <c r="M52" s="26"/>
    </row>
    <row r="53" spans="1:14" ht="16.899999999999999" customHeight="1">
      <c r="G53" s="26"/>
      <c r="H53" s="26"/>
      <c r="I53" s="26"/>
      <c r="J53" s="26"/>
      <c r="K53" s="26"/>
      <c r="L53" s="118"/>
      <c r="M53" s="26"/>
      <c r="N53" s="118"/>
    </row>
    <row r="54" spans="1:14" ht="16.899999999999999" customHeight="1">
      <c r="G54" s="26"/>
      <c r="H54" s="26"/>
      <c r="I54" s="26"/>
      <c r="J54" s="26"/>
      <c r="K54" s="26"/>
      <c r="L54" s="118"/>
      <c r="M54" s="26"/>
      <c r="N54" s="118"/>
    </row>
    <row r="55" spans="1:14" ht="8.25" customHeight="1">
      <c r="G55" s="26"/>
      <c r="H55" s="26"/>
      <c r="I55" s="26"/>
      <c r="J55" s="26"/>
      <c r="K55" s="26"/>
      <c r="M55" s="26"/>
    </row>
    <row r="56" spans="1:14" s="121" customFormat="1" ht="22.15" customHeight="1">
      <c r="A56" s="22" t="s">
        <v>42</v>
      </c>
      <c r="B56" s="22"/>
      <c r="C56" s="22"/>
      <c r="D56" s="22"/>
      <c r="E56" s="23"/>
      <c r="F56" s="23"/>
      <c r="G56" s="119"/>
      <c r="H56" s="119"/>
      <c r="I56" s="119"/>
      <c r="J56" s="84"/>
      <c r="K56" s="119"/>
      <c r="L56" s="119"/>
      <c r="M56" s="119"/>
      <c r="N56" s="119"/>
    </row>
    <row r="57" spans="1:14" ht="16.899999999999999" customHeight="1">
      <c r="A57" s="3" t="s">
        <v>105</v>
      </c>
    </row>
    <row r="58" spans="1:14" s="5" customFormat="1" ht="16.899999999999999" customHeight="1">
      <c r="A58" s="5" t="s">
        <v>0</v>
      </c>
      <c r="E58" s="13"/>
      <c r="F58" s="13"/>
      <c r="G58" s="14"/>
      <c r="H58" s="14"/>
      <c r="I58" s="14"/>
      <c r="J58" s="80"/>
      <c r="K58" s="14"/>
      <c r="L58" s="14"/>
      <c r="M58" s="14"/>
      <c r="N58" s="14"/>
    </row>
    <row r="59" spans="1:14" ht="16.899999999999999" customHeight="1">
      <c r="A59" s="6" t="s">
        <v>43</v>
      </c>
      <c r="B59" s="7"/>
      <c r="C59" s="7"/>
      <c r="D59" s="7"/>
      <c r="E59" s="8"/>
      <c r="F59" s="8"/>
      <c r="G59" s="9"/>
      <c r="H59" s="9"/>
      <c r="I59" s="9"/>
      <c r="J59" s="79"/>
      <c r="K59" s="9"/>
      <c r="L59" s="9"/>
      <c r="M59" s="9"/>
      <c r="N59" s="9"/>
    </row>
    <row r="60" spans="1:14" ht="16.899999999999999" customHeight="1"/>
    <row r="61" spans="1:14" ht="16.899999999999999" customHeight="1">
      <c r="G61" s="178" t="s">
        <v>40</v>
      </c>
      <c r="H61" s="178"/>
      <c r="I61" s="178"/>
      <c r="K61" s="178" t="s">
        <v>41</v>
      </c>
      <c r="L61" s="178"/>
      <c r="M61" s="178"/>
      <c r="N61" s="125"/>
    </row>
    <row r="62" spans="1:14" ht="16.899999999999999" customHeight="1">
      <c r="G62" s="10" t="s">
        <v>108</v>
      </c>
      <c r="H62" s="10"/>
      <c r="I62" s="11" t="s">
        <v>109</v>
      </c>
      <c r="J62" s="4"/>
      <c r="K62" s="10" t="s">
        <v>108</v>
      </c>
      <c r="L62" s="11"/>
      <c r="M62" s="11" t="s">
        <v>109</v>
      </c>
      <c r="N62" s="11"/>
    </row>
    <row r="63" spans="1:14" ht="16.899999999999999" customHeight="1">
      <c r="G63" s="11" t="s">
        <v>38</v>
      </c>
      <c r="H63" s="10"/>
      <c r="I63" s="11" t="s">
        <v>1</v>
      </c>
      <c r="J63" s="4"/>
      <c r="K63" s="11" t="s">
        <v>38</v>
      </c>
      <c r="L63" s="10"/>
      <c r="M63" s="11" t="s">
        <v>1</v>
      </c>
      <c r="N63" s="10"/>
    </row>
    <row r="64" spans="1:14" ht="16.899999999999999" customHeight="1">
      <c r="F64" s="13"/>
      <c r="G64" s="14" t="s">
        <v>44</v>
      </c>
      <c r="H64" s="14"/>
      <c r="I64" s="14" t="s">
        <v>37</v>
      </c>
      <c r="J64" s="14"/>
      <c r="K64" s="14" t="s">
        <v>44</v>
      </c>
      <c r="L64" s="14"/>
      <c r="M64" s="14" t="s">
        <v>37</v>
      </c>
      <c r="N64" s="14"/>
    </row>
    <row r="65" spans="1:15" ht="16.899999999999999" customHeight="1">
      <c r="E65" s="16" t="s">
        <v>2</v>
      </c>
      <c r="F65" s="13"/>
      <c r="G65" s="17" t="s">
        <v>3</v>
      </c>
      <c r="H65" s="14"/>
      <c r="I65" s="17" t="s">
        <v>3</v>
      </c>
      <c r="J65" s="80"/>
      <c r="K65" s="17" t="s">
        <v>3</v>
      </c>
      <c r="L65" s="14"/>
      <c r="M65" s="17" t="s">
        <v>3</v>
      </c>
      <c r="N65" s="14"/>
    </row>
    <row r="66" spans="1:15" ht="7.9" customHeight="1">
      <c r="E66" s="35"/>
      <c r="F66" s="13"/>
      <c r="G66" s="60"/>
      <c r="H66" s="14"/>
      <c r="I66" s="10"/>
      <c r="J66" s="80"/>
      <c r="K66" s="60"/>
      <c r="L66" s="14"/>
      <c r="M66" s="10"/>
      <c r="N66" s="14"/>
    </row>
    <row r="67" spans="1:15" ht="16.899999999999999" customHeight="1">
      <c r="A67" s="5" t="s">
        <v>35</v>
      </c>
      <c r="G67" s="18"/>
      <c r="K67" s="18"/>
    </row>
    <row r="68" spans="1:15" ht="7.9" customHeight="1">
      <c r="A68" s="5"/>
      <c r="G68" s="18"/>
      <c r="K68" s="18"/>
    </row>
    <row r="69" spans="1:15" ht="16.899999999999999" customHeight="1">
      <c r="A69" s="5" t="s">
        <v>13</v>
      </c>
      <c r="G69" s="18"/>
      <c r="K69" s="18"/>
    </row>
    <row r="70" spans="1:15" ht="7.9" customHeight="1">
      <c r="A70" s="5"/>
      <c r="G70" s="18"/>
      <c r="K70" s="18"/>
    </row>
    <row r="71" spans="1:15" ht="16.899999999999999" customHeight="1">
      <c r="A71" s="114" t="s">
        <v>14</v>
      </c>
      <c r="G71" s="18"/>
      <c r="I71" s="4">
        <v>1116716.773</v>
      </c>
      <c r="K71" s="18">
        <f t="shared" ref="K71:K79" si="5">ROUND(I71,0)</f>
        <v>1116717</v>
      </c>
      <c r="M71" s="62">
        <v>2678263.9419999998</v>
      </c>
      <c r="O71" s="18">
        <f t="shared" ref="O71:O79" si="6">ROUND(M71,0)</f>
        <v>2678264</v>
      </c>
    </row>
    <row r="72" spans="1:15" ht="16.899999999999999" customHeight="1">
      <c r="A72" s="114" t="s">
        <v>118</v>
      </c>
      <c r="G72" s="18"/>
      <c r="H72" s="118"/>
      <c r="I72" s="4">
        <v>4631000</v>
      </c>
      <c r="K72" s="18">
        <f t="shared" si="5"/>
        <v>4631000</v>
      </c>
      <c r="M72" s="4">
        <v>2037000</v>
      </c>
      <c r="O72" s="18">
        <f t="shared" si="6"/>
        <v>2037000</v>
      </c>
    </row>
    <row r="73" spans="1:15" ht="16.899999999999999" customHeight="1">
      <c r="A73" s="114" t="s">
        <v>51</v>
      </c>
      <c r="G73" s="18"/>
      <c r="I73" s="4">
        <v>0</v>
      </c>
      <c r="K73" s="18">
        <f t="shared" si="5"/>
        <v>0</v>
      </c>
      <c r="M73" s="62">
        <v>621400</v>
      </c>
      <c r="O73" s="18">
        <f t="shared" si="6"/>
        <v>621400</v>
      </c>
    </row>
    <row r="74" spans="1:15" ht="16.899999999999999" customHeight="1">
      <c r="A74" s="114" t="s">
        <v>124</v>
      </c>
      <c r="G74" s="18"/>
      <c r="I74" s="4">
        <v>0</v>
      </c>
      <c r="K74" s="18">
        <f t="shared" si="5"/>
        <v>0</v>
      </c>
      <c r="M74" s="62">
        <v>0</v>
      </c>
      <c r="O74" s="18">
        <f t="shared" si="6"/>
        <v>0</v>
      </c>
    </row>
    <row r="75" spans="1:15" ht="16.899999999999999" customHeight="1">
      <c r="A75" s="114" t="s">
        <v>123</v>
      </c>
      <c r="G75" s="18"/>
      <c r="I75" s="4">
        <v>1784956.878</v>
      </c>
      <c r="K75" s="18">
        <f t="shared" si="5"/>
        <v>1784957</v>
      </c>
      <c r="M75" s="62">
        <v>1100000</v>
      </c>
      <c r="O75" s="18">
        <f t="shared" si="6"/>
        <v>1100000</v>
      </c>
    </row>
    <row r="76" spans="1:15" ht="16.899999999999999" customHeight="1">
      <c r="A76" s="114" t="s">
        <v>117</v>
      </c>
      <c r="G76" s="18"/>
      <c r="I76" s="4">
        <v>0</v>
      </c>
      <c r="K76" s="18">
        <f t="shared" si="5"/>
        <v>0</v>
      </c>
      <c r="M76" s="62">
        <v>0</v>
      </c>
      <c r="O76" s="18">
        <f t="shared" si="6"/>
        <v>0</v>
      </c>
    </row>
    <row r="77" spans="1:15" ht="16.899999999999999" customHeight="1">
      <c r="A77" s="114" t="s">
        <v>120</v>
      </c>
      <c r="G77" s="116"/>
      <c r="I77" s="118">
        <v>79446.111000000004</v>
      </c>
      <c r="K77" s="18">
        <f t="shared" si="5"/>
        <v>79446</v>
      </c>
      <c r="M77" s="63">
        <v>38096.737000000001</v>
      </c>
      <c r="O77" s="18">
        <f t="shared" si="6"/>
        <v>38097</v>
      </c>
    </row>
    <row r="78" spans="1:15" ht="16.899999999999999" customHeight="1">
      <c r="A78" s="114" t="s">
        <v>15</v>
      </c>
      <c r="G78" s="25"/>
      <c r="I78" s="26">
        <v>29856.364000000001</v>
      </c>
      <c r="K78" s="18">
        <f t="shared" si="5"/>
        <v>29856</v>
      </c>
      <c r="M78" s="63">
        <v>0</v>
      </c>
      <c r="O78" s="18">
        <f t="shared" si="6"/>
        <v>0</v>
      </c>
    </row>
    <row r="79" spans="1:15" ht="16.899999999999999" customHeight="1">
      <c r="A79" s="114" t="s">
        <v>16</v>
      </c>
      <c r="B79" s="24"/>
      <c r="G79" s="117"/>
      <c r="I79" s="119">
        <v>58708.824999999997</v>
      </c>
      <c r="K79" s="18">
        <f t="shared" si="5"/>
        <v>58709</v>
      </c>
      <c r="M79" s="66">
        <v>19299.348999999998</v>
      </c>
      <c r="O79" s="18">
        <f t="shared" si="6"/>
        <v>19299</v>
      </c>
    </row>
    <row r="80" spans="1:15" ht="7.9" customHeight="1">
      <c r="A80" s="5"/>
      <c r="G80" s="18"/>
      <c r="K80" s="18"/>
    </row>
    <row r="81" spans="1:15" ht="16.899999999999999" customHeight="1">
      <c r="A81" s="5" t="s">
        <v>17</v>
      </c>
      <c r="G81" s="20">
        <f>SUM(G71:G79)</f>
        <v>0</v>
      </c>
      <c r="H81" s="118"/>
      <c r="I81" s="9">
        <f>SUM(I71:I79)</f>
        <v>7700684.9510000004</v>
      </c>
      <c r="K81" s="20">
        <f>SUM(K71:K79)</f>
        <v>7700685</v>
      </c>
      <c r="L81" s="118"/>
      <c r="M81" s="9">
        <f>SUM(M71:M79)</f>
        <v>6494060.0279999999</v>
      </c>
      <c r="N81" s="118"/>
      <c r="O81" s="9">
        <f>SUM(O71:O79)</f>
        <v>6494060</v>
      </c>
    </row>
    <row r="82" spans="1:15" ht="16.899999999999999" customHeight="1">
      <c r="A82" s="5"/>
      <c r="G82" s="25"/>
      <c r="H82" s="26"/>
      <c r="I82" s="26"/>
      <c r="J82" s="26"/>
      <c r="K82" s="25"/>
      <c r="L82" s="26"/>
      <c r="M82" s="26"/>
      <c r="N82" s="26"/>
    </row>
    <row r="83" spans="1:15" ht="16.899999999999999" customHeight="1">
      <c r="A83" s="5" t="s">
        <v>18</v>
      </c>
      <c r="G83" s="116"/>
      <c r="H83" s="118"/>
      <c r="I83" s="118"/>
      <c r="K83" s="116"/>
      <c r="L83" s="118"/>
      <c r="M83" s="118"/>
      <c r="N83" s="118"/>
    </row>
    <row r="84" spans="1:15" ht="7.9" customHeight="1">
      <c r="A84" s="5"/>
      <c r="G84" s="18"/>
      <c r="K84" s="18"/>
    </row>
    <row r="85" spans="1:15" ht="16.899999999999999" customHeight="1">
      <c r="A85" s="114" t="s">
        <v>119</v>
      </c>
      <c r="G85" s="18"/>
      <c r="I85" s="4">
        <v>3118495.44</v>
      </c>
      <c r="K85" s="18">
        <f t="shared" ref="K85:K89" si="7">ROUND(I85,0)</f>
        <v>3118495</v>
      </c>
      <c r="M85" s="63">
        <v>900000</v>
      </c>
      <c r="O85" s="18">
        <f t="shared" ref="O85:O89" si="8">ROUND(M85,0)</f>
        <v>900000</v>
      </c>
    </row>
    <row r="86" spans="1:15" ht="16.899999999999999" customHeight="1">
      <c r="A86" s="114" t="s">
        <v>122</v>
      </c>
      <c r="G86" s="18"/>
      <c r="H86" s="118"/>
      <c r="I86" s="4">
        <v>283234.08</v>
      </c>
      <c r="K86" s="18">
        <f t="shared" si="7"/>
        <v>283234</v>
      </c>
      <c r="L86" s="118"/>
      <c r="M86" s="63">
        <v>139187.74600000001</v>
      </c>
      <c r="N86" s="118"/>
      <c r="O86" s="18">
        <f t="shared" si="8"/>
        <v>139188</v>
      </c>
    </row>
    <row r="87" spans="1:15" ht="16.899999999999999" customHeight="1">
      <c r="A87" s="114" t="s">
        <v>121</v>
      </c>
      <c r="G87" s="18"/>
      <c r="H87" s="118"/>
      <c r="I87" s="4">
        <v>597669.70499999996</v>
      </c>
      <c r="J87" s="118"/>
      <c r="K87" s="18">
        <f t="shared" si="7"/>
        <v>597670</v>
      </c>
      <c r="L87" s="118"/>
      <c r="M87" s="63">
        <v>214167.36499999999</v>
      </c>
      <c r="N87" s="118"/>
      <c r="O87" s="18">
        <f t="shared" si="8"/>
        <v>214167</v>
      </c>
    </row>
    <row r="88" spans="1:15" ht="16.899999999999999" customHeight="1">
      <c r="A88" s="114" t="s">
        <v>36</v>
      </c>
      <c r="B88" s="24"/>
      <c r="G88" s="18"/>
      <c r="H88" s="118"/>
      <c r="I88" s="4">
        <v>88431.64</v>
      </c>
      <c r="J88" s="118"/>
      <c r="K88" s="18">
        <f t="shared" si="7"/>
        <v>88432</v>
      </c>
      <c r="L88" s="118"/>
      <c r="M88" s="63">
        <v>0</v>
      </c>
      <c r="N88" s="118"/>
      <c r="O88" s="18">
        <f t="shared" si="8"/>
        <v>0</v>
      </c>
    </row>
    <row r="89" spans="1:15" ht="16.899999999999999" customHeight="1">
      <c r="A89" s="114" t="s">
        <v>19</v>
      </c>
      <c r="G89" s="20"/>
      <c r="H89" s="118"/>
      <c r="I89" s="119">
        <v>1936.8119999999999</v>
      </c>
      <c r="J89" s="118"/>
      <c r="K89" s="18">
        <f t="shared" si="7"/>
        <v>1937</v>
      </c>
      <c r="L89" s="118"/>
      <c r="M89" s="65">
        <v>0</v>
      </c>
      <c r="N89" s="118"/>
      <c r="O89" s="18">
        <f t="shared" si="8"/>
        <v>0</v>
      </c>
    </row>
    <row r="90" spans="1:15" ht="7.9" customHeight="1">
      <c r="A90" s="5"/>
      <c r="G90" s="18"/>
      <c r="K90" s="18"/>
    </row>
    <row r="91" spans="1:15" ht="16.899999999999999" customHeight="1">
      <c r="A91" s="5" t="s">
        <v>20</v>
      </c>
      <c r="G91" s="20">
        <f>SUM(G85:G90)</f>
        <v>0</v>
      </c>
      <c r="H91" s="118"/>
      <c r="I91" s="9">
        <f>SUM(I85:I90)</f>
        <v>4089767.6770000001</v>
      </c>
      <c r="K91" s="20">
        <f>SUM(K85:K90)</f>
        <v>4089768</v>
      </c>
      <c r="L91" s="118"/>
      <c r="M91" s="9">
        <f>SUM(M85:M90)</f>
        <v>1253355.111</v>
      </c>
      <c r="N91" s="118"/>
      <c r="O91" s="20">
        <f>SUM(O85:O90)</f>
        <v>1253355</v>
      </c>
    </row>
    <row r="92" spans="1:15" ht="7.9" customHeight="1">
      <c r="A92" s="5"/>
      <c r="G92" s="18"/>
      <c r="K92" s="18"/>
      <c r="O92" s="18"/>
    </row>
    <row r="93" spans="1:15" ht="16.899999999999999" customHeight="1">
      <c r="A93" s="5" t="s">
        <v>21</v>
      </c>
      <c r="G93" s="20">
        <f>G81+G91</f>
        <v>0</v>
      </c>
      <c r="H93" s="118"/>
      <c r="I93" s="9">
        <f>I81+I91</f>
        <v>11790452.628</v>
      </c>
      <c r="K93" s="20">
        <f>K81+K91</f>
        <v>11790453</v>
      </c>
      <c r="L93" s="118"/>
      <c r="M93" s="9">
        <f>M81+M91</f>
        <v>7747415.1390000004</v>
      </c>
      <c r="N93" s="118"/>
      <c r="O93" s="20">
        <f>O81+O91</f>
        <v>7747415</v>
      </c>
    </row>
    <row r="94" spans="1:15" ht="16.899999999999999" customHeight="1">
      <c r="A94" s="5"/>
      <c r="G94" s="118"/>
      <c r="H94" s="118"/>
      <c r="I94" s="118"/>
      <c r="K94" s="118"/>
      <c r="L94" s="118"/>
      <c r="M94" s="118"/>
      <c r="N94" s="118"/>
    </row>
    <row r="95" spans="1:15" ht="16.899999999999999" customHeight="1">
      <c r="A95" s="5"/>
      <c r="C95" s="12"/>
      <c r="G95" s="118"/>
      <c r="H95" s="118"/>
      <c r="I95" s="118"/>
      <c r="J95" s="118"/>
      <c r="K95" s="118"/>
      <c r="L95" s="118"/>
      <c r="M95" s="118"/>
      <c r="N95" s="118"/>
    </row>
    <row r="96" spans="1:15" ht="16.899999999999999" customHeight="1">
      <c r="A96" s="5"/>
      <c r="C96" s="12"/>
      <c r="G96" s="118"/>
      <c r="H96" s="118"/>
      <c r="I96" s="118"/>
      <c r="J96" s="118"/>
      <c r="K96" s="118"/>
      <c r="L96" s="118"/>
      <c r="M96" s="118"/>
      <c r="N96" s="118"/>
    </row>
    <row r="97" spans="1:14" ht="16.899999999999999" customHeight="1">
      <c r="A97" s="5"/>
      <c r="C97" s="12"/>
      <c r="G97" s="118"/>
      <c r="H97" s="118"/>
      <c r="I97" s="118"/>
      <c r="J97" s="118"/>
      <c r="K97" s="118"/>
      <c r="L97" s="118"/>
      <c r="M97" s="118"/>
      <c r="N97" s="118"/>
    </row>
    <row r="98" spans="1:14" ht="16.899999999999999" customHeight="1">
      <c r="A98" s="5"/>
      <c r="C98" s="12"/>
      <c r="G98" s="118"/>
      <c r="H98" s="118"/>
      <c r="I98" s="118"/>
      <c r="J98" s="118"/>
      <c r="K98" s="118"/>
      <c r="L98" s="118"/>
      <c r="M98" s="118"/>
      <c r="N98" s="118"/>
    </row>
    <row r="99" spans="1:14" ht="16.899999999999999" customHeight="1">
      <c r="A99" s="5"/>
      <c r="G99" s="118"/>
      <c r="H99" s="118"/>
      <c r="I99" s="118"/>
      <c r="K99" s="118"/>
      <c r="L99" s="118"/>
      <c r="M99" s="118"/>
      <c r="N99" s="118"/>
    </row>
    <row r="100" spans="1:14" ht="16.899999999999999" customHeight="1">
      <c r="A100" s="5"/>
      <c r="G100" s="118"/>
      <c r="H100" s="118"/>
      <c r="I100" s="118"/>
      <c r="J100" s="118"/>
      <c r="K100" s="118"/>
      <c r="L100" s="118"/>
      <c r="M100" s="118"/>
      <c r="N100" s="118"/>
    </row>
    <row r="101" spans="1:14" ht="16.899999999999999" customHeight="1">
      <c r="A101" s="5"/>
      <c r="G101" s="118"/>
      <c r="H101" s="118"/>
      <c r="I101" s="118"/>
      <c r="J101" s="118"/>
      <c r="K101" s="118"/>
      <c r="L101" s="118"/>
      <c r="M101" s="118"/>
      <c r="N101" s="118"/>
    </row>
    <row r="102" spans="1:14" ht="16.899999999999999" customHeight="1">
      <c r="A102" s="5"/>
      <c r="G102" s="118"/>
      <c r="H102" s="118"/>
      <c r="I102" s="118"/>
      <c r="J102" s="118"/>
      <c r="K102" s="118"/>
      <c r="L102" s="118"/>
      <c r="M102" s="118"/>
      <c r="N102" s="118"/>
    </row>
    <row r="103" spans="1:14" ht="16.899999999999999" customHeight="1">
      <c r="A103" s="5"/>
      <c r="G103" s="118"/>
      <c r="H103" s="118"/>
      <c r="I103" s="118"/>
      <c r="J103" s="118"/>
      <c r="K103" s="118"/>
      <c r="L103" s="118"/>
      <c r="M103" s="118"/>
      <c r="N103" s="118"/>
    </row>
    <row r="104" spans="1:14" ht="16.899999999999999" customHeight="1">
      <c r="A104" s="5"/>
      <c r="G104" s="118"/>
      <c r="H104" s="118"/>
      <c r="I104" s="118"/>
      <c r="J104" s="118"/>
      <c r="K104" s="118"/>
      <c r="L104" s="118"/>
      <c r="M104" s="118"/>
      <c r="N104" s="118"/>
    </row>
    <row r="105" spans="1:14" ht="16.899999999999999" customHeight="1">
      <c r="B105" s="24"/>
      <c r="G105" s="118"/>
      <c r="H105" s="118"/>
      <c r="I105" s="118"/>
      <c r="J105" s="118"/>
      <c r="K105" s="118"/>
      <c r="M105" s="118"/>
    </row>
    <row r="106" spans="1:14" ht="16.899999999999999" customHeight="1">
      <c r="B106" s="24"/>
      <c r="G106" s="118"/>
      <c r="H106" s="118"/>
      <c r="I106" s="118"/>
      <c r="J106" s="118"/>
      <c r="K106" s="118"/>
      <c r="M106" s="118"/>
    </row>
    <row r="107" spans="1:14" ht="16.899999999999999" customHeight="1">
      <c r="G107" s="118"/>
      <c r="H107" s="118"/>
      <c r="I107" s="118"/>
      <c r="J107" s="118"/>
      <c r="K107" s="118"/>
      <c r="L107" s="118"/>
      <c r="M107" s="118"/>
      <c r="N107" s="118"/>
    </row>
    <row r="108" spans="1:14" ht="16.899999999999999" customHeight="1">
      <c r="B108" s="24"/>
      <c r="G108" s="118"/>
      <c r="H108" s="118"/>
      <c r="I108" s="118"/>
      <c r="J108" s="118"/>
      <c r="K108" s="118"/>
      <c r="M108" s="118"/>
    </row>
    <row r="109" spans="1:14" ht="16.899999999999999" customHeight="1">
      <c r="B109" s="24"/>
      <c r="G109" s="118"/>
      <c r="H109" s="118"/>
      <c r="I109" s="118"/>
      <c r="J109" s="118"/>
      <c r="K109" s="118"/>
      <c r="M109" s="118"/>
    </row>
    <row r="110" spans="1:14" ht="16.899999999999999" customHeight="1">
      <c r="G110" s="118"/>
      <c r="H110" s="118"/>
      <c r="I110" s="118"/>
      <c r="K110" s="118"/>
      <c r="L110" s="118"/>
      <c r="M110" s="118"/>
      <c r="N110" s="118"/>
    </row>
    <row r="111" spans="1:14" ht="16.899999999999999" customHeight="1">
      <c r="A111" s="5"/>
      <c r="G111" s="118"/>
      <c r="H111" s="118"/>
      <c r="I111" s="118"/>
      <c r="J111" s="118"/>
      <c r="K111" s="118"/>
      <c r="L111" s="118"/>
      <c r="M111" s="118"/>
      <c r="N111" s="118"/>
    </row>
    <row r="112" spans="1:14" ht="8.25" customHeight="1">
      <c r="A112" s="5"/>
      <c r="G112" s="118"/>
      <c r="H112" s="118"/>
      <c r="I112" s="118"/>
      <c r="J112" s="118"/>
      <c r="K112" s="118"/>
      <c r="L112" s="118"/>
      <c r="M112" s="118"/>
      <c r="N112" s="118"/>
    </row>
    <row r="113" spans="1:14" ht="22.15" customHeight="1">
      <c r="A113" s="7" t="str">
        <f>A56</f>
        <v>หมายเหตุประกอบข้อมูลทางการเงินเป็นส่วนหนึ่งของข้อมูลทางการเงินนี้</v>
      </c>
      <c r="B113" s="7"/>
      <c r="C113" s="7"/>
      <c r="D113" s="7"/>
      <c r="E113" s="8"/>
      <c r="F113" s="8"/>
      <c r="G113" s="27"/>
      <c r="H113" s="9"/>
      <c r="I113" s="27"/>
      <c r="J113" s="79"/>
      <c r="K113" s="27"/>
      <c r="L113" s="9"/>
      <c r="M113" s="27"/>
      <c r="N113" s="9"/>
    </row>
    <row r="114" spans="1:14" ht="16.899999999999999" customHeight="1">
      <c r="A114" s="3" t="s">
        <v>105</v>
      </c>
    </row>
    <row r="115" spans="1:14" ht="16.899999999999999" customHeight="1">
      <c r="A115" s="5" t="s">
        <v>0</v>
      </c>
      <c r="B115" s="5"/>
      <c r="C115" s="5"/>
      <c r="D115" s="5"/>
    </row>
    <row r="116" spans="1:14" ht="16.899999999999999" customHeight="1">
      <c r="A116" s="6" t="s">
        <v>43</v>
      </c>
      <c r="B116" s="7"/>
      <c r="C116" s="7"/>
      <c r="D116" s="7"/>
      <c r="E116" s="8"/>
      <c r="F116" s="8"/>
      <c r="G116" s="9"/>
      <c r="H116" s="9"/>
      <c r="I116" s="9"/>
      <c r="J116" s="79"/>
      <c r="K116" s="9"/>
      <c r="L116" s="9"/>
      <c r="M116" s="9"/>
      <c r="N116" s="9"/>
    </row>
    <row r="117" spans="1:14" ht="16.899999999999999" customHeight="1"/>
    <row r="118" spans="1:14" ht="16.899999999999999" customHeight="1">
      <c r="G118" s="178" t="s">
        <v>40</v>
      </c>
      <c r="H118" s="178"/>
      <c r="I118" s="178"/>
      <c r="K118" s="178" t="s">
        <v>41</v>
      </c>
      <c r="L118" s="178"/>
      <c r="M118" s="178"/>
      <c r="N118" s="125"/>
    </row>
    <row r="119" spans="1:14" ht="16.899999999999999" customHeight="1">
      <c r="G119" s="10" t="s">
        <v>108</v>
      </c>
      <c r="H119" s="10"/>
      <c r="I119" s="11" t="s">
        <v>109</v>
      </c>
      <c r="J119" s="4"/>
      <c r="K119" s="10" t="s">
        <v>108</v>
      </c>
      <c r="L119" s="11"/>
      <c r="M119" s="11" t="s">
        <v>109</v>
      </c>
      <c r="N119" s="11"/>
    </row>
    <row r="120" spans="1:14" ht="16.899999999999999" customHeight="1">
      <c r="G120" s="11" t="s">
        <v>38</v>
      </c>
      <c r="H120" s="10"/>
      <c r="I120" s="11" t="s">
        <v>1</v>
      </c>
      <c r="J120" s="4"/>
      <c r="K120" s="11" t="s">
        <v>38</v>
      </c>
      <c r="L120" s="10"/>
      <c r="M120" s="11" t="s">
        <v>1</v>
      </c>
      <c r="N120" s="10"/>
    </row>
    <row r="121" spans="1:14" ht="16.899999999999999" customHeight="1">
      <c r="F121" s="13"/>
      <c r="G121" s="14" t="s">
        <v>44</v>
      </c>
      <c r="H121" s="14"/>
      <c r="I121" s="14" t="s">
        <v>37</v>
      </c>
      <c r="J121" s="14"/>
      <c r="K121" s="14" t="s">
        <v>44</v>
      </c>
      <c r="L121" s="14"/>
      <c r="M121" s="14" t="s">
        <v>37</v>
      </c>
      <c r="N121" s="14"/>
    </row>
    <row r="122" spans="1:14" ht="16.899999999999999" customHeight="1">
      <c r="E122" s="16" t="s">
        <v>2</v>
      </c>
      <c r="F122" s="13"/>
      <c r="G122" s="17" t="s">
        <v>3</v>
      </c>
      <c r="H122" s="14"/>
      <c r="I122" s="17" t="s">
        <v>3</v>
      </c>
      <c r="J122" s="80"/>
      <c r="K122" s="17" t="s">
        <v>3</v>
      </c>
      <c r="L122" s="14"/>
      <c r="M122" s="17" t="s">
        <v>3</v>
      </c>
      <c r="N122" s="14"/>
    </row>
    <row r="123" spans="1:14" ht="7.9" customHeight="1">
      <c r="A123" s="5"/>
      <c r="G123" s="18"/>
      <c r="K123" s="18"/>
    </row>
    <row r="124" spans="1:14" ht="16.899999999999999" customHeight="1">
      <c r="A124" s="5" t="s">
        <v>39</v>
      </c>
      <c r="G124" s="18"/>
      <c r="K124" s="18"/>
    </row>
    <row r="125" spans="1:14" ht="7.9" customHeight="1">
      <c r="A125" s="5"/>
      <c r="G125" s="18"/>
      <c r="K125" s="18"/>
    </row>
    <row r="126" spans="1:14" ht="16.899999999999999" customHeight="1">
      <c r="A126" s="5" t="s">
        <v>22</v>
      </c>
      <c r="G126" s="18"/>
      <c r="K126" s="18"/>
    </row>
    <row r="127" spans="1:14" ht="7.9" customHeight="1">
      <c r="A127" s="5"/>
      <c r="G127" s="18"/>
      <c r="K127" s="18"/>
    </row>
    <row r="128" spans="1:14">
      <c r="A128" s="114" t="s">
        <v>23</v>
      </c>
      <c r="F128" s="114"/>
      <c r="G128" s="18"/>
      <c r="H128" s="26"/>
      <c r="J128" s="26"/>
      <c r="K128" s="18"/>
      <c r="L128" s="26"/>
      <c r="N128" s="26"/>
    </row>
    <row r="129" spans="1:15">
      <c r="A129" s="114" t="s">
        <v>52</v>
      </c>
      <c r="G129" s="116"/>
      <c r="H129" s="118"/>
      <c r="I129" s="118"/>
      <c r="K129" s="116"/>
      <c r="L129" s="118"/>
      <c r="M129" s="118"/>
      <c r="N129" s="118"/>
    </row>
    <row r="130" spans="1:15" ht="19.5" thickBot="1">
      <c r="A130" s="114" t="s">
        <v>53</v>
      </c>
      <c r="G130" s="85"/>
      <c r="H130" s="118"/>
      <c r="I130" s="86">
        <v>3472220</v>
      </c>
      <c r="J130" s="36"/>
      <c r="K130" s="18">
        <f t="shared" ref="K130" si="9">ROUND(I130,0)</f>
        <v>3472220</v>
      </c>
      <c r="L130" s="118"/>
      <c r="M130" s="86">
        <v>3472220</v>
      </c>
      <c r="N130" s="118"/>
      <c r="O130" s="18">
        <f t="shared" ref="O130" si="10">ROUND(M130,0)</f>
        <v>3472220</v>
      </c>
    </row>
    <row r="131" spans="1:15" ht="19.5" thickTop="1">
      <c r="A131" s="114" t="s">
        <v>54</v>
      </c>
      <c r="G131" s="25"/>
      <c r="H131" s="118"/>
      <c r="I131" s="87"/>
      <c r="J131" s="36"/>
      <c r="K131" s="25"/>
      <c r="L131" s="118"/>
      <c r="M131" s="87"/>
      <c r="N131" s="118"/>
    </row>
    <row r="132" spans="1:15">
      <c r="A132" s="114" t="s">
        <v>53</v>
      </c>
      <c r="G132" s="25"/>
      <c r="H132" s="118"/>
      <c r="I132" s="87">
        <v>3472220</v>
      </c>
      <c r="J132" s="36"/>
      <c r="K132" s="18">
        <f t="shared" ref="K132:K140" si="11">ROUND(I132,0)</f>
        <v>3472220</v>
      </c>
      <c r="L132" s="118"/>
      <c r="M132" s="87">
        <v>3472220</v>
      </c>
      <c r="N132" s="118"/>
      <c r="O132" s="18">
        <f t="shared" ref="O132:O140" si="12">ROUND(M132,0)</f>
        <v>3472220</v>
      </c>
    </row>
    <row r="133" spans="1:15">
      <c r="A133" s="114" t="s">
        <v>55</v>
      </c>
      <c r="G133" s="25"/>
      <c r="H133" s="118"/>
      <c r="I133" s="87">
        <v>979405.93900000001</v>
      </c>
      <c r="J133" s="36"/>
      <c r="K133" s="18">
        <f t="shared" si="11"/>
        <v>979406</v>
      </c>
      <c r="L133" s="118"/>
      <c r="M133" s="87">
        <v>979405.93900000001</v>
      </c>
      <c r="N133" s="118"/>
      <c r="O133" s="18">
        <f t="shared" si="12"/>
        <v>979406</v>
      </c>
    </row>
    <row r="134" spans="1:15">
      <c r="A134" s="114" t="s">
        <v>29</v>
      </c>
      <c r="G134" s="25"/>
      <c r="H134" s="118"/>
      <c r="I134" s="87">
        <v>0</v>
      </c>
      <c r="J134" s="36"/>
      <c r="K134" s="18">
        <f t="shared" si="11"/>
        <v>0</v>
      </c>
      <c r="L134" s="118"/>
      <c r="M134" s="87">
        <v>0</v>
      </c>
      <c r="N134" s="118"/>
      <c r="O134" s="18">
        <f t="shared" si="12"/>
        <v>0</v>
      </c>
    </row>
    <row r="135" spans="1:15">
      <c r="A135" s="114" t="s">
        <v>56</v>
      </c>
      <c r="G135" s="25"/>
      <c r="H135" s="118"/>
      <c r="I135" s="87">
        <v>208705.63399999999</v>
      </c>
      <c r="J135" s="36"/>
      <c r="K135" s="18">
        <f t="shared" si="11"/>
        <v>208706</v>
      </c>
      <c r="L135" s="118"/>
      <c r="M135" s="87">
        <v>101017.355</v>
      </c>
      <c r="N135" s="118"/>
      <c r="O135" s="18">
        <f t="shared" si="12"/>
        <v>101017</v>
      </c>
    </row>
    <row r="136" spans="1:15">
      <c r="A136" s="114" t="s">
        <v>96</v>
      </c>
      <c r="G136" s="25"/>
      <c r="H136" s="118"/>
      <c r="I136" s="87">
        <v>2452.59</v>
      </c>
      <c r="J136" s="36"/>
      <c r="K136" s="18">
        <f t="shared" si="11"/>
        <v>2453</v>
      </c>
      <c r="L136" s="118"/>
      <c r="M136" s="87">
        <v>0</v>
      </c>
      <c r="N136" s="118"/>
      <c r="O136" s="18">
        <f t="shared" si="12"/>
        <v>0</v>
      </c>
    </row>
    <row r="137" spans="1:15" ht="16.899999999999999" customHeight="1">
      <c r="A137" s="114" t="s">
        <v>57</v>
      </c>
      <c r="G137" s="25"/>
      <c r="H137" s="118"/>
      <c r="I137" s="87">
        <v>442378.04399999999</v>
      </c>
      <c r="J137" s="36"/>
      <c r="K137" s="18">
        <f t="shared" si="11"/>
        <v>442378</v>
      </c>
      <c r="L137" s="118"/>
      <c r="M137" s="87">
        <v>459524.217</v>
      </c>
      <c r="N137" s="118"/>
      <c r="O137" s="18">
        <f t="shared" si="12"/>
        <v>459524</v>
      </c>
    </row>
    <row r="138" spans="1:15" ht="16.899999999999999" customHeight="1">
      <c r="A138" s="114" t="s">
        <v>58</v>
      </c>
      <c r="G138" s="117"/>
      <c r="H138" s="118"/>
      <c r="I138" s="88">
        <v>3883.9679999999998</v>
      </c>
      <c r="J138" s="36"/>
      <c r="K138" s="18">
        <f t="shared" si="11"/>
        <v>3884</v>
      </c>
      <c r="L138" s="118"/>
      <c r="M138" s="88">
        <v>0</v>
      </c>
      <c r="N138" s="118"/>
      <c r="O138" s="18">
        <f t="shared" si="12"/>
        <v>0</v>
      </c>
    </row>
    <row r="139" spans="1:15">
      <c r="A139" s="5" t="s">
        <v>59</v>
      </c>
      <c r="G139" s="25">
        <f>SUM(G137:G138)+G132+G133</f>
        <v>0</v>
      </c>
      <c r="H139" s="118"/>
      <c r="I139" s="87">
        <f>SUM(I132:I138)</f>
        <v>5109046.1749999998</v>
      </c>
      <c r="J139" s="36"/>
      <c r="K139" s="87">
        <f>SUM(K132:K138)</f>
        <v>5109047</v>
      </c>
      <c r="L139" s="118"/>
      <c r="M139" s="87">
        <f>SUM(M132:M138)</f>
        <v>5012167.5110000009</v>
      </c>
      <c r="N139" s="118"/>
      <c r="O139" s="87">
        <f>SUM(O132:O138)</f>
        <v>5012167</v>
      </c>
    </row>
    <row r="140" spans="1:15">
      <c r="A140" s="114" t="s">
        <v>100</v>
      </c>
      <c r="G140" s="76"/>
      <c r="H140" s="118"/>
      <c r="I140" s="89">
        <v>1049415.8740000001</v>
      </c>
      <c r="J140" s="36"/>
      <c r="K140" s="18">
        <f t="shared" si="11"/>
        <v>1049416</v>
      </c>
      <c r="L140" s="118"/>
      <c r="M140" s="89">
        <v>0</v>
      </c>
      <c r="N140" s="118"/>
      <c r="O140" s="18">
        <f t="shared" si="12"/>
        <v>0</v>
      </c>
    </row>
    <row r="141" spans="1:15">
      <c r="A141" s="5" t="s">
        <v>60</v>
      </c>
      <c r="G141" s="76">
        <f>G140+G139</f>
        <v>0</v>
      </c>
      <c r="H141" s="118"/>
      <c r="I141" s="89">
        <f>I140+I139</f>
        <v>6158462.0489999996</v>
      </c>
      <c r="J141" s="36"/>
      <c r="K141" s="76">
        <f>K140+K139</f>
        <v>6158463</v>
      </c>
      <c r="L141" s="118"/>
      <c r="M141" s="89">
        <f>M140+M139</f>
        <v>5012167.5110000009</v>
      </c>
      <c r="N141" s="118"/>
      <c r="O141" s="76">
        <f>O140+O139</f>
        <v>5012167</v>
      </c>
    </row>
    <row r="142" spans="1:15" ht="19.5" thickBot="1">
      <c r="A142" s="5" t="s">
        <v>61</v>
      </c>
      <c r="G142" s="90">
        <f>G141+G93</f>
        <v>0</v>
      </c>
      <c r="H142" s="118"/>
      <c r="I142" s="91">
        <f>I141+I93</f>
        <v>17948914.677000001</v>
      </c>
      <c r="J142" s="36"/>
      <c r="K142" s="90">
        <f>K141+K93</f>
        <v>17948916</v>
      </c>
      <c r="L142" s="118"/>
      <c r="M142" s="91">
        <f>M141+M93</f>
        <v>12759582.650000002</v>
      </c>
      <c r="N142" s="118"/>
      <c r="O142" s="90">
        <f>O141+O93</f>
        <v>12759582</v>
      </c>
    </row>
    <row r="143" spans="1:15" ht="7.9" customHeight="1" thickTop="1">
      <c r="A143" s="5"/>
      <c r="G143" s="118"/>
      <c r="H143" s="118"/>
      <c r="I143" s="118"/>
      <c r="J143" s="36"/>
      <c r="K143" s="118"/>
      <c r="L143" s="118"/>
      <c r="M143" s="118"/>
      <c r="N143" s="118"/>
    </row>
    <row r="144" spans="1:15" ht="16.899999999999999" customHeight="1">
      <c r="A144" s="5"/>
      <c r="G144" s="118"/>
      <c r="H144" s="118"/>
      <c r="I144" s="118"/>
      <c r="J144" s="36"/>
      <c r="K144" s="118"/>
      <c r="L144" s="118"/>
      <c r="M144" s="118"/>
      <c r="N144" s="118"/>
    </row>
    <row r="145" spans="1:15" ht="15" customHeight="1">
      <c r="G145" s="118"/>
      <c r="H145" s="28"/>
      <c r="I145" s="118"/>
      <c r="J145" s="36"/>
      <c r="K145" s="64">
        <f>K142-K42</f>
        <v>0</v>
      </c>
      <c r="L145" s="118"/>
      <c r="M145" s="64"/>
      <c r="N145" s="118"/>
      <c r="O145" s="64">
        <f>O142-O42</f>
        <v>0</v>
      </c>
    </row>
    <row r="146" spans="1:15" ht="7.9" customHeight="1">
      <c r="A146" s="5"/>
      <c r="G146" s="118"/>
      <c r="H146" s="118"/>
      <c r="I146" s="118"/>
      <c r="J146" s="36"/>
      <c r="K146" s="118"/>
      <c r="L146" s="118"/>
      <c r="M146" s="118"/>
      <c r="N146" s="118"/>
    </row>
    <row r="147" spans="1:15" ht="16.899999999999999" customHeight="1">
      <c r="A147" s="5"/>
      <c r="G147" s="118"/>
      <c r="H147" s="118"/>
      <c r="I147" s="118"/>
      <c r="J147" s="36"/>
      <c r="K147" s="118"/>
      <c r="L147" s="118"/>
      <c r="M147" s="118"/>
      <c r="N147" s="118"/>
    </row>
    <row r="148" spans="1:15" ht="7.9" customHeight="1">
      <c r="A148" s="5"/>
      <c r="G148" s="118"/>
      <c r="H148" s="118"/>
      <c r="I148" s="118"/>
      <c r="J148" s="36"/>
      <c r="K148" s="118"/>
      <c r="L148" s="118"/>
      <c r="M148" s="118"/>
      <c r="N148" s="118"/>
    </row>
    <row r="149" spans="1:15" ht="16.899999999999999" customHeight="1">
      <c r="A149" s="5"/>
      <c r="G149" s="118"/>
      <c r="H149" s="118"/>
      <c r="I149" s="118"/>
      <c r="J149" s="36"/>
      <c r="K149" s="118"/>
      <c r="L149" s="118"/>
      <c r="M149" s="118"/>
      <c r="N149" s="118"/>
    </row>
    <row r="150" spans="1:15" ht="16.899999999999999" customHeight="1">
      <c r="A150" s="5"/>
      <c r="G150" s="118"/>
      <c r="H150" s="118"/>
      <c r="I150" s="118"/>
      <c r="J150" s="118"/>
      <c r="K150" s="118"/>
      <c r="L150" s="118"/>
      <c r="M150" s="118"/>
      <c r="N150" s="118"/>
    </row>
    <row r="151" spans="1:15" ht="16.899999999999999" customHeight="1">
      <c r="A151" s="5"/>
      <c r="C151" s="12"/>
      <c r="G151" s="118"/>
      <c r="H151" s="118"/>
      <c r="I151" s="118"/>
      <c r="J151" s="36"/>
      <c r="K151" s="118"/>
      <c r="L151" s="118"/>
      <c r="M151" s="118"/>
      <c r="N151" s="118"/>
    </row>
    <row r="152" spans="1:15" ht="16.899999999999999" customHeight="1">
      <c r="A152" s="5"/>
      <c r="G152" s="118"/>
      <c r="I152" s="118"/>
      <c r="K152" s="118"/>
      <c r="M152" s="118"/>
    </row>
    <row r="153" spans="1:15" ht="16.899999999999999" customHeight="1">
      <c r="A153" s="5"/>
      <c r="G153" s="118"/>
      <c r="I153" s="118"/>
      <c r="K153" s="118"/>
      <c r="M153" s="118"/>
    </row>
    <row r="154" spans="1:15" ht="16.899999999999999" customHeight="1">
      <c r="A154" s="5"/>
      <c r="G154" s="118"/>
      <c r="H154" s="118"/>
      <c r="I154" s="118"/>
      <c r="J154" s="118"/>
      <c r="K154" s="118"/>
      <c r="L154" s="118"/>
      <c r="M154" s="118"/>
      <c r="N154" s="118"/>
    </row>
    <row r="155" spans="1:15" ht="16.899999999999999" customHeight="1">
      <c r="A155" s="5"/>
      <c r="G155" s="118"/>
      <c r="I155" s="118"/>
      <c r="K155" s="118"/>
      <c r="M155" s="118"/>
    </row>
    <row r="156" spans="1:15" ht="16.899999999999999" customHeight="1">
      <c r="A156" s="5"/>
      <c r="G156" s="118"/>
      <c r="I156" s="118"/>
      <c r="K156" s="118"/>
      <c r="M156" s="118"/>
    </row>
    <row r="157" spans="1:15" ht="16.899999999999999" customHeight="1">
      <c r="A157" s="5"/>
      <c r="G157" s="118"/>
      <c r="I157" s="118"/>
      <c r="K157" s="118"/>
      <c r="M157" s="118"/>
    </row>
    <row r="158" spans="1:15" ht="16.899999999999999" customHeight="1">
      <c r="G158" s="118"/>
      <c r="H158" s="118"/>
      <c r="I158" s="118"/>
      <c r="K158" s="118"/>
      <c r="L158" s="118"/>
      <c r="M158" s="118"/>
      <c r="N158" s="118"/>
    </row>
    <row r="159" spans="1:15" ht="16.899999999999999" customHeight="1">
      <c r="A159" s="5"/>
      <c r="G159" s="118"/>
      <c r="I159" s="118"/>
      <c r="K159" s="118"/>
      <c r="M159" s="118"/>
    </row>
    <row r="160" spans="1:15" ht="16.899999999999999" customHeight="1">
      <c r="A160" s="5"/>
      <c r="G160" s="118"/>
      <c r="I160" s="118"/>
      <c r="K160" s="118"/>
      <c r="M160" s="118"/>
    </row>
    <row r="161" spans="1:14" ht="16.899999999999999" customHeight="1">
      <c r="A161" s="5"/>
      <c r="G161" s="118"/>
      <c r="I161" s="118"/>
      <c r="K161" s="118"/>
      <c r="M161" s="118"/>
    </row>
    <row r="162" spans="1:14" ht="16.899999999999999" customHeight="1">
      <c r="A162" s="5"/>
      <c r="G162" s="118"/>
      <c r="I162" s="118"/>
      <c r="K162" s="118"/>
      <c r="M162" s="118"/>
    </row>
    <row r="163" spans="1:14" ht="16.899999999999999" customHeight="1">
      <c r="A163" s="5"/>
      <c r="G163" s="118"/>
      <c r="I163" s="118"/>
      <c r="K163" s="118"/>
      <c r="M163" s="118"/>
    </row>
    <row r="164" spans="1:14" ht="16.899999999999999" customHeight="1">
      <c r="A164" s="5"/>
      <c r="G164" s="118"/>
      <c r="I164" s="118"/>
      <c r="K164" s="118"/>
      <c r="M164" s="118"/>
    </row>
    <row r="165" spans="1:14" ht="16.899999999999999" customHeight="1">
      <c r="A165" s="5"/>
      <c r="G165" s="118"/>
      <c r="I165" s="118"/>
      <c r="K165" s="118"/>
      <c r="M165" s="118"/>
    </row>
    <row r="166" spans="1:14" ht="5.65" customHeight="1">
      <c r="A166" s="5"/>
      <c r="G166" s="118"/>
      <c r="I166" s="118"/>
      <c r="K166" s="118"/>
      <c r="M166" s="118"/>
    </row>
    <row r="167" spans="1:14" s="121" customFormat="1" ht="22.15" customHeight="1">
      <c r="A167" s="22" t="str">
        <f>A56</f>
        <v>หมายเหตุประกอบข้อมูลทางการเงินเป็นส่วนหนึ่งของข้อมูลทางการเงินนี้</v>
      </c>
      <c r="B167" s="22"/>
      <c r="C167" s="22"/>
      <c r="D167" s="22"/>
      <c r="E167" s="23"/>
      <c r="F167" s="23"/>
      <c r="G167" s="29"/>
      <c r="H167" s="119"/>
      <c r="I167" s="29"/>
      <c r="J167" s="84"/>
      <c r="K167" s="29"/>
      <c r="L167" s="119"/>
      <c r="M167" s="29"/>
      <c r="N167" s="119"/>
    </row>
  </sheetData>
  <mergeCells count="7">
    <mergeCell ref="G118:I118"/>
    <mergeCell ref="K118:M118"/>
    <mergeCell ref="G5:I5"/>
    <mergeCell ref="K5:M5"/>
    <mergeCell ref="A51:M51"/>
    <mergeCell ref="G61:I61"/>
    <mergeCell ref="K61:M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2-4</vt:lpstr>
      <vt:lpstr>PL 5</vt:lpstr>
      <vt:lpstr>PL 6</vt:lpstr>
      <vt:lpstr>EQ Conso 7</vt:lpstr>
      <vt:lpstr>EQ Company 8</vt:lpstr>
      <vt:lpstr>CF 9-10</vt:lpstr>
      <vt:lpstr>Sheet1</vt:lpstr>
      <vt:lpstr>'BS 2-4'!Print_Area</vt:lpstr>
      <vt:lpstr>'CF 9-10'!Print_Area</vt:lpstr>
      <vt:lpstr>'EQ Company 8'!Print_Area</vt:lpstr>
      <vt:lpstr>'EQ Conso 7'!Print_Area</vt:lpstr>
      <vt:lpstr>'PL 5'!Print_Area</vt:lpstr>
      <vt:lpstr>'PL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2021-05-13T10:46:39Z</cp:lastPrinted>
  <dcterms:created xsi:type="dcterms:W3CDTF">2012-05-15T09:42:19Z</dcterms:created>
  <dcterms:modified xsi:type="dcterms:W3CDTF">2021-05-13T11:16:23Z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