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Mar21 (PWX-14) firstY Q121\"/>
    </mc:Choice>
  </mc:AlternateContent>
  <xr:revisionPtr revIDLastSave="0" documentId="13_ncr:1_{D3A1833D-2DBC-410F-B7A1-8E9A840D478F}" xr6:coauthVersionLast="45" xr6:coauthVersionMax="45" xr10:uidLastSave="{00000000-0000-0000-0000-000000000000}"/>
  <bookViews>
    <workbookView xWindow="-120" yWindow="-120" windowWidth="21840" windowHeight="13140" tabRatio="822" activeTab="5" xr2:uid="{00000000-000D-0000-FFFF-FFFF00000000}"/>
  </bookViews>
  <sheets>
    <sheet name="BS 2-4" sheetId="1" r:id="rId1"/>
    <sheet name="PL 5" sheetId="10" r:id="rId2"/>
    <sheet name="PL 6" sheetId="11" r:id="rId3"/>
    <sheet name="EQ 7 " sheetId="16" r:id="rId4"/>
    <sheet name="EQ 8" sheetId="17" r:id="rId5"/>
    <sheet name="CF 9-10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p" localSheetId="1">#REF!</definedName>
    <definedName name="\p" localSheetId="2">#REF!</definedName>
    <definedName name="\p">#REF!</definedName>
    <definedName name="_.._mik" localSheetId="1">#REF!</definedName>
    <definedName name="_.._mik" localSheetId="2">#REF!</definedName>
    <definedName name="_.._mik">#REF!</definedName>
    <definedName name="__kks1" localSheetId="1">#REF!</definedName>
    <definedName name="__kks1" localSheetId="2">#REF!</definedName>
    <definedName name="__kks1">#REF!</definedName>
    <definedName name="__W020798" localSheetId="1">#REF!</definedName>
    <definedName name="__W020798" localSheetId="2">#REF!</definedName>
    <definedName name="__W020798">#REF!</definedName>
    <definedName name="_1" localSheetId="1">#REF!</definedName>
    <definedName name="_1" localSheetId="2">#REF!</definedName>
    <definedName name="_1">#REF!</definedName>
    <definedName name="_1Excel_BuiltIn_Print_Area_4_1" localSheetId="1">#REF!</definedName>
    <definedName name="_1Excel_BuiltIn_Print_Area_4_1" localSheetId="2">#REF!</definedName>
    <definedName name="_1Excel_BuiltIn_Print_Area_4_1">#REF!</definedName>
    <definedName name="_2" localSheetId="1">#REF!</definedName>
    <definedName name="_2" localSheetId="2">#REF!</definedName>
    <definedName name="_2">#REF!</definedName>
    <definedName name="_4Excel_BuiltIn_Print_Area_4_1" localSheetId="1">#REF!</definedName>
    <definedName name="_4Excel_BuiltIn_Print_Area_4_1" localSheetId="2">#REF!</definedName>
    <definedName name="_4Excel_BuiltIn_Print_Area_4_1">#REF!</definedName>
    <definedName name="_CON1" localSheetId="1">#REF!</definedName>
    <definedName name="_CON1" localSheetId="2">#REF!</definedName>
    <definedName name="_CON1">#REF!</definedName>
    <definedName name="_CON2" localSheetId="1">#REF!</definedName>
    <definedName name="_CON2" localSheetId="2">#REF!</definedName>
    <definedName name="_CON2">#REF!</definedName>
    <definedName name="_DAT1" localSheetId="1">'[1]TB P12'!#REF!</definedName>
    <definedName name="_DAT1" localSheetId="2">'[1]TB P12'!#REF!</definedName>
    <definedName name="_DAT1">'[1]TB P12'!#REF!</definedName>
    <definedName name="_DAT3" localSheetId="1">'[1]TB P12'!#REF!</definedName>
    <definedName name="_DAT3" localSheetId="2">'[1]TB P12'!#REF!</definedName>
    <definedName name="_DAT3">'[1]TB P12'!#REF!</definedName>
    <definedName name="_DAT5" localSheetId="1">'[1]TB P12'!#REF!</definedName>
    <definedName name="_DAT5" localSheetId="2">'[1]TB P12'!#REF!</definedName>
    <definedName name="_DAT5">'[1]TB P12'!#REF!</definedName>
    <definedName name="_DAT6" localSheetId="1">'[1]TB P12'!#REF!</definedName>
    <definedName name="_DAT6" localSheetId="2">'[1]TB P12'!#REF!</definedName>
    <definedName name="_DAT6">'[1]TB P12'!#REF!</definedName>
    <definedName name="_Fill" localSheetId="1" hidden="1">#REF!</definedName>
    <definedName name="_Fill" localSheetId="2" hidden="1">#REF!</definedName>
    <definedName name="_Fill" hidden="1">#REF!</definedName>
    <definedName name="_GIA1" localSheetId="1">#REF!</definedName>
    <definedName name="_GIA1" localSheetId="2">#REF!</definedName>
    <definedName name="_GIA1">#REF!</definedName>
    <definedName name="_Key1" localSheetId="0" hidden="1">'[2]DETAIL-BS'!#REF!</definedName>
    <definedName name="_Key1" localSheetId="1" hidden="1">'[2]DETAIL-BS'!#REF!</definedName>
    <definedName name="_Key1" localSheetId="2" hidden="1">'[2]DETAIL-BS'!#REF!</definedName>
    <definedName name="_Key1" hidden="1">'[2]DETAIL-BS'!#REF!</definedName>
    <definedName name="_Key2" localSheetId="1" hidden="1">#REF!</definedName>
    <definedName name="_Key2" localSheetId="2" hidden="1">#REF!</definedName>
    <definedName name="_Key2" hidden="1">#REF!</definedName>
    <definedName name="_kks1" localSheetId="1">#REF!</definedName>
    <definedName name="_kks1" localSheetId="2">#REF!</definedName>
    <definedName name="_kks1">#REF!</definedName>
    <definedName name="_KL1" localSheetId="1">#REF!</definedName>
    <definedName name="_KL1" localSheetId="2">#REF!</definedName>
    <definedName name="_KL1">#REF!</definedName>
    <definedName name="_KL2" localSheetId="1">#REF!</definedName>
    <definedName name="_KL2" localSheetId="2">#REF!</definedName>
    <definedName name="_KL2">#REF!</definedName>
    <definedName name="_KL3" localSheetId="1">#REF!</definedName>
    <definedName name="_KL3" localSheetId="2">#REF!</definedName>
    <definedName name="_KL3">#REF!</definedName>
    <definedName name="_KL4" localSheetId="1">#REF!</definedName>
    <definedName name="_KL4" localSheetId="2">#REF!</definedName>
    <definedName name="_KL4">#REF!</definedName>
    <definedName name="_KL5" localSheetId="1">#REF!</definedName>
    <definedName name="_KL5" localSheetId="2">#REF!</definedName>
    <definedName name="_KL5">#REF!</definedName>
    <definedName name="_KL6" localSheetId="1">#REF!</definedName>
    <definedName name="_KL6" localSheetId="2">#REF!</definedName>
    <definedName name="_KL6">#REF!</definedName>
    <definedName name="_KL7" localSheetId="1">#REF!</definedName>
    <definedName name="_KL7" localSheetId="2">#REF!</definedName>
    <definedName name="_KL7">#REF!</definedName>
    <definedName name="_nc27" localSheetId="1">#REF!</definedName>
    <definedName name="_nc27" localSheetId="2">#REF!</definedName>
    <definedName name="_nc27">#REF!</definedName>
    <definedName name="_nc30" localSheetId="1">#REF!</definedName>
    <definedName name="_nc30" localSheetId="2">#REF!</definedName>
    <definedName name="_nc30">#REF!</definedName>
    <definedName name="_nc32" localSheetId="1">#REF!</definedName>
    <definedName name="_nc32" localSheetId="2">#REF!</definedName>
    <definedName name="_nc32">#REF!</definedName>
    <definedName name="_nc35" localSheetId="1">#REF!</definedName>
    <definedName name="_nc35" localSheetId="2">#REF!</definedName>
    <definedName name="_nc35">#REF!</definedName>
    <definedName name="_nc37" localSheetId="1">#REF!</definedName>
    <definedName name="_nc37" localSheetId="2">#REF!</definedName>
    <definedName name="_nc37">#REF!</definedName>
    <definedName name="_nc40" localSheetId="1">#REF!</definedName>
    <definedName name="_nc40" localSheetId="2">#REF!</definedName>
    <definedName name="_nc40">#REF!</definedName>
    <definedName name="_nc45" localSheetId="1">#REF!</definedName>
    <definedName name="_nc45" localSheetId="2">#REF!</definedName>
    <definedName name="_nc45">#REF!</definedName>
    <definedName name="_NET2" localSheetId="1">#REF!</definedName>
    <definedName name="_NET2" localSheetId="2">#REF!</definedName>
    <definedName name="_NET2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_SQT10" localSheetId="1">#REF!</definedName>
    <definedName name="_SQT10" localSheetId="2">#REF!</definedName>
    <definedName name="_SQT10">#REF!</definedName>
    <definedName name="_SQT8" localSheetId="1">#REF!</definedName>
    <definedName name="_SQT8" localSheetId="2">#REF!</definedName>
    <definedName name="_SQT8">#REF!</definedName>
    <definedName name="_SQT9" localSheetId="1">#REF!</definedName>
    <definedName name="_SQT9" localSheetId="2">#REF!</definedName>
    <definedName name="_SQT9">#REF!</definedName>
    <definedName name="_st13" localSheetId="1">#REF!</definedName>
    <definedName name="_st13" localSheetId="2">#REF!</definedName>
    <definedName name="_st13">#REF!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t16" localSheetId="1">#REF!</definedName>
    <definedName name="_st16" localSheetId="2">#REF!</definedName>
    <definedName name="_st16">#REF!</definedName>
    <definedName name="_st18" localSheetId="1">#REF!</definedName>
    <definedName name="_st18" localSheetId="2">#REF!</definedName>
    <definedName name="_st18">#REF!</definedName>
    <definedName name="_tnh10" localSheetId="1">#REF!</definedName>
    <definedName name="_tnh10" localSheetId="2">#REF!</definedName>
    <definedName name="_tnh10">#REF!</definedName>
    <definedName name="_TVL1" localSheetId="1">#REF!</definedName>
    <definedName name="_TVL1" localSheetId="2">#REF!</definedName>
    <definedName name="_TVL1">#REF!</definedName>
    <definedName name="_W020798" localSheetId="1">#REF!</definedName>
    <definedName name="_W020798" localSheetId="2">#REF!</definedName>
    <definedName name="_W020798">#REF!</definedName>
    <definedName name="a">'[3]q1-2003'!$C$1:$F$65536,'[3]q1-2003'!$A$1:$IV$2</definedName>
    <definedName name="a277Print_Titles" localSheetId="1">#REF!</definedName>
    <definedName name="a277Print_Titles" localSheetId="2">#REF!</definedName>
    <definedName name="a277Print_Titles">#REF!</definedName>
    <definedName name="abc" localSheetId="1">#REF!</definedName>
    <definedName name="abc" localSheetId="2">#REF!</definedName>
    <definedName name="abc">#REF!</definedName>
    <definedName name="account_code" localSheetId="1">#REF!</definedName>
    <definedName name="account_code" localSheetId="2">#REF!</definedName>
    <definedName name="account_code">#REF!</definedName>
    <definedName name="account_lao" localSheetId="1">#REF!</definedName>
    <definedName name="account_lao" localSheetId="2">#REF!</definedName>
    <definedName name="account_lao">#REF!</definedName>
    <definedName name="aø18" localSheetId="1">#REF!</definedName>
    <definedName name="aø18" localSheetId="2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vl" localSheetId="1">#REF!</definedName>
    <definedName name="avl" localSheetId="2">#REF!</definedName>
    <definedName name="avl">#REF!</definedName>
    <definedName name="B_Isc" localSheetId="1">#REF!</definedName>
    <definedName name="B_Isc" localSheetId="2">#REF!</definedName>
    <definedName name="B_Isc">#REF!</definedName>
    <definedName name="BarData" localSheetId="1">#REF!</definedName>
    <definedName name="BarData" localSheetId="2">#REF!</definedName>
    <definedName name="BarData">#REF!</definedName>
    <definedName name="BAÛNG_PHAÂN_TÍCH_THAØNH_PHAÀN_HAÏT__AASHTO_T_27___93" localSheetId="1">#REF!</definedName>
    <definedName name="BAÛNG_PHAÂN_TÍCH_THAØNH_PHAÀN_HAÏT__AASHTO_T_27___93" localSheetId="2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1">#REF!</definedName>
    <definedName name="BGiacuoc" localSheetId="2">#REF!</definedName>
    <definedName name="BGiacuoc">#REF!</definedName>
    <definedName name="BKP" localSheetId="1">#REF!</definedName>
    <definedName name="BKP" localSheetId="2">#REF!</definedName>
    <definedName name="BKP">#REF!</definedName>
    <definedName name="bnc" localSheetId="1">#REF!</definedName>
    <definedName name="bnc" localSheetId="2">#REF!</definedName>
    <definedName name="bnc">#REF!</definedName>
    <definedName name="BOQ" localSheetId="1">#REF!</definedName>
    <definedName name="BOQ" localSheetId="2">#REF!</definedName>
    <definedName name="BOQ">#REF!</definedName>
    <definedName name="BPK" localSheetId="1">#REF!</definedName>
    <definedName name="BPK" localSheetId="2">#REF!</definedName>
    <definedName name="BPK">#REF!</definedName>
    <definedName name="BPKLPG" localSheetId="1">#REF!</definedName>
    <definedName name="BPKLPG" localSheetId="2">#REF!</definedName>
    <definedName name="BPKLPG">#REF!</definedName>
    <definedName name="BSsheet" localSheetId="1">#REF!</definedName>
    <definedName name="BSsheet" localSheetId="2">#REF!</definedName>
    <definedName name="BSsheet">#REF!</definedName>
    <definedName name="BTH" localSheetId="1">#REF!</definedName>
    <definedName name="BTH" localSheetId="2">#REF!</definedName>
    <definedName name="BTH">#REF!</definedName>
    <definedName name="BTN" localSheetId="1">#REF!</definedName>
    <definedName name="BTN" localSheetId="2">#REF!</definedName>
    <definedName name="BTN">#REF!</definedName>
    <definedName name="BVCISUMMARY" localSheetId="1">#REF!</definedName>
    <definedName name="BVCISUMMARY" localSheetId="2">#REF!</definedName>
    <definedName name="BVCISUMMARY">#REF!</definedName>
    <definedName name="cao" localSheetId="1">#REF!</definedName>
    <definedName name="cao" localSheetId="2">#REF!</definedName>
    <definedName name="cao">#REF!</definedName>
    <definedName name="Category_All" localSheetId="1">#REF!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h" localSheetId="1">#REF!</definedName>
    <definedName name="cch" localSheetId="2">#REF!</definedName>
    <definedName name="cch">#REF!</definedName>
    <definedName name="cfk" localSheetId="1">#REF!</definedName>
    <definedName name="cfk" localSheetId="2">#REF!</definedName>
    <definedName name="cfk">#REF!</definedName>
    <definedName name="Chi_phí_chung" localSheetId="1">#REF!</definedName>
    <definedName name="Chi_phí_chung" localSheetId="2">#REF!</definedName>
    <definedName name="Chi_phí_chung">#REF!</definedName>
    <definedName name="chxe" localSheetId="1">#REF!</definedName>
    <definedName name="chxe" localSheetId="2">#REF!</definedName>
    <definedName name="chxe">#REF!</definedName>
    <definedName name="CLai" localSheetId="1">#REF!</definedName>
    <definedName name="CLai" localSheetId="2">#REF!</definedName>
    <definedName name="CLai">#REF!</definedName>
    <definedName name="CLIENT_NAME">'[5]Iron Curtain Method'!$F$3</definedName>
    <definedName name="CM" localSheetId="1">#REF!</definedName>
    <definedName name="CM" localSheetId="2">#REF!</definedName>
    <definedName name="CM">#REF!</definedName>
    <definedName name="Co" localSheetId="1">#REF!</definedName>
    <definedName name="Co" localSheetId="2">#REF!</definedName>
    <definedName name="Co">#REF!</definedName>
    <definedName name="COAT" localSheetId="1">#REF!</definedName>
    <definedName name="COAT" localSheetId="2">#REF!</definedName>
    <definedName name="COAT">#REF!</definedName>
    <definedName name="COCUOI" localSheetId="1">#REF!</definedName>
    <definedName name="COCUOI" localSheetId="2">#REF!</definedName>
    <definedName name="COCUOI">#REF!</definedName>
    <definedName name="CODE" localSheetId="1">#REF!</definedName>
    <definedName name="CODE" localSheetId="2">#REF!</definedName>
    <definedName name="CODE">#REF!</definedName>
    <definedName name="COMBPK" localSheetId="1">#REF!</definedName>
    <definedName name="COMBPK" localSheetId="2">#REF!</definedName>
    <definedName name="COMBPK">#REF!</definedName>
    <definedName name="COMMON" localSheetId="1">#REF!</definedName>
    <definedName name="COMMON" localSheetId="2">#REF!</definedName>
    <definedName name="COMMON">#REF!</definedName>
    <definedName name="COMOFF" localSheetId="1">#REF!</definedName>
    <definedName name="COMOFF" localSheetId="2">#REF!</definedName>
    <definedName name="COMOFF">#REF!</definedName>
    <definedName name="CON_EQP_COS" localSheetId="1">#REF!</definedName>
    <definedName name="CON_EQP_COS" localSheetId="2">#REF!</definedName>
    <definedName name="CON_EQP_COS">#REF!</definedName>
    <definedName name="CON_EQP_COST" localSheetId="1">#REF!</definedName>
    <definedName name="CON_EQP_COST" localSheetId="2">#REF!</definedName>
    <definedName name="CON_EQP_COST">#REF!</definedName>
    <definedName name="Cong_HM_DTCT" localSheetId="1">#REF!</definedName>
    <definedName name="Cong_HM_DTCT" localSheetId="2">#REF!</definedName>
    <definedName name="Cong_HM_DTCT">#REF!</definedName>
    <definedName name="Cong_M_DTCT" localSheetId="1">#REF!</definedName>
    <definedName name="Cong_M_DTCT" localSheetId="2">#REF!</definedName>
    <definedName name="Cong_M_DTCT">#REF!</definedName>
    <definedName name="Cong_NC_DTCT" localSheetId="1">#REF!</definedName>
    <definedName name="Cong_NC_DTCT" localSheetId="2">#REF!</definedName>
    <definedName name="Cong_NC_DTCT">#REF!</definedName>
    <definedName name="Cong_VL_DTCT" localSheetId="1">#REF!</definedName>
    <definedName name="Cong_VL_DTCT" localSheetId="2">#REF!</definedName>
    <definedName name="Cong_VL_DTCT">#REF!</definedName>
    <definedName name="congtron" localSheetId="1">#REF!</definedName>
    <definedName name="congtron" localSheetId="2">#REF!</definedName>
    <definedName name="congtron">#REF!</definedName>
    <definedName name="CONST_EQ" localSheetId="1">#REF!</definedName>
    <definedName name="CONST_EQ" localSheetId="2">#REF!</definedName>
    <definedName name="CONST_EQ">#REF!</definedName>
    <definedName name="Continue" localSheetId="1">#REF!</definedName>
    <definedName name="Continue" localSheetId="2">#REF!</definedName>
    <definedName name="Continue">#REF!</definedName>
    <definedName name="COST" localSheetId="1">#REF!</definedName>
    <definedName name="COST" localSheetId="2">#REF!</definedName>
    <definedName name="COST">#REF!</definedName>
    <definedName name="Cover" localSheetId="1">#REF!</definedName>
    <definedName name="Cover" localSheetId="2">#REF!</definedName>
    <definedName name="Cover">#REF!</definedName>
    <definedName name="CPC" localSheetId="1">#REF!</definedName>
    <definedName name="CPC" localSheetId="2">#REF!</definedName>
    <definedName name="CPC">#REF!</definedName>
    <definedName name="CPCC" localSheetId="1">#REF!</definedName>
    <definedName name="CPCC" localSheetId="2">#REF!</definedName>
    <definedName name="CPCC">#REF!</definedName>
    <definedName name="CPT" localSheetId="1">#REF!</definedName>
    <definedName name="CPT" localSheetId="2">#REF!</definedName>
    <definedName name="CPT">#REF!</definedName>
    <definedName name="CRITINST" localSheetId="1">#REF!</definedName>
    <definedName name="CRITINST" localSheetId="2">#REF!</definedName>
    <definedName name="CRITINST">#REF!</definedName>
    <definedName name="CRITPURC" localSheetId="1">#REF!</definedName>
    <definedName name="CRITPURC" localSheetId="2">#REF!</definedName>
    <definedName name="CRITPURC">#REF!</definedName>
    <definedName name="CS_10" localSheetId="1">#REF!</definedName>
    <definedName name="CS_10" localSheetId="2">#REF!</definedName>
    <definedName name="CS_10">#REF!</definedName>
    <definedName name="CS_100" localSheetId="1">#REF!</definedName>
    <definedName name="CS_100" localSheetId="2">#REF!</definedName>
    <definedName name="CS_100">#REF!</definedName>
    <definedName name="CS_10S" localSheetId="1">#REF!</definedName>
    <definedName name="CS_10S" localSheetId="2">#REF!</definedName>
    <definedName name="CS_10S">#REF!</definedName>
    <definedName name="CS_120" localSheetId="1">#REF!</definedName>
    <definedName name="CS_120" localSheetId="2">#REF!</definedName>
    <definedName name="CS_120">#REF!</definedName>
    <definedName name="CS_140" localSheetId="1">#REF!</definedName>
    <definedName name="CS_140" localSheetId="2">#REF!</definedName>
    <definedName name="CS_140">#REF!</definedName>
    <definedName name="CS_160" localSheetId="1">#REF!</definedName>
    <definedName name="CS_160" localSheetId="2">#REF!</definedName>
    <definedName name="CS_160">#REF!</definedName>
    <definedName name="CS_20" localSheetId="1">#REF!</definedName>
    <definedName name="CS_20" localSheetId="2">#REF!</definedName>
    <definedName name="CS_20">#REF!</definedName>
    <definedName name="CS_30" localSheetId="1">#REF!</definedName>
    <definedName name="CS_30" localSheetId="2">#REF!</definedName>
    <definedName name="CS_30">#REF!</definedName>
    <definedName name="CS_40" localSheetId="1">#REF!</definedName>
    <definedName name="CS_40" localSheetId="2">#REF!</definedName>
    <definedName name="CS_40">#REF!</definedName>
    <definedName name="CS_40S" localSheetId="1">#REF!</definedName>
    <definedName name="CS_40S" localSheetId="2">#REF!</definedName>
    <definedName name="CS_40S">#REF!</definedName>
    <definedName name="CS_5S" localSheetId="1">#REF!</definedName>
    <definedName name="CS_5S" localSheetId="2">#REF!</definedName>
    <definedName name="CS_5S">#REF!</definedName>
    <definedName name="CS_60" localSheetId="1">#REF!</definedName>
    <definedName name="CS_60" localSheetId="2">#REF!</definedName>
    <definedName name="CS_60">#REF!</definedName>
    <definedName name="CS_80" localSheetId="1">#REF!</definedName>
    <definedName name="CS_80" localSheetId="2">#REF!</definedName>
    <definedName name="CS_80">#REF!</definedName>
    <definedName name="CS_80S" localSheetId="1">#REF!</definedName>
    <definedName name="CS_80S" localSheetId="2">#REF!</definedName>
    <definedName name="CS_80S">#REF!</definedName>
    <definedName name="CS_STD" localSheetId="1">#REF!</definedName>
    <definedName name="CS_STD" localSheetId="2">#REF!</definedName>
    <definedName name="CS_STD">#REF!</definedName>
    <definedName name="CS_XS" localSheetId="1">#REF!</definedName>
    <definedName name="CS_XS" localSheetId="2">#REF!</definedName>
    <definedName name="CS_XS">#REF!</definedName>
    <definedName name="CS_XXS" localSheetId="1">#REF!</definedName>
    <definedName name="CS_XXS" localSheetId="2">#REF!</definedName>
    <definedName name="CS_XXS">#REF!</definedName>
    <definedName name="CTBTN" localSheetId="1">#REF!</definedName>
    <definedName name="CTBTN" localSheetId="2">#REF!</definedName>
    <definedName name="CTBTN">#REF!</definedName>
    <definedName name="CTHM1" localSheetId="1">#REF!</definedName>
    <definedName name="CTHM1" localSheetId="2">#REF!</definedName>
    <definedName name="CTHM1">#REF!</definedName>
    <definedName name="CTHM2" localSheetId="1">#REF!</definedName>
    <definedName name="CTHM2" localSheetId="2">#REF!</definedName>
    <definedName name="CTHM2">#REF!</definedName>
    <definedName name="ctiep" localSheetId="1">#REF!</definedName>
    <definedName name="ctiep" localSheetId="2">#REF!</definedName>
    <definedName name="ctiep">#REF!</definedName>
    <definedName name="ctr" localSheetId="1">#REF!</definedName>
    <definedName name="ctr" localSheetId="2">#REF!</definedName>
    <definedName name="ctr">#REF!</definedName>
    <definedName name="cu_ly" localSheetId="1">#REF!</definedName>
    <definedName name="cu_ly" localSheetId="2">#REF!</definedName>
    <definedName name="cu_ly">#REF!</definedName>
    <definedName name="cuoc_vc" localSheetId="1">#REF!</definedName>
    <definedName name="cuoc_vc" localSheetId="2">#REF!</definedName>
    <definedName name="cuoc_vc">#REF!</definedName>
    <definedName name="CURRENCY" localSheetId="1">#REF!</definedName>
    <definedName name="CURRENCY" localSheetId="2">#REF!</definedName>
    <definedName name="CURRENCY">#REF!</definedName>
    <definedName name="cust" localSheetId="1">'[6]73-9831'!#REF!</definedName>
    <definedName name="cust" localSheetId="2">'[6]73-9831'!#REF!</definedName>
    <definedName name="cust">'[6]73-9831'!#REF!</definedName>
    <definedName name="customer" localSheetId="1">'[6]73-9831'!#REF!</definedName>
    <definedName name="customer" localSheetId="2">'[6]73-9831'!#REF!</definedName>
    <definedName name="customer">'[6]73-9831'!#REF!</definedName>
    <definedName name="cxm" localSheetId="1">#REF!</definedName>
    <definedName name="cxm" localSheetId="2">#REF!</definedName>
    <definedName name="cxm">#REF!</definedName>
    <definedName name="d" localSheetId="1">#REF!</definedName>
    <definedName name="d" localSheetId="2">#REF!</definedName>
    <definedName name="d">#REF!</definedName>
    <definedName name="D_7101A_B" localSheetId="1">#REF!</definedName>
    <definedName name="D_7101A_B" localSheetId="2">#REF!</definedName>
    <definedName name="D_7101A_B">#REF!</definedName>
    <definedName name="d05x1" localSheetId="1">#REF!</definedName>
    <definedName name="d05x1" localSheetId="2">#REF!</definedName>
    <definedName name="d05x1">#REF!</definedName>
    <definedName name="d0x4" localSheetId="1">#REF!</definedName>
    <definedName name="d0x4" localSheetId="2">#REF!</definedName>
    <definedName name="d0x4">#REF!</definedName>
    <definedName name="d1x2" localSheetId="1">#REF!</definedName>
    <definedName name="d1x2" localSheetId="2">#REF!</definedName>
    <definedName name="d1x2">#REF!</definedName>
    <definedName name="d4x6" localSheetId="1">#REF!</definedName>
    <definedName name="d4x6" localSheetId="2">#REF!</definedName>
    <definedName name="d4x6">#REF!</definedName>
    <definedName name="Dæû_kiãún_thaïng_4" localSheetId="1">#REF!</definedName>
    <definedName name="Dæû_kiãún_thaïng_4" localSheetId="2">#REF!</definedName>
    <definedName name="Dæû_kiãún_thaïng_4">#REF!</definedName>
    <definedName name="data" localSheetId="1">#REF!</definedName>
    <definedName name="data" localSheetId="2">#REF!</definedName>
    <definedName name="data">#REF!</definedName>
    <definedName name="Data11" localSheetId="1">#REF!</definedName>
    <definedName name="Data11" localSheetId="2">#REF!</definedName>
    <definedName name="Data11">#REF!</definedName>
    <definedName name="Data41" localSheetId="1">#REF!</definedName>
    <definedName name="Data41" localSheetId="2">#REF!</definedName>
    <definedName name="Data41">#REF!</definedName>
    <definedName name="_xlnm.Database" localSheetId="1">#REF!</definedName>
    <definedName name="_xlnm.Database" localSheetId="2">#REF!</definedName>
    <definedName name="_xlnm.Database">#REF!</definedName>
    <definedName name="days" localSheetId="1">#REF!</definedName>
    <definedName name="days" localSheetId="2">#REF!</definedName>
    <definedName name="days">#REF!</definedName>
    <definedName name="dbt" localSheetId="1">#REF!</definedName>
    <definedName name="dbt" localSheetId="2">#REF!</definedName>
    <definedName name="dbt">#REF!</definedName>
    <definedName name="dd" localSheetId="1">#REF!</definedName>
    <definedName name="dd" localSheetId="2">#REF!</definedName>
    <definedName name="dd">#REF!</definedName>
    <definedName name="den_bu" localSheetId="1">#REF!</definedName>
    <definedName name="den_bu" localSheetId="2">#REF!</definedName>
    <definedName name="den_bu">#REF!</definedName>
    <definedName name="dencn" localSheetId="1">#REF!</definedName>
    <definedName name="dencn" localSheetId="2">#REF!</definedName>
    <definedName name="dencn">#REF!</definedName>
    <definedName name="dentk" localSheetId="1">#REF!</definedName>
    <definedName name="dentk" localSheetId="2">#REF!</definedName>
    <definedName name="dentk">#REF!</definedName>
    <definedName name="denvt" localSheetId="1">#REF!</definedName>
    <definedName name="denvt" localSheetId="2">#REF!</definedName>
    <definedName name="denvt">#REF!</definedName>
    <definedName name="df" localSheetId="1">#REF!</definedName>
    <definedName name="df" localSheetId="2">#REF!</definedName>
    <definedName name="df">#REF!</definedName>
    <definedName name="dg" localSheetId="1">#REF!</definedName>
    <definedName name="dg" localSheetId="2">#REF!</definedName>
    <definedName name="dg">#REF!</definedName>
    <definedName name="DGCT" localSheetId="1">#REF!</definedName>
    <definedName name="DGCT" localSheetId="2">#REF!</definedName>
    <definedName name="DGCT">#REF!</definedName>
    <definedName name="dgia" localSheetId="1">#REF!</definedName>
    <definedName name="dgia" localSheetId="2">#REF!</definedName>
    <definedName name="dgia">#REF!</definedName>
    <definedName name="dk" localSheetId="1">#REF!</definedName>
    <definedName name="dk" localSheetId="2">#REF!</definedName>
    <definedName name="dk">#REF!</definedName>
    <definedName name="dl_thue" localSheetId="1">#REF!</definedName>
    <definedName name="dl_thue" localSheetId="2">#REF!</definedName>
    <definedName name="dl_thue">#REF!</definedName>
    <definedName name="dl_vt" localSheetId="1">#REF!</definedName>
    <definedName name="dl_vt" localSheetId="2">#REF!</definedName>
    <definedName name="dl_vt">#REF!</definedName>
    <definedName name="dm" localSheetId="1">#REF!</definedName>
    <definedName name="dm" localSheetId="2">#REF!</definedName>
    <definedName name="dm">#REF!</definedName>
    <definedName name="DMBTN" localSheetId="1">#REF!</definedName>
    <definedName name="DMBTN" localSheetId="2">#REF!</definedName>
    <definedName name="DMBTN">#REF!</definedName>
    <definedName name="DOC" localSheetId="1">#REF!</definedName>
    <definedName name="DOC" localSheetId="2">#REF!</definedName>
    <definedName name="DOC">#REF!</definedName>
    <definedName name="Document_array">{"Book1"}</definedName>
    <definedName name="Documents_array" localSheetId="1">#REF!</definedName>
    <definedName name="Documents_array" localSheetId="2">#REF!</definedName>
    <definedName name="Documents_array">#REF!</definedName>
    <definedName name="DÖÏ_THAÀU" localSheetId="1">#REF!</definedName>
    <definedName name="DÖÏ_THAÀU" localSheetId="2">#REF!</definedName>
    <definedName name="DÖÏ_THAÀU">#REF!</definedName>
    <definedName name="Dollar_Threshold">'[4]Vertical Analyze'!$G$3</definedName>
    <definedName name="DonGia" localSheetId="1">#REF!</definedName>
    <definedName name="DonGia" localSheetId="2">#REF!</definedName>
    <definedName name="DonGia">#REF!</definedName>
    <definedName name="DSUMDATA" localSheetId="1">#REF!</definedName>
    <definedName name="DSUMDATA" localSheetId="2">#REF!</definedName>
    <definedName name="DSUMDATA">#REF!</definedName>
    <definedName name="dtc" localSheetId="1">#REF!</definedName>
    <definedName name="dtc" localSheetId="2">#REF!</definedName>
    <definedName name="dtc">#REF!</definedName>
    <definedName name="duong" localSheetId="1">#REF!</definedName>
    <definedName name="duong" localSheetId="2">#REF!</definedName>
    <definedName name="duong">#REF!</definedName>
    <definedName name="End_1" localSheetId="1">#REF!</definedName>
    <definedName name="End_1" localSheetId="2">#REF!</definedName>
    <definedName name="End_1">#REF!</definedName>
    <definedName name="End_10" localSheetId="1">#REF!</definedName>
    <definedName name="End_10" localSheetId="2">#REF!</definedName>
    <definedName name="End_10">#REF!</definedName>
    <definedName name="End_11" localSheetId="1">#REF!</definedName>
    <definedName name="End_11" localSheetId="2">#REF!</definedName>
    <definedName name="End_11">#REF!</definedName>
    <definedName name="End_12" localSheetId="1">#REF!</definedName>
    <definedName name="End_12" localSheetId="2">#REF!</definedName>
    <definedName name="End_12">#REF!</definedName>
    <definedName name="End_13" localSheetId="1">#REF!</definedName>
    <definedName name="End_13" localSheetId="2">#REF!</definedName>
    <definedName name="End_13">#REF!</definedName>
    <definedName name="End_2" localSheetId="1">#REF!</definedName>
    <definedName name="End_2" localSheetId="2">#REF!</definedName>
    <definedName name="End_2">#REF!</definedName>
    <definedName name="End_3" localSheetId="1">#REF!</definedName>
    <definedName name="End_3" localSheetId="2">#REF!</definedName>
    <definedName name="End_3">#REF!</definedName>
    <definedName name="End_4" localSheetId="1">#REF!</definedName>
    <definedName name="End_4" localSheetId="2">#REF!</definedName>
    <definedName name="End_4">#REF!</definedName>
    <definedName name="End_5" localSheetId="1">#REF!</definedName>
    <definedName name="End_5" localSheetId="2">#REF!</definedName>
    <definedName name="End_5">#REF!</definedName>
    <definedName name="End_6" localSheetId="1">#REF!</definedName>
    <definedName name="End_6" localSheetId="2">#REF!</definedName>
    <definedName name="End_6">#REF!</definedName>
    <definedName name="End_7" localSheetId="1">#REF!</definedName>
    <definedName name="End_7" localSheetId="2">#REF!</definedName>
    <definedName name="End_7">#REF!</definedName>
    <definedName name="End_8" localSheetId="1">#REF!</definedName>
    <definedName name="End_8" localSheetId="2">#REF!</definedName>
    <definedName name="End_8">#REF!</definedName>
    <definedName name="End_9" localSheetId="1">#REF!</definedName>
    <definedName name="End_9" localSheetId="2">#REF!</definedName>
    <definedName name="End_9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_xlnm.Extract" localSheetId="1">#REF!</definedName>
    <definedName name="_xlnm.Extract" localSheetId="2">#REF!</definedName>
    <definedName name="_xlnm.Extract">#REF!</definedName>
    <definedName name="FACTOR" localSheetId="1">#REF!</definedName>
    <definedName name="FACTOR" localSheetId="2">#REF!</definedName>
    <definedName name="FACTOR">#REF!</definedName>
    <definedName name="ff" hidden="1">{"'Sheet1'!$L$16"}</definedName>
    <definedName name="FP" localSheetId="1">#REF!</definedName>
    <definedName name="FP" localSheetId="2">#REF!</definedName>
    <definedName name="FP">#REF!</definedName>
    <definedName name="g" localSheetId="1">'[1]TB P12'!#REF!</definedName>
    <definedName name="g" localSheetId="2">'[1]TB P12'!#REF!</definedName>
    <definedName name="g">'[1]TB P12'!#REF!</definedName>
    <definedName name="ghichu" localSheetId="1">#REF!</definedName>
    <definedName name="ghichu" localSheetId="2">#REF!</definedName>
    <definedName name="ghichu">#REF!</definedName>
    <definedName name="GIA" localSheetId="1">#REF!</definedName>
    <definedName name="GIA" localSheetId="2">#REF!</definedName>
    <definedName name="GIA">#REF!</definedName>
    <definedName name="Gia_tien" localSheetId="1">#REF!</definedName>
    <definedName name="Gia_tien" localSheetId="2">#REF!</definedName>
    <definedName name="Gia_tien">#REF!</definedName>
    <definedName name="gia_tien_BTN" localSheetId="1">#REF!</definedName>
    <definedName name="gia_tien_BTN" localSheetId="2">#REF!</definedName>
    <definedName name="gia_tien_BTN">#REF!</definedName>
    <definedName name="GiaBTN" localSheetId="1">#REF!</definedName>
    <definedName name="GiaBTN" localSheetId="2">#REF!</definedName>
    <definedName name="GiaBTN">#REF!</definedName>
    <definedName name="GiaVTBTN" localSheetId="1">#REF!</definedName>
    <definedName name="GiaVTBTN" localSheetId="2">#REF!</definedName>
    <definedName name="GiaVTBTN">#REF!</definedName>
    <definedName name="GT" localSheetId="1">#REF!</definedName>
    <definedName name="GT" localSheetId="2">#REF!</definedName>
    <definedName name="GT">#REF!</definedName>
    <definedName name="gvk" localSheetId="1">#REF!</definedName>
    <definedName name="gvk" localSheetId="2">#REF!</definedName>
    <definedName name="gvk">#REF!</definedName>
    <definedName name="h" hidden="1">{"'Sheet1'!$L$16"}</definedName>
    <definedName name="ha" localSheetId="1">#REF!</definedName>
    <definedName name="ha" localSheetId="2">#REF!</definedName>
    <definedName name="ha">#REF!</definedName>
    <definedName name="HapCKVA" localSheetId="1">#REF!</definedName>
    <definedName name="HapCKVA" localSheetId="2">#REF!</definedName>
    <definedName name="HapCKVA">#REF!</definedName>
    <definedName name="HapCKvar" localSheetId="1">#REF!</definedName>
    <definedName name="HapCKvar" localSheetId="2">#REF!</definedName>
    <definedName name="HapCKvar">#REF!</definedName>
    <definedName name="HapCKW" localSheetId="1">#REF!</definedName>
    <definedName name="HapCKW" localSheetId="2">#REF!</definedName>
    <definedName name="HapCKW">#REF!</definedName>
    <definedName name="HapIKVA" localSheetId="1">#REF!</definedName>
    <definedName name="HapIKVA" localSheetId="2">#REF!</definedName>
    <definedName name="HapIKVA">#REF!</definedName>
    <definedName name="HapIKvar" localSheetId="1">#REF!</definedName>
    <definedName name="HapIKvar" localSheetId="2">#REF!</definedName>
    <definedName name="HapIKvar">#REF!</definedName>
    <definedName name="HapIKW" localSheetId="1">#REF!</definedName>
    <definedName name="HapIKW" localSheetId="2">#REF!</definedName>
    <definedName name="HapIKW">#REF!</definedName>
    <definedName name="HapKVA" localSheetId="1">#REF!</definedName>
    <definedName name="HapKVA" localSheetId="2">#REF!</definedName>
    <definedName name="HapKVA">#REF!</definedName>
    <definedName name="HapSKVA" localSheetId="1">#REF!</definedName>
    <definedName name="HapSKVA" localSheetId="2">#REF!</definedName>
    <definedName name="HapSKVA">#REF!</definedName>
    <definedName name="HapSKW" localSheetId="1">#REF!</definedName>
    <definedName name="HapSKW" localSheetId="2">#REF!</definedName>
    <definedName name="HapSKW">#REF!</definedName>
    <definedName name="hd" localSheetId="1">#REF!</definedName>
    <definedName name="hd" localSheetId="2">#REF!</definedName>
    <definedName name="hd">#REF!</definedName>
    <definedName name="Hello" localSheetId="1">#REF!</definedName>
    <definedName name="Hello" localSheetId="2">#REF!</definedName>
    <definedName name="Hello">#REF!</definedName>
    <definedName name="hg" localSheetId="1">#REF!</definedName>
    <definedName name="hg" localSheetId="2">#REF!</definedName>
    <definedName name="hg">#REF!</definedName>
    <definedName name="HH" localSheetId="1">#REF!</definedName>
    <definedName name="HH" localSheetId="2">#REF!</definedName>
    <definedName name="HH">#REF!</definedName>
    <definedName name="hien" localSheetId="1">#REF!</definedName>
    <definedName name="hien" localSheetId="2">#REF!</definedName>
    <definedName name="hien">#REF!</definedName>
    <definedName name="HM" localSheetId="1">#REF!</definedName>
    <definedName name="HM" localSheetId="2">#REF!</definedName>
    <definedName name="HM">#REF!</definedName>
    <definedName name="HMUC" localSheetId="1">#REF!</definedName>
    <definedName name="HMUC" localSheetId="2">#REF!</definedName>
    <definedName name="HMUC">#REF!</definedName>
    <definedName name="HNC" localSheetId="1">#REF!</definedName>
    <definedName name="HNC" localSheetId="2">#REF!</definedName>
    <definedName name="HNC">#REF!</definedName>
    <definedName name="HOME_MANP" localSheetId="1">#REF!</definedName>
    <definedName name="HOME_MANP" localSheetId="2">#REF!</definedName>
    <definedName name="HOME_MANP">#REF!</definedName>
    <definedName name="HOMEOFFICE_COST" localSheetId="1">#REF!</definedName>
    <definedName name="HOMEOFFICE_COST" localSheetId="2">#REF!</definedName>
    <definedName name="HOMEOFFICE_COST">#REF!</definedName>
    <definedName name="HSCPCC" localSheetId="1">#REF!</definedName>
    <definedName name="HSCPCC" localSheetId="2">#REF!</definedName>
    <definedName name="HSCPCC">#REF!</definedName>
    <definedName name="HSCPCD" localSheetId="1">#REF!</definedName>
    <definedName name="HSCPCD" localSheetId="2">#REF!</definedName>
    <definedName name="HSCPCD">#REF!</definedName>
    <definedName name="hscq" localSheetId="1">#REF!</definedName>
    <definedName name="hscq" localSheetId="2">#REF!</definedName>
    <definedName name="hscq">#REF!</definedName>
    <definedName name="HSKT1" localSheetId="1">#REF!</definedName>
    <definedName name="HSKT1" localSheetId="2">#REF!</definedName>
    <definedName name="HSKT1">#REF!</definedName>
    <definedName name="HSKT2" localSheetId="1">#REF!</definedName>
    <definedName name="HSKT2" localSheetId="2">#REF!</definedName>
    <definedName name="HSKT2">#REF!</definedName>
    <definedName name="HSNC" localSheetId="1">#REF!</definedName>
    <definedName name="HSNC" localSheetId="2">#REF!</definedName>
    <definedName name="HSNC">#REF!</definedName>
    <definedName name="hstn" localSheetId="1">#REF!</definedName>
    <definedName name="hstn" localSheetId="2">#REF!</definedName>
    <definedName name="hstn">#REF!</definedName>
    <definedName name="HSVC" localSheetId="1">#REF!</definedName>
    <definedName name="HSVC" localSheetId="2">#REF!</definedName>
    <definedName name="HSVC">#REF!</definedName>
    <definedName name="HSXM" localSheetId="1">#REF!</definedName>
    <definedName name="HSXM" localSheetId="2">#REF!</definedName>
    <definedName name="HSXM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WSheet">1</definedName>
    <definedName name="HXM" localSheetId="1">#REF!</definedName>
    <definedName name="HXM" localSheetId="2">#REF!</definedName>
    <definedName name="HXM">#REF!</definedName>
    <definedName name="HY" localSheetId="1">#REF!</definedName>
    <definedName name="HY" localSheetId="2">#REF!</definedName>
    <definedName name="HY">#REF!</definedName>
    <definedName name="I" localSheetId="1">#REF!</definedName>
    <definedName name="I" localSheetId="2">#REF!</definedName>
    <definedName name="I">#REF!</definedName>
    <definedName name="I_A" localSheetId="1">#REF!</definedName>
    <definedName name="I_A" localSheetId="2">#REF!</definedName>
    <definedName name="I_A">#REF!</definedName>
    <definedName name="I_B" localSheetId="1">#REF!</definedName>
    <definedName name="I_B" localSheetId="2">#REF!</definedName>
    <definedName name="I_B">#REF!</definedName>
    <definedName name="I_c" localSheetId="1">#REF!</definedName>
    <definedName name="I_c" localSheetId="2">#REF!</definedName>
    <definedName name="I_c">#REF!</definedName>
    <definedName name="IDLAB_COST" localSheetId="1">#REF!</definedName>
    <definedName name="IDLAB_COST" localSheetId="2">#REF!</definedName>
    <definedName name="IDLAB_COST">#REF!</definedName>
    <definedName name="II_A" localSheetId="1">#REF!</definedName>
    <definedName name="II_A" localSheetId="2">#REF!</definedName>
    <definedName name="II_A">#REF!</definedName>
    <definedName name="II_B" localSheetId="1">#REF!</definedName>
    <definedName name="II_B" localSheetId="2">#REF!</definedName>
    <definedName name="II_B">#REF!</definedName>
    <definedName name="II_c" localSheetId="1">#REF!</definedName>
    <definedName name="II_c" localSheetId="2">#REF!</definedName>
    <definedName name="II_c">#REF!</definedName>
    <definedName name="III_a" localSheetId="1">#REF!</definedName>
    <definedName name="III_a" localSheetId="2">#REF!</definedName>
    <definedName name="III_a">#REF!</definedName>
    <definedName name="III_B" localSheetId="1">#REF!</definedName>
    <definedName name="III_B" localSheetId="2">#REF!</definedName>
    <definedName name="III_B">#REF!</definedName>
    <definedName name="III_c" localSheetId="1">#REF!</definedName>
    <definedName name="III_c" localSheetId="2">#REF!</definedName>
    <definedName name="III_c">#REF!</definedName>
    <definedName name="in" localSheetId="1">#REF!</definedName>
    <definedName name="in" localSheetId="2">#REF!</definedName>
    <definedName name="in">#REF!</definedName>
    <definedName name="IND_LAB" localSheetId="1">#REF!</definedName>
    <definedName name="IND_LAB" localSheetId="2">#REF!</definedName>
    <definedName name="IND_LAB">#REF!</definedName>
    <definedName name="INDMANP" localSheetId="1">#REF!</definedName>
    <definedName name="INDMANP" localSheetId="2">#REF!</definedName>
    <definedName name="INDMANP">#REF!</definedName>
    <definedName name="INPAY" localSheetId="1">#REF!</definedName>
    <definedName name="INPAY" localSheetId="2">#REF!</definedName>
    <definedName name="INPAY">#REF!</definedName>
    <definedName name="INREC" localSheetId="1">#REF!</definedName>
    <definedName name="INREC" localSheetId="2">#REF!</definedName>
    <definedName name="INREC">#REF!</definedName>
    <definedName name="IO" localSheetId="1">#REF!</definedName>
    <definedName name="IO" localSheetId="2">#REF!</definedName>
    <definedName name="IO">#REF!</definedName>
    <definedName name="j356C8" localSheetId="1">#REF!</definedName>
    <definedName name="j356C8" localSheetId="2">#REF!</definedName>
    <definedName name="j356C8">#REF!</definedName>
    <definedName name="jew" localSheetId="1">'[7]พ.ย.46-ม.ค.47'!#REF!</definedName>
    <definedName name="jew" localSheetId="2">'[7]พ.ย.46-ม.ค.47'!#REF!</definedName>
    <definedName name="jew">'[7]พ.ย.46-ม.ค.47'!#REF!</definedName>
    <definedName name="jkklj" localSheetId="1">#REF!</definedName>
    <definedName name="jkklj" localSheetId="2">#REF!</definedName>
    <definedName name="jkklj">#REF!</definedName>
    <definedName name="K.L" localSheetId="1">#REF!</definedName>
    <definedName name="K.L" localSheetId="2">#REF!</definedName>
    <definedName name="K.L">#REF!</definedName>
    <definedName name="ka">2</definedName>
    <definedName name="kb" localSheetId="1">#REF!</definedName>
    <definedName name="kb" localSheetId="2">#REF!</definedName>
    <definedName name="kb">#REF!</definedName>
    <definedName name="kcong" localSheetId="1">#REF!</definedName>
    <definedName name="kcong" localSheetId="2">#REF!</definedName>
    <definedName name="kcong">#REF!</definedName>
    <definedName name="KH" localSheetId="1">#REF!</definedName>
    <definedName name="KH" localSheetId="2">#REF!</definedName>
    <definedName name="KH">#REF!</definedName>
    <definedName name="khac" localSheetId="1">#REF!</definedName>
    <definedName name="khac" localSheetId="2">#REF!</definedName>
    <definedName name="khac">#REF!</definedName>
    <definedName name="khach1" localSheetId="1">#REF!</definedName>
    <definedName name="khach1" localSheetId="2">#REF!</definedName>
    <definedName name="khach1">#REF!</definedName>
    <definedName name="khach10" localSheetId="1">#REF!</definedName>
    <definedName name="khach10" localSheetId="2">#REF!</definedName>
    <definedName name="khach10">#REF!</definedName>
    <definedName name="khach100" localSheetId="1">#REF!</definedName>
    <definedName name="khach100" localSheetId="2">#REF!</definedName>
    <definedName name="khach100">#REF!</definedName>
    <definedName name="khach101" localSheetId="1">#REF!</definedName>
    <definedName name="khach101" localSheetId="2">#REF!</definedName>
    <definedName name="khach101">#REF!</definedName>
    <definedName name="khach102" localSheetId="1">#REF!</definedName>
    <definedName name="khach102" localSheetId="2">#REF!</definedName>
    <definedName name="khach102">#REF!</definedName>
    <definedName name="khach103" localSheetId="1">#REF!</definedName>
    <definedName name="khach103" localSheetId="2">#REF!</definedName>
    <definedName name="khach103">#REF!</definedName>
    <definedName name="khach104" localSheetId="1">#REF!</definedName>
    <definedName name="khach104" localSheetId="2">#REF!</definedName>
    <definedName name="khach104">#REF!</definedName>
    <definedName name="khach105" localSheetId="1">#REF!</definedName>
    <definedName name="khach105" localSheetId="2">#REF!</definedName>
    <definedName name="khach105">#REF!</definedName>
    <definedName name="khach106" localSheetId="1">#REF!</definedName>
    <definedName name="khach106" localSheetId="2">#REF!</definedName>
    <definedName name="khach106">#REF!</definedName>
    <definedName name="khach107" localSheetId="1">#REF!</definedName>
    <definedName name="khach107" localSheetId="2">#REF!</definedName>
    <definedName name="khach107">#REF!</definedName>
    <definedName name="khach108" localSheetId="1">#REF!</definedName>
    <definedName name="khach108" localSheetId="2">#REF!</definedName>
    <definedName name="khach108">#REF!</definedName>
    <definedName name="khach109" localSheetId="1">#REF!</definedName>
    <definedName name="khach109" localSheetId="2">#REF!</definedName>
    <definedName name="khach109">#REF!</definedName>
    <definedName name="khach11" localSheetId="1">#REF!</definedName>
    <definedName name="khach11" localSheetId="2">#REF!</definedName>
    <definedName name="khach11">#REF!</definedName>
    <definedName name="khach110" localSheetId="1">#REF!</definedName>
    <definedName name="khach110" localSheetId="2">#REF!</definedName>
    <definedName name="khach110">#REF!</definedName>
    <definedName name="khach111" localSheetId="1">#REF!</definedName>
    <definedName name="khach111" localSheetId="2">#REF!</definedName>
    <definedName name="khach111">#REF!</definedName>
    <definedName name="khach112" localSheetId="1">#REF!</definedName>
    <definedName name="khach112" localSheetId="2">#REF!</definedName>
    <definedName name="khach112">#REF!</definedName>
    <definedName name="khach113" localSheetId="1">#REF!</definedName>
    <definedName name="khach113" localSheetId="2">#REF!</definedName>
    <definedName name="khach113">#REF!</definedName>
    <definedName name="khach114" localSheetId="1">#REF!</definedName>
    <definedName name="khach114" localSheetId="2">#REF!</definedName>
    <definedName name="khach114">#REF!</definedName>
    <definedName name="khach115" localSheetId="1">#REF!</definedName>
    <definedName name="khach115" localSheetId="2">#REF!</definedName>
    <definedName name="khach115">#REF!</definedName>
    <definedName name="khach116" localSheetId="1">#REF!</definedName>
    <definedName name="khach116" localSheetId="2">#REF!</definedName>
    <definedName name="khach116">#REF!</definedName>
    <definedName name="khach117" localSheetId="1">#REF!</definedName>
    <definedName name="khach117" localSheetId="2">#REF!</definedName>
    <definedName name="khach117">#REF!</definedName>
    <definedName name="khach118" localSheetId="1">#REF!</definedName>
    <definedName name="khach118" localSheetId="2">#REF!</definedName>
    <definedName name="khach118">#REF!</definedName>
    <definedName name="khach119" localSheetId="1">#REF!</definedName>
    <definedName name="khach119" localSheetId="2">#REF!</definedName>
    <definedName name="khach119">#REF!</definedName>
    <definedName name="khach12" localSheetId="1">#REF!</definedName>
    <definedName name="khach12" localSheetId="2">#REF!</definedName>
    <definedName name="khach12">#REF!</definedName>
    <definedName name="khach120" localSheetId="1">#REF!</definedName>
    <definedName name="khach120" localSheetId="2">#REF!</definedName>
    <definedName name="khach120">#REF!</definedName>
    <definedName name="khach121" localSheetId="1">#REF!</definedName>
    <definedName name="khach121" localSheetId="2">#REF!</definedName>
    <definedName name="khach121">#REF!</definedName>
    <definedName name="khach122" localSheetId="1">#REF!</definedName>
    <definedName name="khach122" localSheetId="2">#REF!</definedName>
    <definedName name="khach122">#REF!</definedName>
    <definedName name="khach123" localSheetId="1">#REF!</definedName>
    <definedName name="khach123" localSheetId="2">#REF!</definedName>
    <definedName name="khach123">#REF!</definedName>
    <definedName name="khach124" localSheetId="1">#REF!</definedName>
    <definedName name="khach124" localSheetId="2">#REF!</definedName>
    <definedName name="khach124">#REF!</definedName>
    <definedName name="khach125" localSheetId="1">#REF!</definedName>
    <definedName name="khach125" localSheetId="2">#REF!</definedName>
    <definedName name="khach125">#REF!</definedName>
    <definedName name="khach126" localSheetId="1">#REF!</definedName>
    <definedName name="khach126" localSheetId="2">#REF!</definedName>
    <definedName name="khach126">#REF!</definedName>
    <definedName name="khach127" localSheetId="1">#REF!</definedName>
    <definedName name="khach127" localSheetId="2">#REF!</definedName>
    <definedName name="khach127">#REF!</definedName>
    <definedName name="khach128" localSheetId="1">#REF!</definedName>
    <definedName name="khach128" localSheetId="2">#REF!</definedName>
    <definedName name="khach128">#REF!</definedName>
    <definedName name="khach129" localSheetId="1">#REF!</definedName>
    <definedName name="khach129" localSheetId="2">#REF!</definedName>
    <definedName name="khach129">#REF!</definedName>
    <definedName name="khach13" localSheetId="1">#REF!</definedName>
    <definedName name="khach13" localSheetId="2">#REF!</definedName>
    <definedName name="khach13">#REF!</definedName>
    <definedName name="khach130" localSheetId="1">#REF!</definedName>
    <definedName name="khach130" localSheetId="2">#REF!</definedName>
    <definedName name="khach130">#REF!</definedName>
    <definedName name="khach131" localSheetId="1">#REF!</definedName>
    <definedName name="khach131" localSheetId="2">#REF!</definedName>
    <definedName name="khach131">#REF!</definedName>
    <definedName name="khach132" localSheetId="1">#REF!</definedName>
    <definedName name="khach132" localSheetId="2">#REF!</definedName>
    <definedName name="khach132">#REF!</definedName>
    <definedName name="khach133" localSheetId="1">#REF!</definedName>
    <definedName name="khach133" localSheetId="2">#REF!</definedName>
    <definedName name="khach133">#REF!</definedName>
    <definedName name="khach134" localSheetId="1">#REF!</definedName>
    <definedName name="khach134" localSheetId="2">#REF!</definedName>
    <definedName name="khach134">#REF!</definedName>
    <definedName name="khach135" localSheetId="1">#REF!</definedName>
    <definedName name="khach135" localSheetId="2">#REF!</definedName>
    <definedName name="khach135">#REF!</definedName>
    <definedName name="khach136" localSheetId="1">#REF!</definedName>
    <definedName name="khach136" localSheetId="2">#REF!</definedName>
    <definedName name="khach136">#REF!</definedName>
    <definedName name="khach137" localSheetId="1">#REF!</definedName>
    <definedName name="khach137" localSheetId="2">#REF!</definedName>
    <definedName name="khach137">#REF!</definedName>
    <definedName name="khach138" localSheetId="1">#REF!</definedName>
    <definedName name="khach138" localSheetId="2">#REF!</definedName>
    <definedName name="khach138">#REF!</definedName>
    <definedName name="khach139" localSheetId="1">#REF!</definedName>
    <definedName name="khach139" localSheetId="2">#REF!</definedName>
    <definedName name="khach139">#REF!</definedName>
    <definedName name="khach14" localSheetId="1">#REF!</definedName>
    <definedName name="khach14" localSheetId="2">#REF!</definedName>
    <definedName name="khach14">#REF!</definedName>
    <definedName name="khach140" localSheetId="1">#REF!</definedName>
    <definedName name="khach140" localSheetId="2">#REF!</definedName>
    <definedName name="khach140">#REF!</definedName>
    <definedName name="khach141" localSheetId="1">#REF!</definedName>
    <definedName name="khach141" localSheetId="2">#REF!</definedName>
    <definedName name="khach141">#REF!</definedName>
    <definedName name="khach142" localSheetId="1">#REF!</definedName>
    <definedName name="khach142" localSheetId="2">#REF!</definedName>
    <definedName name="khach142">#REF!</definedName>
    <definedName name="khach143" localSheetId="1">#REF!</definedName>
    <definedName name="khach143" localSheetId="2">#REF!</definedName>
    <definedName name="khach143">#REF!</definedName>
    <definedName name="khach144" localSheetId="1">#REF!</definedName>
    <definedName name="khach144" localSheetId="2">#REF!</definedName>
    <definedName name="khach144">#REF!</definedName>
    <definedName name="khach145" localSheetId="1">#REF!</definedName>
    <definedName name="khach145" localSheetId="2">#REF!</definedName>
    <definedName name="khach145">#REF!</definedName>
    <definedName name="khach146" localSheetId="1">#REF!</definedName>
    <definedName name="khach146" localSheetId="2">#REF!</definedName>
    <definedName name="khach146">#REF!</definedName>
    <definedName name="khach147" localSheetId="1">#REF!</definedName>
    <definedName name="khach147" localSheetId="2">#REF!</definedName>
    <definedName name="khach147">#REF!</definedName>
    <definedName name="khach148" localSheetId="1">#REF!</definedName>
    <definedName name="khach148" localSheetId="2">#REF!</definedName>
    <definedName name="khach148">#REF!</definedName>
    <definedName name="khach15" localSheetId="1">#REF!</definedName>
    <definedName name="khach15" localSheetId="2">#REF!</definedName>
    <definedName name="khach15">#REF!</definedName>
    <definedName name="khach150" localSheetId="1">#REF!</definedName>
    <definedName name="khach150" localSheetId="2">#REF!</definedName>
    <definedName name="khach150">#REF!</definedName>
    <definedName name="khach151" localSheetId="1">#REF!</definedName>
    <definedName name="khach151" localSheetId="2">#REF!</definedName>
    <definedName name="khach151">#REF!</definedName>
    <definedName name="khach152" localSheetId="1">#REF!</definedName>
    <definedName name="khach152" localSheetId="2">#REF!</definedName>
    <definedName name="khach152">#REF!</definedName>
    <definedName name="khach153" localSheetId="1">#REF!</definedName>
    <definedName name="khach153" localSheetId="2">#REF!</definedName>
    <definedName name="khach153">#REF!</definedName>
    <definedName name="khach154" localSheetId="1">#REF!</definedName>
    <definedName name="khach154" localSheetId="2">#REF!</definedName>
    <definedName name="khach154">#REF!</definedName>
    <definedName name="khach155" localSheetId="1">#REF!</definedName>
    <definedName name="khach155" localSheetId="2">#REF!</definedName>
    <definedName name="khach155">#REF!</definedName>
    <definedName name="khach156" localSheetId="1">#REF!</definedName>
    <definedName name="khach156" localSheetId="2">#REF!</definedName>
    <definedName name="khach156">#REF!</definedName>
    <definedName name="khach157" localSheetId="1">#REF!</definedName>
    <definedName name="khach157" localSheetId="2">#REF!</definedName>
    <definedName name="khach157">#REF!</definedName>
    <definedName name="khach158" localSheetId="1">#REF!</definedName>
    <definedName name="khach158" localSheetId="2">#REF!</definedName>
    <definedName name="khach158">#REF!</definedName>
    <definedName name="khach159" localSheetId="1">#REF!</definedName>
    <definedName name="khach159" localSheetId="2">#REF!</definedName>
    <definedName name="khach159">#REF!</definedName>
    <definedName name="khach160" localSheetId="1">#REF!</definedName>
    <definedName name="khach160" localSheetId="2">#REF!</definedName>
    <definedName name="khach160">#REF!</definedName>
    <definedName name="khach161" localSheetId="1">#REF!</definedName>
    <definedName name="khach161" localSheetId="2">#REF!</definedName>
    <definedName name="khach161">#REF!</definedName>
    <definedName name="khach162" localSheetId="1">#REF!</definedName>
    <definedName name="khach162" localSheetId="2">#REF!</definedName>
    <definedName name="khach162">#REF!</definedName>
    <definedName name="khach1625" localSheetId="1">#REF!</definedName>
    <definedName name="khach1625" localSheetId="2">#REF!</definedName>
    <definedName name="khach1625">#REF!</definedName>
    <definedName name="khach163" localSheetId="1">#REF!</definedName>
    <definedName name="khach163" localSheetId="2">#REF!</definedName>
    <definedName name="khach163">#REF!</definedName>
    <definedName name="khach164" localSheetId="1">#REF!</definedName>
    <definedName name="khach164" localSheetId="2">#REF!</definedName>
    <definedName name="khach164">#REF!</definedName>
    <definedName name="khach165" localSheetId="1">#REF!</definedName>
    <definedName name="khach165" localSheetId="2">#REF!</definedName>
    <definedName name="khach165">#REF!</definedName>
    <definedName name="khach166" localSheetId="1">#REF!</definedName>
    <definedName name="khach166" localSheetId="2">#REF!</definedName>
    <definedName name="khach166">#REF!</definedName>
    <definedName name="khach167" localSheetId="1">#REF!</definedName>
    <definedName name="khach167" localSheetId="2">#REF!</definedName>
    <definedName name="khach167">#REF!</definedName>
    <definedName name="khach168" localSheetId="1">#REF!</definedName>
    <definedName name="khach168" localSheetId="2">#REF!</definedName>
    <definedName name="khach168">#REF!</definedName>
    <definedName name="khach169" localSheetId="1">#REF!</definedName>
    <definedName name="khach169" localSheetId="2">#REF!</definedName>
    <definedName name="khach169">#REF!</definedName>
    <definedName name="khach170" localSheetId="1">#REF!</definedName>
    <definedName name="khach170" localSheetId="2">#REF!</definedName>
    <definedName name="khach170">#REF!</definedName>
    <definedName name="khach171" localSheetId="1">#REF!</definedName>
    <definedName name="khach171" localSheetId="2">#REF!</definedName>
    <definedName name="khach171">#REF!</definedName>
    <definedName name="khach172" localSheetId="1">#REF!</definedName>
    <definedName name="khach172" localSheetId="2">#REF!</definedName>
    <definedName name="khach172">#REF!</definedName>
    <definedName name="khach173" localSheetId="1">#REF!</definedName>
    <definedName name="khach173" localSheetId="2">#REF!</definedName>
    <definedName name="khach173">#REF!</definedName>
    <definedName name="khach174" localSheetId="1">#REF!</definedName>
    <definedName name="khach174" localSheetId="2">#REF!</definedName>
    <definedName name="khach174">#REF!</definedName>
    <definedName name="khach175" localSheetId="1">#REF!</definedName>
    <definedName name="khach175" localSheetId="2">#REF!</definedName>
    <definedName name="khach175">#REF!</definedName>
    <definedName name="khach176" localSheetId="1">#REF!</definedName>
    <definedName name="khach176" localSheetId="2">#REF!</definedName>
    <definedName name="khach176">#REF!</definedName>
    <definedName name="khach177" localSheetId="1">#REF!</definedName>
    <definedName name="khach177" localSheetId="2">#REF!</definedName>
    <definedName name="khach177">#REF!</definedName>
    <definedName name="khach178" localSheetId="1">#REF!</definedName>
    <definedName name="khach178" localSheetId="2">#REF!</definedName>
    <definedName name="khach178">#REF!</definedName>
    <definedName name="khach179" localSheetId="1">#REF!</definedName>
    <definedName name="khach179" localSheetId="2">#REF!</definedName>
    <definedName name="khach179">#REF!</definedName>
    <definedName name="khach180" localSheetId="1">#REF!</definedName>
    <definedName name="khach180" localSheetId="2">#REF!</definedName>
    <definedName name="khach180">#REF!</definedName>
    <definedName name="khach181" localSheetId="1">#REF!</definedName>
    <definedName name="khach181" localSheetId="2">#REF!</definedName>
    <definedName name="khach181">#REF!</definedName>
    <definedName name="khach182" localSheetId="1">#REF!</definedName>
    <definedName name="khach182" localSheetId="2">#REF!</definedName>
    <definedName name="khach182">#REF!</definedName>
    <definedName name="khach183" localSheetId="1">#REF!</definedName>
    <definedName name="khach183" localSheetId="2">#REF!</definedName>
    <definedName name="khach183">#REF!</definedName>
    <definedName name="khach184" localSheetId="1">#REF!</definedName>
    <definedName name="khach184" localSheetId="2">#REF!</definedName>
    <definedName name="khach184">#REF!</definedName>
    <definedName name="khach185" localSheetId="1">#REF!</definedName>
    <definedName name="khach185" localSheetId="2">#REF!</definedName>
    <definedName name="khach185">#REF!</definedName>
    <definedName name="khach186" localSheetId="1">#REF!</definedName>
    <definedName name="khach186" localSheetId="2">#REF!</definedName>
    <definedName name="khach186">#REF!</definedName>
    <definedName name="khach187" localSheetId="1">#REF!</definedName>
    <definedName name="khach187" localSheetId="2">#REF!</definedName>
    <definedName name="khach187">#REF!</definedName>
    <definedName name="khach188" localSheetId="1">#REF!</definedName>
    <definedName name="khach188" localSheetId="2">#REF!</definedName>
    <definedName name="khach188">#REF!</definedName>
    <definedName name="khach189" localSheetId="1">#REF!</definedName>
    <definedName name="khach189" localSheetId="2">#REF!</definedName>
    <definedName name="khach189">#REF!</definedName>
    <definedName name="khach190" localSheetId="1">#REF!</definedName>
    <definedName name="khach190" localSheetId="2">#REF!</definedName>
    <definedName name="khach190">#REF!</definedName>
    <definedName name="khach191" localSheetId="1">#REF!</definedName>
    <definedName name="khach191" localSheetId="2">#REF!</definedName>
    <definedName name="khach191">#REF!</definedName>
    <definedName name="khach192" localSheetId="1">#REF!</definedName>
    <definedName name="khach192" localSheetId="2">#REF!</definedName>
    <definedName name="khach192">#REF!</definedName>
    <definedName name="khach193" localSheetId="1">#REF!</definedName>
    <definedName name="khach193" localSheetId="2">#REF!</definedName>
    <definedName name="khach193">#REF!</definedName>
    <definedName name="khach194" localSheetId="1">#REF!</definedName>
    <definedName name="khach194" localSheetId="2">#REF!</definedName>
    <definedName name="khach194">#REF!</definedName>
    <definedName name="khach195" localSheetId="1">#REF!</definedName>
    <definedName name="khach195" localSheetId="2">#REF!</definedName>
    <definedName name="khach195">#REF!</definedName>
    <definedName name="khach196" localSheetId="1">#REF!</definedName>
    <definedName name="khach196" localSheetId="2">#REF!</definedName>
    <definedName name="khach196">#REF!</definedName>
    <definedName name="khach197" localSheetId="1">#REF!</definedName>
    <definedName name="khach197" localSheetId="2">#REF!</definedName>
    <definedName name="khach197">#REF!</definedName>
    <definedName name="khach198" localSheetId="1">#REF!</definedName>
    <definedName name="khach198" localSheetId="2">#REF!</definedName>
    <definedName name="khach198">#REF!</definedName>
    <definedName name="khach199" localSheetId="1">#REF!</definedName>
    <definedName name="khach199" localSheetId="2">#REF!</definedName>
    <definedName name="khach199">#REF!</definedName>
    <definedName name="khach2" localSheetId="1">#REF!</definedName>
    <definedName name="khach2" localSheetId="2">#REF!</definedName>
    <definedName name="khach2">#REF!</definedName>
    <definedName name="khach200" localSheetId="1">#REF!</definedName>
    <definedName name="khach200" localSheetId="2">#REF!</definedName>
    <definedName name="khach200">#REF!</definedName>
    <definedName name="khach201" localSheetId="1">#REF!</definedName>
    <definedName name="khach201" localSheetId="2">#REF!</definedName>
    <definedName name="khach201">#REF!</definedName>
    <definedName name="khach202" localSheetId="1">#REF!</definedName>
    <definedName name="khach202" localSheetId="2">#REF!</definedName>
    <definedName name="khach202">#REF!</definedName>
    <definedName name="khach203" localSheetId="1">#REF!</definedName>
    <definedName name="khach203" localSheetId="2">#REF!</definedName>
    <definedName name="khach203">#REF!</definedName>
    <definedName name="khach204" localSheetId="1">#REF!</definedName>
    <definedName name="khach204" localSheetId="2">#REF!</definedName>
    <definedName name="khach204">#REF!</definedName>
    <definedName name="khach205" localSheetId="1">#REF!</definedName>
    <definedName name="khach205" localSheetId="2">#REF!</definedName>
    <definedName name="khach205">#REF!</definedName>
    <definedName name="khach206" localSheetId="1">#REF!</definedName>
    <definedName name="khach206" localSheetId="2">#REF!</definedName>
    <definedName name="khach206">#REF!</definedName>
    <definedName name="khach207" localSheetId="1">#REF!</definedName>
    <definedName name="khach207" localSheetId="2">#REF!</definedName>
    <definedName name="khach207">#REF!</definedName>
    <definedName name="khach208" localSheetId="1">#REF!</definedName>
    <definedName name="khach208" localSheetId="2">#REF!</definedName>
    <definedName name="khach208">#REF!</definedName>
    <definedName name="khach209" localSheetId="1">#REF!</definedName>
    <definedName name="khach209" localSheetId="2">#REF!</definedName>
    <definedName name="khach209">#REF!</definedName>
    <definedName name="khach210" localSheetId="1">#REF!</definedName>
    <definedName name="khach210" localSheetId="2">#REF!</definedName>
    <definedName name="khach210">#REF!</definedName>
    <definedName name="khach211" localSheetId="1">#REF!</definedName>
    <definedName name="khach211" localSheetId="2">#REF!</definedName>
    <definedName name="khach211">#REF!</definedName>
    <definedName name="khach212" localSheetId="1">#REF!</definedName>
    <definedName name="khach212" localSheetId="2">#REF!</definedName>
    <definedName name="khach212">#REF!</definedName>
    <definedName name="khach213" localSheetId="1">#REF!</definedName>
    <definedName name="khach213" localSheetId="2">#REF!</definedName>
    <definedName name="khach213">#REF!</definedName>
    <definedName name="khach214" localSheetId="1">#REF!</definedName>
    <definedName name="khach214" localSheetId="2">#REF!</definedName>
    <definedName name="khach214">#REF!</definedName>
    <definedName name="khach215" localSheetId="1">#REF!</definedName>
    <definedName name="khach215" localSheetId="2">#REF!</definedName>
    <definedName name="khach215">#REF!</definedName>
    <definedName name="khach216" localSheetId="1">#REF!</definedName>
    <definedName name="khach216" localSheetId="2">#REF!</definedName>
    <definedName name="khach216">#REF!</definedName>
    <definedName name="khach217" localSheetId="1">#REF!</definedName>
    <definedName name="khach217" localSheetId="2">#REF!</definedName>
    <definedName name="khach217">#REF!</definedName>
    <definedName name="khach218" localSheetId="1">#REF!</definedName>
    <definedName name="khach218" localSheetId="2">#REF!</definedName>
    <definedName name="khach218">#REF!</definedName>
    <definedName name="khach219" localSheetId="1">#REF!</definedName>
    <definedName name="khach219" localSheetId="2">#REF!</definedName>
    <definedName name="khach219">#REF!</definedName>
    <definedName name="khach220" localSheetId="1">#REF!</definedName>
    <definedName name="khach220" localSheetId="2">#REF!</definedName>
    <definedName name="khach220">#REF!</definedName>
    <definedName name="khach221" localSheetId="1">#REF!</definedName>
    <definedName name="khach221" localSheetId="2">#REF!</definedName>
    <definedName name="khach221">#REF!</definedName>
    <definedName name="khach222" localSheetId="1">#REF!</definedName>
    <definedName name="khach222" localSheetId="2">#REF!</definedName>
    <definedName name="khach222">#REF!</definedName>
    <definedName name="khach223" localSheetId="1">#REF!</definedName>
    <definedName name="khach223" localSheetId="2">#REF!</definedName>
    <definedName name="khach223">#REF!</definedName>
    <definedName name="khach224" localSheetId="1">#REF!</definedName>
    <definedName name="khach224" localSheetId="2">#REF!</definedName>
    <definedName name="khach224">#REF!</definedName>
    <definedName name="khach225" localSheetId="1">#REF!</definedName>
    <definedName name="khach225" localSheetId="2">#REF!</definedName>
    <definedName name="khach225">#REF!</definedName>
    <definedName name="khach226" localSheetId="1">#REF!</definedName>
    <definedName name="khach226" localSheetId="2">#REF!</definedName>
    <definedName name="khach226">#REF!</definedName>
    <definedName name="khach227" localSheetId="1">#REF!</definedName>
    <definedName name="khach227" localSheetId="2">#REF!</definedName>
    <definedName name="khach227">#REF!</definedName>
    <definedName name="khach228" localSheetId="1">#REF!</definedName>
    <definedName name="khach228" localSheetId="2">#REF!</definedName>
    <definedName name="khach228">#REF!</definedName>
    <definedName name="khach229" localSheetId="1">#REF!</definedName>
    <definedName name="khach229" localSheetId="2">#REF!</definedName>
    <definedName name="khach229">#REF!</definedName>
    <definedName name="khach230" localSheetId="1">#REF!</definedName>
    <definedName name="khach230" localSheetId="2">#REF!</definedName>
    <definedName name="khach230">#REF!</definedName>
    <definedName name="khach3" localSheetId="1">#REF!</definedName>
    <definedName name="khach3" localSheetId="2">#REF!</definedName>
    <definedName name="khach3">#REF!</definedName>
    <definedName name="khach4" localSheetId="1">#REF!</definedName>
    <definedName name="khach4" localSheetId="2">#REF!</definedName>
    <definedName name="khach4">#REF!</definedName>
    <definedName name="khach5" localSheetId="1">#REF!</definedName>
    <definedName name="khach5" localSheetId="2">#REF!</definedName>
    <definedName name="khach5">#REF!</definedName>
    <definedName name="khach51" localSheetId="1">#REF!</definedName>
    <definedName name="khach51" localSheetId="2">#REF!</definedName>
    <definedName name="khach51">#REF!</definedName>
    <definedName name="khach52" localSheetId="1">#REF!</definedName>
    <definedName name="khach52" localSheetId="2">#REF!</definedName>
    <definedName name="khach52">#REF!</definedName>
    <definedName name="khach53" localSheetId="1">#REF!</definedName>
    <definedName name="khach53" localSheetId="2">#REF!</definedName>
    <definedName name="khach53">#REF!</definedName>
    <definedName name="khach54" localSheetId="1">#REF!</definedName>
    <definedName name="khach54" localSheetId="2">#REF!</definedName>
    <definedName name="khach54">#REF!</definedName>
    <definedName name="khach55" localSheetId="1">#REF!</definedName>
    <definedName name="khach55" localSheetId="2">#REF!</definedName>
    <definedName name="khach55">#REF!</definedName>
    <definedName name="khach56" localSheetId="1">#REF!</definedName>
    <definedName name="khach56" localSheetId="2">#REF!</definedName>
    <definedName name="khach56">#REF!</definedName>
    <definedName name="khach57" localSheetId="1">#REF!</definedName>
    <definedName name="khach57" localSheetId="2">#REF!</definedName>
    <definedName name="khach57">#REF!</definedName>
    <definedName name="khach58" localSheetId="1">#REF!</definedName>
    <definedName name="khach58" localSheetId="2">#REF!</definedName>
    <definedName name="khach58">#REF!</definedName>
    <definedName name="khach59" localSheetId="1">#REF!</definedName>
    <definedName name="khach59" localSheetId="2">#REF!</definedName>
    <definedName name="khach59">#REF!</definedName>
    <definedName name="khach6" localSheetId="1">#REF!</definedName>
    <definedName name="khach6" localSheetId="2">#REF!</definedName>
    <definedName name="khach6">#REF!</definedName>
    <definedName name="khach60" localSheetId="1">#REF!</definedName>
    <definedName name="khach60" localSheetId="2">#REF!</definedName>
    <definedName name="khach60">#REF!</definedName>
    <definedName name="khach61" localSheetId="1">#REF!</definedName>
    <definedName name="khach61" localSheetId="2">#REF!</definedName>
    <definedName name="khach61">#REF!</definedName>
    <definedName name="khach62" localSheetId="1">#REF!</definedName>
    <definedName name="khach62" localSheetId="2">#REF!</definedName>
    <definedName name="khach62">#REF!</definedName>
    <definedName name="khach63" localSheetId="1">#REF!</definedName>
    <definedName name="khach63" localSheetId="2">#REF!</definedName>
    <definedName name="khach63">#REF!</definedName>
    <definedName name="khach64" localSheetId="1">#REF!</definedName>
    <definedName name="khach64" localSheetId="2">#REF!</definedName>
    <definedName name="khach64">#REF!</definedName>
    <definedName name="khach65" localSheetId="1">#REF!</definedName>
    <definedName name="khach65" localSheetId="2">#REF!</definedName>
    <definedName name="khach65">#REF!</definedName>
    <definedName name="khach66" localSheetId="1">#REF!</definedName>
    <definedName name="khach66" localSheetId="2">#REF!</definedName>
    <definedName name="khach66">#REF!</definedName>
    <definedName name="khach67" localSheetId="1">#REF!</definedName>
    <definedName name="khach67" localSheetId="2">#REF!</definedName>
    <definedName name="khach67">#REF!</definedName>
    <definedName name="khach68" localSheetId="1">#REF!</definedName>
    <definedName name="khach68" localSheetId="2">#REF!</definedName>
    <definedName name="khach68">#REF!</definedName>
    <definedName name="khach69" localSheetId="1">#REF!</definedName>
    <definedName name="khach69" localSheetId="2">#REF!</definedName>
    <definedName name="khach69">#REF!</definedName>
    <definedName name="khach7" localSheetId="1">#REF!</definedName>
    <definedName name="khach7" localSheetId="2">#REF!</definedName>
    <definedName name="khach7">#REF!</definedName>
    <definedName name="khach70" localSheetId="1">#REF!</definedName>
    <definedName name="khach70" localSheetId="2">#REF!</definedName>
    <definedName name="khach70">#REF!</definedName>
    <definedName name="khach71" localSheetId="1">#REF!</definedName>
    <definedName name="khach71" localSheetId="2">#REF!</definedName>
    <definedName name="khach71">#REF!</definedName>
    <definedName name="khach72" localSheetId="1">#REF!</definedName>
    <definedName name="khach72" localSheetId="2">#REF!</definedName>
    <definedName name="khach72">#REF!</definedName>
    <definedName name="khach73" localSheetId="1">#REF!</definedName>
    <definedName name="khach73" localSheetId="2">#REF!</definedName>
    <definedName name="khach73">#REF!</definedName>
    <definedName name="khach74" localSheetId="1">#REF!</definedName>
    <definedName name="khach74" localSheetId="2">#REF!</definedName>
    <definedName name="khach74">#REF!</definedName>
    <definedName name="khach75" localSheetId="1">#REF!</definedName>
    <definedName name="khach75" localSheetId="2">#REF!</definedName>
    <definedName name="khach75">#REF!</definedName>
    <definedName name="khach76" localSheetId="1">#REF!</definedName>
    <definedName name="khach76" localSheetId="2">#REF!</definedName>
    <definedName name="khach76">#REF!</definedName>
    <definedName name="khach77" localSheetId="1">#REF!</definedName>
    <definedName name="khach77" localSheetId="2">#REF!</definedName>
    <definedName name="khach77">#REF!</definedName>
    <definedName name="khach78" localSheetId="1">#REF!</definedName>
    <definedName name="khach78" localSheetId="2">#REF!</definedName>
    <definedName name="khach78">#REF!</definedName>
    <definedName name="khach79" localSheetId="1">#REF!</definedName>
    <definedName name="khach79" localSheetId="2">#REF!</definedName>
    <definedName name="khach79">#REF!</definedName>
    <definedName name="khach8" localSheetId="1">#REF!</definedName>
    <definedName name="khach8" localSheetId="2">#REF!</definedName>
    <definedName name="khach8">#REF!</definedName>
    <definedName name="khach80" localSheetId="1">#REF!</definedName>
    <definedName name="khach80" localSheetId="2">#REF!</definedName>
    <definedName name="khach80">#REF!</definedName>
    <definedName name="khach81" localSheetId="1">#REF!</definedName>
    <definedName name="khach81" localSheetId="2">#REF!</definedName>
    <definedName name="khach81">#REF!</definedName>
    <definedName name="khach82" localSheetId="1">#REF!</definedName>
    <definedName name="khach82" localSheetId="2">#REF!</definedName>
    <definedName name="khach82">#REF!</definedName>
    <definedName name="khach83" localSheetId="1">#REF!</definedName>
    <definedName name="khach83" localSheetId="2">#REF!</definedName>
    <definedName name="khach83">#REF!</definedName>
    <definedName name="khach84" localSheetId="1">#REF!</definedName>
    <definedName name="khach84" localSheetId="2">#REF!</definedName>
    <definedName name="khach84">#REF!</definedName>
    <definedName name="khach85" localSheetId="1">#REF!</definedName>
    <definedName name="khach85" localSheetId="2">#REF!</definedName>
    <definedName name="khach85">#REF!</definedName>
    <definedName name="khach86" localSheetId="1">#REF!</definedName>
    <definedName name="khach86" localSheetId="2">#REF!</definedName>
    <definedName name="khach86">#REF!</definedName>
    <definedName name="khach87" localSheetId="1">#REF!</definedName>
    <definedName name="khach87" localSheetId="2">#REF!</definedName>
    <definedName name="khach87">#REF!</definedName>
    <definedName name="khach88" localSheetId="1">#REF!</definedName>
    <definedName name="khach88" localSheetId="2">#REF!</definedName>
    <definedName name="khach88">#REF!</definedName>
    <definedName name="khach89" localSheetId="1">#REF!</definedName>
    <definedName name="khach89" localSheetId="2">#REF!</definedName>
    <definedName name="khach89">#REF!</definedName>
    <definedName name="khach9" localSheetId="1">#REF!</definedName>
    <definedName name="khach9" localSheetId="2">#REF!</definedName>
    <definedName name="khach9">#REF!</definedName>
    <definedName name="khach90" localSheetId="1">#REF!</definedName>
    <definedName name="khach90" localSheetId="2">#REF!</definedName>
    <definedName name="khach90">#REF!</definedName>
    <definedName name="khach91" localSheetId="1">#REF!</definedName>
    <definedName name="khach91" localSheetId="2">#REF!</definedName>
    <definedName name="khach91">#REF!</definedName>
    <definedName name="khach92" localSheetId="1">#REF!</definedName>
    <definedName name="khach92" localSheetId="2">#REF!</definedName>
    <definedName name="khach92">#REF!</definedName>
    <definedName name="khach93" localSheetId="1">#REF!</definedName>
    <definedName name="khach93" localSheetId="2">#REF!</definedName>
    <definedName name="khach93">#REF!</definedName>
    <definedName name="khach94" localSheetId="1">#REF!</definedName>
    <definedName name="khach94" localSheetId="2">#REF!</definedName>
    <definedName name="khach94">#REF!</definedName>
    <definedName name="khach95" localSheetId="1">#REF!</definedName>
    <definedName name="khach95" localSheetId="2">#REF!</definedName>
    <definedName name="khach95">#REF!</definedName>
    <definedName name="khach96" localSheetId="1">#REF!</definedName>
    <definedName name="khach96" localSheetId="2">#REF!</definedName>
    <definedName name="khach96">#REF!</definedName>
    <definedName name="khach97" localSheetId="1">#REF!</definedName>
    <definedName name="khach97" localSheetId="2">#REF!</definedName>
    <definedName name="khach97">#REF!</definedName>
    <definedName name="khach98" localSheetId="1">#REF!</definedName>
    <definedName name="khach98" localSheetId="2">#REF!</definedName>
    <definedName name="khach98">#REF!</definedName>
    <definedName name="khach99" localSheetId="1">#REF!</definedName>
    <definedName name="khach99" localSheetId="2">#REF!</definedName>
    <definedName name="khach99">#REF!</definedName>
    <definedName name="khmay" localSheetId="1">#REF!</definedName>
    <definedName name="khmay" localSheetId="2">#REF!</definedName>
    <definedName name="khmay">#REF!</definedName>
    <definedName name="KHN" localSheetId="1">#REF!</definedName>
    <definedName name="KHN" localSheetId="2">#REF!</definedName>
    <definedName name="KHN">#REF!</definedName>
    <definedName name="KhoiLuong" localSheetId="1">#REF!</definedName>
    <definedName name="KhoiLuong" localSheetId="2">#REF!</definedName>
    <definedName name="KhoiLuong">#REF!</definedName>
    <definedName name="Kiem_tra_trung_ten" localSheetId="1">#REF!</definedName>
    <definedName name="Kiem_tra_trung_ten" localSheetId="2">#REF!</definedName>
    <definedName name="Kiem_tra_trung_ten">#REF!</definedName>
    <definedName name="KL" localSheetId="1">#REF!</definedName>
    <definedName name="KL" localSheetId="2">#REF!</definedName>
    <definedName name="KL">#REF!</definedName>
    <definedName name="KLBTN" localSheetId="1">#REF!</definedName>
    <definedName name="KLBTN" localSheetId="2">#REF!</definedName>
    <definedName name="KLBTN">#REF!</definedName>
    <definedName name="KLC" localSheetId="1">#REF!</definedName>
    <definedName name="KLC" localSheetId="2">#REF!</definedName>
    <definedName name="KLC">#REF!</definedName>
    <definedName name="KLD" localSheetId="1">#REF!</definedName>
    <definedName name="KLD" localSheetId="2">#REF!</definedName>
    <definedName name="KLD">#REF!</definedName>
    <definedName name="KLVL1" localSheetId="1">#REF!</definedName>
    <definedName name="KLVL1" localSheetId="2">#REF!</definedName>
    <definedName name="KLVL1">#REF!</definedName>
    <definedName name="KNB" localSheetId="1">#REF!</definedName>
    <definedName name="KNB" localSheetId="2">#REF!</definedName>
    <definedName name="KNB">#REF!</definedName>
    <definedName name="KR" localSheetId="1">#REF!</definedName>
    <definedName name="KR" localSheetId="2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1">#REF!</definedName>
    <definedName name="LANANH4" localSheetId="2">#REF!</definedName>
    <definedName name="LANANH4">#REF!</definedName>
    <definedName name="line15" localSheetId="1">#REF!</definedName>
    <definedName name="line15" localSheetId="2">#REF!</definedName>
    <definedName name="line15">#REF!</definedName>
    <definedName name="Lnsc" localSheetId="1">#REF!</definedName>
    <definedName name="Lnsc" localSheetId="2">#REF!</definedName>
    <definedName name="Lnsc">#REF!</definedName>
    <definedName name="loai" localSheetId="1">#REF!</definedName>
    <definedName name="loai" localSheetId="2">#REF!</definedName>
    <definedName name="loai">#REF!</definedName>
    <definedName name="LOAI_DUONG" localSheetId="1">#REF!</definedName>
    <definedName name="LOAI_DUONG" localSheetId="2">#REF!</definedName>
    <definedName name="LOAI_DUONG">#REF!</definedName>
    <definedName name="lsthu" localSheetId="1">#REF!</definedName>
    <definedName name="lsthu" localSheetId="2">#REF!</definedName>
    <definedName name="lsthu">#REF!</definedName>
    <definedName name="LT" localSheetId="1">#REF!</definedName>
    <definedName name="LT" localSheetId="2">#REF!</definedName>
    <definedName name="LT">#REF!</definedName>
    <definedName name="ltdbgt" localSheetId="1">#REF!</definedName>
    <definedName name="ltdbgt" localSheetId="2">#REF!</definedName>
    <definedName name="ltdbgt">#REF!</definedName>
    <definedName name="m" localSheetId="1">#REF!</definedName>
    <definedName name="m" localSheetId="2">#REF!</definedName>
    <definedName name="m">#REF!</definedName>
    <definedName name="MAJ_CON_EQP" localSheetId="1">#REF!</definedName>
    <definedName name="MAJ_CON_EQP" localSheetId="2">#REF!</definedName>
    <definedName name="MAJ_CON_EQP">#REF!</definedName>
    <definedName name="MAT" localSheetId="1">#REF!</definedName>
    <definedName name="MAT" localSheetId="2">#REF!</definedName>
    <definedName name="MAT">#REF!</definedName>
    <definedName name="may" localSheetId="1">#REF!</definedName>
    <definedName name="may" localSheetId="2">#REF!</definedName>
    <definedName name="may">#REF!</definedName>
    <definedName name="me" localSheetId="1">#REF!</definedName>
    <definedName name="me" localSheetId="2">#REF!</definedName>
    <definedName name="me">#REF!</definedName>
    <definedName name="MF" localSheetId="1">#REF!</definedName>
    <definedName name="MF" localSheetId="2">#REF!</definedName>
    <definedName name="MF">#REF!</definedName>
    <definedName name="MG_A" localSheetId="1">#REF!</definedName>
    <definedName name="MG_A" localSheetId="2">#REF!</definedName>
    <definedName name="MG_A">#REF!</definedName>
    <definedName name="MHDM" localSheetId="1">#REF!</definedName>
    <definedName name="MHDM" localSheetId="2">#REF!</definedName>
    <definedName name="MHDM">#REF!</definedName>
    <definedName name="Module.Prix_SMC" localSheetId="1">[8]!Module.Prix_SMC</definedName>
    <definedName name="Module.Prix_SMC" localSheetId="2">[8]!Module.Prix_SMC</definedName>
    <definedName name="Module.Prix_SMC">[8]!Module.Prix_SMC</definedName>
    <definedName name="Morong" localSheetId="1">#REF!</definedName>
    <definedName name="Morong" localSheetId="2">#REF!</definedName>
    <definedName name="Morong">#REF!</definedName>
    <definedName name="Morong4054_85" localSheetId="1">#REF!</definedName>
    <definedName name="Morong4054_85" localSheetId="2">#REF!</definedName>
    <definedName name="Morong4054_85">#REF!</definedName>
    <definedName name="my" localSheetId="1">#REF!</definedName>
    <definedName name="my" localSheetId="2">#REF!</definedName>
    <definedName name="my">#REF!</definedName>
    <definedName name="NC" localSheetId="1">#REF!</definedName>
    <definedName name="NC" localSheetId="2">#REF!</definedName>
    <definedName name="NC">#REF!</definedName>
    <definedName name="NCBTN" localSheetId="1">#REF!</definedName>
    <definedName name="NCBTN" localSheetId="2">#REF!</definedName>
    <definedName name="NCBTN">#REF!</definedName>
    <definedName name="NCD" localSheetId="1">#REF!</definedName>
    <definedName name="NCD" localSheetId="2">#REF!</definedName>
    <definedName name="NCD">#REF!</definedName>
    <definedName name="nen" localSheetId="1">#REF!</definedName>
    <definedName name="nen" localSheetId="2">#REF!</definedName>
    <definedName name="nen">#REF!</definedName>
    <definedName name="NenCPDD" localSheetId="1">#REF!</definedName>
    <definedName name="NenCPDD" localSheetId="2">#REF!</definedName>
    <definedName name="NenCPDD">#REF!</definedName>
    <definedName name="NET" localSheetId="1">#REF!</definedName>
    <definedName name="NET" localSheetId="2">#REF!</definedName>
    <definedName name="NET">#REF!</definedName>
    <definedName name="NET_1" localSheetId="1">#REF!</definedName>
    <definedName name="NET_1" localSheetId="2">#REF!</definedName>
    <definedName name="NET_1">#REF!</definedName>
    <definedName name="NET_ANA" localSheetId="1">#REF!</definedName>
    <definedName name="NET_ANA" localSheetId="2">#REF!</definedName>
    <definedName name="NET_ANA">#REF!</definedName>
    <definedName name="NET_ANA_1" localSheetId="1">#REF!</definedName>
    <definedName name="NET_ANA_1" localSheetId="2">#REF!</definedName>
    <definedName name="NET_ANA_1">#REF!</definedName>
    <definedName name="NET_ANA_2" localSheetId="1">#REF!</definedName>
    <definedName name="NET_ANA_2" localSheetId="2">#REF!</definedName>
    <definedName name="NET_ANA_2">#REF!</definedName>
    <definedName name="new" localSheetId="1">#REF!</definedName>
    <definedName name="new" localSheetId="2">#REF!</definedName>
    <definedName name="new">#REF!</definedName>
    <definedName name="NH" localSheetId="1">#REF!</definedName>
    <definedName name="NH" localSheetId="2">#REF!</definedName>
    <definedName name="NH">#REF!</definedName>
    <definedName name="nhd" localSheetId="1">#REF!</definedName>
    <definedName name="nhd" localSheetId="2">#REF!</definedName>
    <definedName name="nhd">#REF!</definedName>
    <definedName name="NHot" localSheetId="1">#REF!</definedName>
    <definedName name="NHot" localSheetId="2">#REF!</definedName>
    <definedName name="NHot">#REF!</definedName>
    <definedName name="Nhucau" localSheetId="1">#REF!</definedName>
    <definedName name="Nhucau" localSheetId="2">#REF!</definedName>
    <definedName name="Nhucau">#REF!</definedName>
    <definedName name="nhucauvl" localSheetId="1">#REF!</definedName>
    <definedName name="nhucauvl" localSheetId="2">#REF!</definedName>
    <definedName name="nhucauvl">#REF!</definedName>
    <definedName name="No" localSheetId="1">#REF!</definedName>
    <definedName name="No" localSheetId="2">#REF!</definedName>
    <definedName name="No">#REF!</definedName>
    <definedName name="NOCUOI" localSheetId="1">#REF!</definedName>
    <definedName name="NOCUOI" localSheetId="2">#REF!</definedName>
    <definedName name="NOCUOI">#REF!</definedName>
    <definedName name="Notes" localSheetId="1">#REF!</definedName>
    <definedName name="Notes" localSheetId="2">#REF!</definedName>
    <definedName name="Notes">#REF!</definedName>
    <definedName name="NS" localSheetId="1">#REF!</definedName>
    <definedName name="NS" localSheetId="2">#REF!</definedName>
    <definedName name="NS">#REF!</definedName>
    <definedName name="NTB" localSheetId="1">#REF!</definedName>
    <definedName name="NTB" localSheetId="2">#REF!</definedName>
    <definedName name="NTB">#REF!</definedName>
    <definedName name="NVT" localSheetId="1">#REF!</definedName>
    <definedName name="NVT" localSheetId="2">#REF!</definedName>
    <definedName name="NVT">#REF!</definedName>
    <definedName name="OFF" localSheetId="1">#REF!</definedName>
    <definedName name="OFF" localSheetId="2">#REF!</definedName>
    <definedName name="OFF">#REF!</definedName>
    <definedName name="p" localSheetId="1">#REF!</definedName>
    <definedName name="p" localSheetId="2">#REF!</definedName>
    <definedName name="p">#REF!</definedName>
    <definedName name="PA" localSheetId="1">#REF!</definedName>
    <definedName name="PA" localSheetId="2">#REF!</definedName>
    <definedName name="PA">#REF!</definedName>
    <definedName name="PEJM" localSheetId="1">#REF!</definedName>
    <definedName name="PEJM" localSheetId="2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1">#REF!</definedName>
    <definedName name="PeriodsInYear" localSheetId="2">#REF!</definedName>
    <definedName name="PeriodsInYear">#REF!</definedName>
    <definedName name="PF" localSheetId="1">#REF!</definedName>
    <definedName name="PF" localSheetId="2">#REF!</definedName>
    <definedName name="PF">#REF!</definedName>
    <definedName name="Phuongtrinh" localSheetId="1">#REF!</definedName>
    <definedName name="Phuongtrinh" localSheetId="2">#REF!</definedName>
    <definedName name="Phuongtrinh">#REF!</definedName>
    <definedName name="PLstment" localSheetId="1">#REF!</definedName>
    <definedName name="PLstment" localSheetId="2">#REF!</definedName>
    <definedName name="PLstment">#REF!</definedName>
    <definedName name="PPD" localSheetId="1">#REF!</definedName>
    <definedName name="PPD" localSheetId="2">#REF!</definedName>
    <definedName name="PPD">#REF!</definedName>
    <definedName name="PREPARED_BY">'[5]Iron Curtain Method'!$L$3</definedName>
    <definedName name="PREPARED_DATE">'[5]Iron Curtain Method'!$L$4</definedName>
    <definedName name="price" localSheetId="1">#REF!</definedName>
    <definedName name="price" localSheetId="2">#REF!</definedName>
    <definedName name="price">#REF!</definedName>
    <definedName name="PRICE1" localSheetId="1">#REF!</definedName>
    <definedName name="PRICE1" localSheetId="2">#REF!</definedName>
    <definedName name="PRICE1">#REF!</definedName>
    <definedName name="_xlnm.Print_Area" localSheetId="0">'BS 2-4'!$A$1:$L$171</definedName>
    <definedName name="_xlnm.Print_Area" localSheetId="5">'CF 9-10'!$A$1:$L$122</definedName>
    <definedName name="_xlnm.Print_Area" localSheetId="3">'EQ 7 '!$A$1:$AA$47</definedName>
    <definedName name="_xlnm.Print_Area" localSheetId="4">'EQ 8'!$A$1:$M$33</definedName>
    <definedName name="_xlnm.Print_Area" localSheetId="1">'PL 5'!$A$1:$N$59</definedName>
    <definedName name="_xlnm.Print_Area" localSheetId="2">'PL 6'!$A$1:$K$53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'[3]q1-2003'!$C$1:$F$65536,'[3]q1-2003'!$A$1:$IV$2</definedName>
    <definedName name="PRINT_TITLES_MI" localSheetId="1">#REF!</definedName>
    <definedName name="PRINT_TITLES_MI" localSheetId="2">#REF!</definedName>
    <definedName name="PRINT_TITLES_MI">#REF!</definedName>
    <definedName name="PRINTA" localSheetId="1">#REF!</definedName>
    <definedName name="PRINTA" localSheetId="2">#REF!</definedName>
    <definedName name="PRINTA">#REF!</definedName>
    <definedName name="PRINTB" localSheetId="1">#REF!</definedName>
    <definedName name="PRINTB" localSheetId="2">#REF!</definedName>
    <definedName name="PRINTB">#REF!</definedName>
    <definedName name="PRINTC" localSheetId="1">#REF!</definedName>
    <definedName name="PRINTC" localSheetId="2">#REF!</definedName>
    <definedName name="PRINTC">#REF!</definedName>
    <definedName name="Prix_SMC" localSheetId="1">[8]!Prix_SMC</definedName>
    <definedName name="Prix_SMC" localSheetId="2">[8]!Prix_SMC</definedName>
    <definedName name="Prix_SMC">[8]!Prix_SMC</definedName>
    <definedName name="prjName" localSheetId="1">#REF!</definedName>
    <definedName name="prjName" localSheetId="2">#REF!</definedName>
    <definedName name="prjName">#REF!</definedName>
    <definedName name="prjNo" localSheetId="1">#REF!</definedName>
    <definedName name="prjNo" localSheetId="2">#REF!</definedName>
    <definedName name="prjNo">#REF!</definedName>
    <definedName name="PROPOSAL" localSheetId="1">#REF!</definedName>
    <definedName name="PROPOSAL" localSheetId="2">#REF!</definedName>
    <definedName name="PROPOSAL">#REF!</definedName>
    <definedName name="PTB" localSheetId="1">#REF!</definedName>
    <definedName name="PTB" localSheetId="2">#REF!</definedName>
    <definedName name="PTB">#REF!</definedName>
    <definedName name="PTC" localSheetId="1">#REF!</definedName>
    <definedName name="PTC" localSheetId="2">#REF!</definedName>
    <definedName name="PTC">#REF!</definedName>
    <definedName name="PTD" localSheetId="1">#REF!</definedName>
    <definedName name="PTD" localSheetId="2">#REF!</definedName>
    <definedName name="PTD">#REF!</definedName>
    <definedName name="PTDG_cau" localSheetId="1">#REF!</definedName>
    <definedName name="PTDG_cau" localSheetId="2">#REF!</definedName>
    <definedName name="PTDG_cau">#REF!</definedName>
    <definedName name="PTDGBPTC" localSheetId="1">#REF!</definedName>
    <definedName name="PTDGBPTC" localSheetId="2">#REF!</definedName>
    <definedName name="PTDGBPTC">#REF!</definedName>
    <definedName name="ptdgc" localSheetId="1">#REF!</definedName>
    <definedName name="ptdgc" localSheetId="2">#REF!</definedName>
    <definedName name="ptdgc">#REF!</definedName>
    <definedName name="ptdgcd" localSheetId="1">#REF!</definedName>
    <definedName name="ptdgcd" localSheetId="2">#REF!</definedName>
    <definedName name="ptdgcd">#REF!</definedName>
    <definedName name="ptdgcdt" localSheetId="1">#REF!</definedName>
    <definedName name="ptdgcdt" localSheetId="2">#REF!</definedName>
    <definedName name="ptdgcdt">#REF!</definedName>
    <definedName name="ptdgd" localSheetId="1">#REF!</definedName>
    <definedName name="ptdgd" localSheetId="2">#REF!</definedName>
    <definedName name="ptdgd">#REF!</definedName>
    <definedName name="ptdggc" localSheetId="1">#REF!</definedName>
    <definedName name="ptdggc" localSheetId="2">#REF!</definedName>
    <definedName name="ptdggc">#REF!</definedName>
    <definedName name="ptdghg" localSheetId="1">#REF!</definedName>
    <definedName name="ptdghg" localSheetId="2">#REF!</definedName>
    <definedName name="ptdghg">#REF!</definedName>
    <definedName name="ptdgnv" localSheetId="1">#REF!</definedName>
    <definedName name="ptdgnv" localSheetId="2">#REF!</definedName>
    <definedName name="ptdgnv">#REF!</definedName>
    <definedName name="PTK" localSheetId="1">#REF!</definedName>
    <definedName name="PTK" localSheetId="2">#REF!</definedName>
    <definedName name="PTK">#REF!</definedName>
    <definedName name="PTY" localSheetId="1">#REF!</definedName>
    <definedName name="PTY" localSheetId="2">#REF!</definedName>
    <definedName name="PTY">#REF!</definedName>
    <definedName name="RECOUT">#N/A</definedName>
    <definedName name="Report" localSheetId="1">#REF!</definedName>
    <definedName name="Report" localSheetId="2">#REF!</definedName>
    <definedName name="Report">#REF!</definedName>
    <definedName name="RFP003A" localSheetId="1">#REF!</definedName>
    <definedName name="RFP003A" localSheetId="2">#REF!</definedName>
    <definedName name="RFP003A">#REF!</definedName>
    <definedName name="RFP003B" localSheetId="1">#REF!</definedName>
    <definedName name="RFP003B" localSheetId="2">#REF!</definedName>
    <definedName name="RFP003B">#REF!</definedName>
    <definedName name="RFP003C" localSheetId="1">#REF!</definedName>
    <definedName name="RFP003C" localSheetId="2">#REF!</definedName>
    <definedName name="RFP003C">#REF!</definedName>
    <definedName name="RFP003D" localSheetId="1">#REF!</definedName>
    <definedName name="RFP003D" localSheetId="2">#REF!</definedName>
    <definedName name="RFP003D">#REF!</definedName>
    <definedName name="RFP003E" localSheetId="1">#REF!</definedName>
    <definedName name="RFP003E" localSheetId="2">#REF!</definedName>
    <definedName name="RFP003E">#REF!</definedName>
    <definedName name="RFP003F" localSheetId="1">#REF!</definedName>
    <definedName name="RFP003F" localSheetId="2">#REF!</definedName>
    <definedName name="RFP003F">#REF!</definedName>
    <definedName name="RT" localSheetId="1">#REF!</definedName>
    <definedName name="RT" localSheetId="2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1">#REF!</definedName>
    <definedName name="SALE_TSTC" localSheetId="2">#REF!</definedName>
    <definedName name="SALE_TSTC">#REF!</definedName>
    <definedName name="SB" localSheetId="1">#REF!</definedName>
    <definedName name="SB" localSheetId="2">#REF!</definedName>
    <definedName name="SB">#REF!</definedName>
    <definedName name="SCH" localSheetId="1">#REF!</definedName>
    <definedName name="SCH" localSheetId="2">#REF!</definedName>
    <definedName name="SCH">#REF!</definedName>
    <definedName name="SD" localSheetId="1">#REF!</definedName>
    <definedName name="SD" localSheetId="2">#REF!</definedName>
    <definedName name="SD">#REF!</definedName>
    <definedName name="SHDGC" localSheetId="1">#REF!</definedName>
    <definedName name="SHDGC" localSheetId="2">#REF!</definedName>
    <definedName name="SHDGC">#REF!</definedName>
    <definedName name="SHDGD" localSheetId="1">#REF!</definedName>
    <definedName name="SHDGD" localSheetId="2">#REF!</definedName>
    <definedName name="SHDGD">#REF!</definedName>
    <definedName name="Sheet1" localSheetId="1">#REF!</definedName>
    <definedName name="Sheet1" localSheetId="2">#REF!</definedName>
    <definedName name="Sheet1">#REF!</definedName>
    <definedName name="SHPC" localSheetId="1">#REF!</definedName>
    <definedName name="SHPC" localSheetId="2">#REF!</definedName>
    <definedName name="SHPC">#REF!</definedName>
    <definedName name="SHPD" localSheetId="1">#REF!</definedName>
    <definedName name="SHPD" localSheetId="2">#REF!</definedName>
    <definedName name="SHPD">#REF!</definedName>
    <definedName name="sieucao" localSheetId="1">#REF!</definedName>
    <definedName name="sieucao" localSheetId="2">#REF!</definedName>
    <definedName name="sieucao">#REF!</definedName>
    <definedName name="SIZE" localSheetId="1">#REF!</definedName>
    <definedName name="SIZE" localSheetId="2">#REF!</definedName>
    <definedName name="SIZE">#REF!</definedName>
    <definedName name="SL" localSheetId="1">#REF!</definedName>
    <definedName name="SL" localSheetId="2">#REF!</definedName>
    <definedName name="SL">#REF!</definedName>
    <definedName name="SORT" localSheetId="1">#REF!</definedName>
    <definedName name="SORT" localSheetId="2">#REF!</definedName>
    <definedName name="SORT">#REF!</definedName>
    <definedName name="SOTKCDKT" localSheetId="1">#REF!,#REF!,#REF!</definedName>
    <definedName name="SOTKCDKT" localSheetId="2">#REF!,#REF!,#REF!</definedName>
    <definedName name="SOTKCDKT">#REF!,#REF!,#REF!</definedName>
    <definedName name="SP" localSheetId="1">#REF!</definedName>
    <definedName name="SP" localSheetId="2">#REF!</definedName>
    <definedName name="SP">#REF!</definedName>
    <definedName name="Spec" localSheetId="1">#REF!</definedName>
    <definedName name="Spec" localSheetId="2">#REF!</definedName>
    <definedName name="Spec">#REF!</definedName>
    <definedName name="SPECSUMMARY" localSheetId="1">#REF!</definedName>
    <definedName name="SPECSUMMARY" localSheetId="2">#REF!</definedName>
    <definedName name="SPECSUMMARY">#REF!</definedName>
    <definedName name="sq">0.195*1.21</definedName>
    <definedName name="SQDKT10" localSheetId="1">#REF!</definedName>
    <definedName name="SQDKT10" localSheetId="2">#REF!</definedName>
    <definedName name="SQDKT10">#REF!</definedName>
    <definedName name="SQDKT11" localSheetId="1">#REF!</definedName>
    <definedName name="SQDKT11" localSheetId="2">#REF!</definedName>
    <definedName name="SQDKT11">#REF!</definedName>
    <definedName name="SQDKT9" localSheetId="1">#REF!</definedName>
    <definedName name="SQDKT9" localSheetId="2">#REF!</definedName>
    <definedName name="SQDKT9">#REF!</definedName>
    <definedName name="SR" localSheetId="1">#REF!</definedName>
    <definedName name="SR" localSheetId="2">#REF!</definedName>
    <definedName name="SR">#REF!</definedName>
    <definedName name="SRSQI" localSheetId="1">#REF!</definedName>
    <definedName name="SRSQI" localSheetId="2">#REF!</definedName>
    <definedName name="SRSQI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1" localSheetId="1">#REF!</definedName>
    <definedName name="Start_1" localSheetId="2">#REF!</definedName>
    <definedName name="Start_1">#REF!</definedName>
    <definedName name="Start_10" localSheetId="1">#REF!</definedName>
    <definedName name="Start_10" localSheetId="2">#REF!</definedName>
    <definedName name="Start_10">#REF!</definedName>
    <definedName name="Start_11" localSheetId="1">#REF!</definedName>
    <definedName name="Start_11" localSheetId="2">#REF!</definedName>
    <definedName name="Start_11">#REF!</definedName>
    <definedName name="Start_12" localSheetId="1">#REF!</definedName>
    <definedName name="Start_12" localSheetId="2">#REF!</definedName>
    <definedName name="Start_12">#REF!</definedName>
    <definedName name="Start_13" localSheetId="1">#REF!</definedName>
    <definedName name="Start_13" localSheetId="2">#REF!</definedName>
    <definedName name="Start_13">#REF!</definedName>
    <definedName name="Start_2" localSheetId="1">#REF!</definedName>
    <definedName name="Start_2" localSheetId="2">#REF!</definedName>
    <definedName name="Start_2">#REF!</definedName>
    <definedName name="Start_3" localSheetId="1">#REF!</definedName>
    <definedName name="Start_3" localSheetId="2">#REF!</definedName>
    <definedName name="Start_3">#REF!</definedName>
    <definedName name="Start_4" localSheetId="1">#REF!</definedName>
    <definedName name="Start_4" localSheetId="2">#REF!</definedName>
    <definedName name="Start_4">#REF!</definedName>
    <definedName name="Start_5" localSheetId="1">#REF!</definedName>
    <definedName name="Start_5" localSheetId="2">#REF!</definedName>
    <definedName name="Start_5">#REF!</definedName>
    <definedName name="Start_6" localSheetId="1">#REF!</definedName>
    <definedName name="Start_6" localSheetId="2">#REF!</definedName>
    <definedName name="Start_6">#REF!</definedName>
    <definedName name="Start_7" localSheetId="1">#REF!</definedName>
    <definedName name="Start_7" localSheetId="2">#REF!</definedName>
    <definedName name="Start_7">#REF!</definedName>
    <definedName name="Start_8" localSheetId="1">#REF!</definedName>
    <definedName name="Start_8" localSheetId="2">#REF!</definedName>
    <definedName name="Start_8">#REF!</definedName>
    <definedName name="Start_9" localSheetId="1">#REF!</definedName>
    <definedName name="Start_9" localSheetId="2">#REF!</definedName>
    <definedName name="Start_9">#REF!</definedName>
    <definedName name="SUM" localSheetId="1">#REF!,#REF!</definedName>
    <definedName name="SUM" localSheetId="2">#REF!,#REF!</definedName>
    <definedName name="SUM">#REF!,#REF!</definedName>
    <definedName name="SUMMARY" localSheetId="1">#REF!</definedName>
    <definedName name="SUMMARY" localSheetId="2">#REF!</definedName>
    <definedName name="SUMMARY">#REF!</definedName>
    <definedName name="T" localSheetId="1">#REF!</definedName>
    <definedName name="T" localSheetId="2">#REF!</definedName>
    <definedName name="T">#REF!</definedName>
    <definedName name="tam" localSheetId="1">#REF!</definedName>
    <definedName name="tam" localSheetId="2">#REF!</definedName>
    <definedName name="tam">#REF!</definedName>
    <definedName name="taovungloc" localSheetId="1">#REF!</definedName>
    <definedName name="taovungloc" localSheetId="2">#REF!</definedName>
    <definedName name="taovungloc">#REF!</definedName>
    <definedName name="taweepong" localSheetId="1">#REF!</definedName>
    <definedName name="taweepong" localSheetId="2">#REF!</definedName>
    <definedName name="taweepong">#REF!</definedName>
    <definedName name="TaxTV">10%</definedName>
    <definedName name="TaxXL">5%</definedName>
    <definedName name="tbtn" localSheetId="1">#REF!</definedName>
    <definedName name="tbtn" localSheetId="2">#REF!</definedName>
    <definedName name="tbtn">#REF!</definedName>
    <definedName name="tca" localSheetId="1">#REF!</definedName>
    <definedName name="tca" localSheetId="2">#REF!</definedName>
    <definedName name="tca">#REF!</definedName>
    <definedName name="Tchuan" localSheetId="1">#REF!</definedName>
    <definedName name="Tchuan" localSheetId="2">#REF!</definedName>
    <definedName name="Tchuan">#REF!</definedName>
    <definedName name="TCVN">"Text Box 43"</definedName>
    <definedName name="ten" localSheetId="1">#REF!</definedName>
    <definedName name="ten" localSheetId="2">#REF!</definedName>
    <definedName name="ten">#REF!</definedName>
    <definedName name="tencongviec" localSheetId="1">#REF!</definedName>
    <definedName name="tencongviec" localSheetId="2">#REF!</definedName>
    <definedName name="tencongviec">#REF!</definedName>
    <definedName name="test" localSheetId="1">#REF!</definedName>
    <definedName name="test" localSheetId="2">#REF!</definedName>
    <definedName name="test">#REF!</definedName>
    <definedName name="TESTHKEY" localSheetId="1">'[1]TB P12'!#REF!</definedName>
    <definedName name="TESTHKEY" localSheetId="2">'[1]TB P12'!#REF!</definedName>
    <definedName name="TESTHKEY">'[1]TB P12'!#REF!</definedName>
    <definedName name="TESTVKEY" localSheetId="1">'[1]TB P12'!#REF!</definedName>
    <definedName name="TESTVKEY" localSheetId="2">'[1]TB P12'!#REF!</definedName>
    <definedName name="TESTVKEY">'[1]TB P12'!#REF!</definedName>
    <definedName name="TextRefCopy1" localSheetId="1">#REF!</definedName>
    <definedName name="TextRefCopy1" localSheetId="2">#REF!</definedName>
    <definedName name="TextRefCopy1">#REF!</definedName>
    <definedName name="TextRefCopy2" localSheetId="1">#REF!</definedName>
    <definedName name="TextRefCopy2" localSheetId="2">#REF!</definedName>
    <definedName name="TextRefCopy2">#REF!</definedName>
    <definedName name="TextRefCopy3" localSheetId="1">'[9]Adjust entry'!#REF!</definedName>
    <definedName name="TextRefCopy3" localSheetId="2">'[9]Adjust entry'!#REF!</definedName>
    <definedName name="TextRefCopy3">'[9]Adjust entry'!#REF!</definedName>
    <definedName name="TextRefCopy4" localSheetId="1">'[9]Adjust entry'!#REF!</definedName>
    <definedName name="TextRefCopy4" localSheetId="2">'[9]Adjust entry'!#REF!</definedName>
    <definedName name="TextRefCopy4">'[9]Adjust entry'!#REF!</definedName>
    <definedName name="TextRefCopyRangeCount" hidden="1">1</definedName>
    <definedName name="TG" localSheetId="1">#REF!</definedName>
    <definedName name="TG" localSheetId="2">#REF!</definedName>
    <definedName name="TG">#REF!</definedName>
    <definedName name="thcnkhach" localSheetId="1">#REF!</definedName>
    <definedName name="thcnkhach" localSheetId="2">#REF!</definedName>
    <definedName name="thcnkhach">#REF!</definedName>
    <definedName name="thh" localSheetId="1">#REF!</definedName>
    <definedName name="thh" localSheetId="2">#REF!</definedName>
    <definedName name="thh">#REF!</definedName>
    <definedName name="THI" localSheetId="1">#REF!</definedName>
    <definedName name="THI" localSheetId="2">#REF!</definedName>
    <definedName name="THI">#REF!</definedName>
    <definedName name="THK" localSheetId="1">#REF!</definedName>
    <definedName name="THK" localSheetId="2">#REF!</definedName>
    <definedName name="THK">#REF!</definedName>
    <definedName name="Tien" localSheetId="1">#REF!</definedName>
    <definedName name="Tien" localSheetId="2">#REF!</definedName>
    <definedName name="Tien">#REF!</definedName>
    <definedName name="TITAN" localSheetId="1">#REF!</definedName>
    <definedName name="TITAN" localSheetId="2">#REF!</definedName>
    <definedName name="TITAN">#REF!</definedName>
    <definedName name="TKTHCNK" localSheetId="1">#REF!</definedName>
    <definedName name="TKTHCNK" localSheetId="2">#REF!</definedName>
    <definedName name="TKTHCNK">#REF!</definedName>
    <definedName name="TLD" localSheetId="1">#REF!</definedName>
    <definedName name="TLD" localSheetId="2">#REF!</definedName>
    <definedName name="TLD">#REF!</definedName>
    <definedName name="TLTT_KHO1" localSheetId="1">#REF!</definedName>
    <definedName name="TLTT_KHO1" localSheetId="2">#REF!</definedName>
    <definedName name="TLTT_KHO1">#REF!</definedName>
    <definedName name="TLTT_UOT1" localSheetId="1">#REF!</definedName>
    <definedName name="TLTT_UOT1" localSheetId="2">#REF!</definedName>
    <definedName name="TLTT_UOT1">#REF!</definedName>
    <definedName name="TLTT_UOT2" localSheetId="1">#REF!</definedName>
    <definedName name="TLTT_UOT2" localSheetId="2">#REF!</definedName>
    <definedName name="TLTT_UOT2">#REF!</definedName>
    <definedName name="TLTT_UOT3" localSheetId="1">#REF!</definedName>
    <definedName name="TLTT_UOT3" localSheetId="2">#REF!</definedName>
    <definedName name="TLTT_UOT3">#REF!</definedName>
    <definedName name="TLTT_UOT4" localSheetId="1">#REF!</definedName>
    <definedName name="TLTT_UOT4" localSheetId="2">#REF!</definedName>
    <definedName name="TLTT_UOT4">#REF!</definedName>
    <definedName name="TLTT_UOT5" localSheetId="1">#REF!</definedName>
    <definedName name="TLTT_UOT5" localSheetId="2">#REF!</definedName>
    <definedName name="TLTT_UOT5">#REF!</definedName>
    <definedName name="TLTT_UOT6" localSheetId="1">#REF!</definedName>
    <definedName name="TLTT_UOT6" localSheetId="2">#REF!</definedName>
    <definedName name="TLTT_UOT6">#REF!</definedName>
    <definedName name="TLTT_UOT7" localSheetId="1">#REF!</definedName>
    <definedName name="TLTT_UOT7" localSheetId="2">#REF!</definedName>
    <definedName name="TLTT_UOT7">#REF!</definedName>
    <definedName name="TLY" localSheetId="1">#REF!</definedName>
    <definedName name="TLY" localSheetId="2">#REF!</definedName>
    <definedName name="TLY">#REF!</definedName>
    <definedName name="TN" localSheetId="1">#REF!</definedName>
    <definedName name="TN" localSheetId="2">#REF!</definedName>
    <definedName name="TN">#REF!</definedName>
    <definedName name="TNN" localSheetId="1">#REF!</definedName>
    <definedName name="TNN" localSheetId="2">#REF!</definedName>
    <definedName name="TNN">#REF!</definedName>
    <definedName name="Tong" localSheetId="1">#REF!</definedName>
    <definedName name="Tong" localSheetId="2">#REF!</definedName>
    <definedName name="Tong">#REF!</definedName>
    <definedName name="TOTAL" localSheetId="1">#REF!</definedName>
    <definedName name="TOTAL" localSheetId="2">#REF!</definedName>
    <definedName name="TOTAL">#REF!</definedName>
    <definedName name="TPLRP" localSheetId="1">#REF!</definedName>
    <definedName name="TPLRP" localSheetId="2">#REF!</definedName>
    <definedName name="TPLRP">#REF!</definedName>
    <definedName name="Tra_Cot" localSheetId="1">#REF!</definedName>
    <definedName name="Tra_Cot" localSheetId="2">#REF!</definedName>
    <definedName name="Tra_Cot">#REF!</definedName>
    <definedName name="Tra_DM_su_dung" localSheetId="1">#REF!</definedName>
    <definedName name="Tra_DM_su_dung" localSheetId="2">#REF!</definedName>
    <definedName name="Tra_DM_su_dung">#REF!</definedName>
    <definedName name="Tra_don_gia_KS" localSheetId="1">#REF!</definedName>
    <definedName name="Tra_don_gia_KS" localSheetId="2">#REF!</definedName>
    <definedName name="Tra_don_gia_KS">#REF!</definedName>
    <definedName name="Tra_DTCT" localSheetId="1">#REF!</definedName>
    <definedName name="Tra_DTCT" localSheetId="2">#REF!</definedName>
    <definedName name="Tra_DTCT">#REF!</definedName>
    <definedName name="Tra_GTDTXLST" localSheetId="1">#REF!</definedName>
    <definedName name="Tra_GTDTXLST" localSheetId="2">#REF!</definedName>
    <definedName name="Tra_GTDTXLST">#REF!</definedName>
    <definedName name="Tra_ten_cong" localSheetId="1">#REF!</definedName>
    <definedName name="Tra_ten_cong" localSheetId="2">#REF!</definedName>
    <definedName name="Tra_ten_cong">#REF!</definedName>
    <definedName name="Tra_tim_hang_mucPT_trung" localSheetId="1">#REF!</definedName>
    <definedName name="Tra_tim_hang_mucPT_trung" localSheetId="2">#REF!</definedName>
    <definedName name="Tra_tim_hang_mucPT_trung">#REF!</definedName>
    <definedName name="TRA_VAT_LIEU" localSheetId="1">#REF!</definedName>
    <definedName name="TRA_VAT_LIEU" localSheetId="2">#REF!</definedName>
    <definedName name="TRA_VAT_LIEU">#REF!</definedName>
    <definedName name="Tra_vËt_liÖu" localSheetId="1">#REF!</definedName>
    <definedName name="Tra_vËt_liÖu" localSheetId="2">#REF!</definedName>
    <definedName name="Tra_vËt_liÖu">#REF!</definedName>
    <definedName name="TRA_VL" localSheetId="1">#REF!</definedName>
    <definedName name="TRA_VL" localSheetId="2">#REF!</definedName>
    <definedName name="TRA_VL">#REF!</definedName>
    <definedName name="Tracp" localSheetId="1">#REF!</definedName>
    <definedName name="Tracp" localSheetId="2">#REF!</definedName>
    <definedName name="Tracp">#REF!</definedName>
    <definedName name="TRADE2" localSheetId="1">#REF!</definedName>
    <definedName name="TRADE2" localSheetId="2">#REF!</definedName>
    <definedName name="TRADE2">#REF!</definedName>
    <definedName name="tthi" localSheetId="1">#REF!</definedName>
    <definedName name="tthi" localSheetId="2">#REF!</definedName>
    <definedName name="tthi">#REF!</definedName>
    <definedName name="TTN" localSheetId="1">#REF!</definedName>
    <definedName name="TTN" localSheetId="2">#REF!</definedName>
    <definedName name="TTN">#REF!</definedName>
    <definedName name="tucn" localSheetId="1">#REF!</definedName>
    <definedName name="tucn" localSheetId="2">#REF!</definedName>
    <definedName name="tucn">#REF!</definedName>
    <definedName name="tung" localSheetId="1">#REF!</definedName>
    <definedName name="tung" localSheetId="2">#REF!</definedName>
    <definedName name="tung">#REF!</definedName>
    <definedName name="tutk" localSheetId="1">#REF!</definedName>
    <definedName name="tutk" localSheetId="2">#REF!</definedName>
    <definedName name="tutk">#REF!</definedName>
    <definedName name="ty_le" localSheetId="1">#REF!</definedName>
    <definedName name="ty_le" localSheetId="2">#REF!</definedName>
    <definedName name="ty_le">#REF!</definedName>
    <definedName name="ty_le_BTN" localSheetId="1">#REF!</definedName>
    <definedName name="ty_le_BTN" localSheetId="2">#REF!</definedName>
    <definedName name="ty_le_BTN">#REF!</definedName>
    <definedName name="type">#N/A</definedName>
    <definedName name="UB" localSheetId="1">#REF!</definedName>
    <definedName name="UB" localSheetId="2">#REF!</definedName>
    <definedName name="UB">#REF!</definedName>
    <definedName name="ui" localSheetId="1">#REF!</definedName>
    <definedName name="ui" localSheetId="2">#REF!</definedName>
    <definedName name="ui">#REF!</definedName>
    <definedName name="UP" localSheetId="1">#REF!,#REF!,#REF!,#REF!,#REF!,#REF!,#REF!,#REF!,#REF!,#REF!,#REF!</definedName>
    <definedName name="UP" localSheetId="2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1">#REF!</definedName>
    <definedName name="VARIINST" localSheetId="2">#REF!</definedName>
    <definedName name="VARIINST">#REF!</definedName>
    <definedName name="VARIPURC" localSheetId="1">#REF!</definedName>
    <definedName name="VARIPURC" localSheetId="2">#REF!</definedName>
    <definedName name="VARIPURC">#REF!</definedName>
    <definedName name="VAT" localSheetId="1">#REF!</definedName>
    <definedName name="VAT" localSheetId="2">#REF!</definedName>
    <definedName name="VAT">#REF!</definedName>
    <definedName name="vd" localSheetId="1">#REF!</definedName>
    <definedName name="vd" localSheetId="2">#REF!</definedName>
    <definedName name="vd">#REF!</definedName>
    <definedName name="VT" localSheetId="1">#REF!</definedName>
    <definedName name="VT" localSheetId="2">#REF!</definedName>
    <definedName name="VT">#REF!</definedName>
    <definedName name="vungchon" localSheetId="1">#REF!</definedName>
    <definedName name="vungchon" localSheetId="2">#REF!</definedName>
    <definedName name="vungchon">#REF!</definedName>
    <definedName name="W" localSheetId="1">#REF!</definedName>
    <definedName name="W" localSheetId="2">#REF!</definedName>
    <definedName name="W">#REF!</definedName>
    <definedName name="WG" localSheetId="1">#REF!</definedName>
    <definedName name="WG" localSheetId="2">#REF!</definedName>
    <definedName name="WG">#REF!</definedName>
    <definedName name="X" localSheetId="1">#REF!</definedName>
    <definedName name="X" localSheetId="2">#REF!</definedName>
    <definedName name="X">#REF!</definedName>
    <definedName name="x_max" localSheetId="1">#REF!</definedName>
    <definedName name="x_max" localSheetId="2">#REF!</definedName>
    <definedName name="x_max">#REF!</definedName>
    <definedName name="x_min" localSheetId="1">#REF!</definedName>
    <definedName name="x_min" localSheetId="2">#REF!</definedName>
    <definedName name="x_min">#REF!</definedName>
    <definedName name="xangcu" localSheetId="1">#REF!</definedName>
    <definedName name="xangcu" localSheetId="2">#REF!</definedName>
    <definedName name="xangcu">#REF!</definedName>
    <definedName name="xangmoi" localSheetId="1">#REF!</definedName>
    <definedName name="xangmoi" localSheetId="2">#REF!</definedName>
    <definedName name="xangmoi">#REF!</definedName>
    <definedName name="xh" localSheetId="1">#REF!</definedName>
    <definedName name="xh" localSheetId="2">#REF!</definedName>
    <definedName name="xh">#REF!</definedName>
    <definedName name="xl" localSheetId="1">#REF!</definedName>
    <definedName name="xl" localSheetId="2">#REF!</definedName>
    <definedName name="xl">#REF!</definedName>
    <definedName name="xlc" localSheetId="1">#REF!</definedName>
    <definedName name="xlc" localSheetId="2">#REF!</definedName>
    <definedName name="xlc">#REF!</definedName>
    <definedName name="xlk" localSheetId="1">#REF!</definedName>
    <definedName name="xlk" localSheetId="2">#REF!</definedName>
    <definedName name="xlk">#REF!</definedName>
    <definedName name="xmax" localSheetId="1">#REF!</definedName>
    <definedName name="xmax" localSheetId="2">#REF!</definedName>
    <definedName name="xmax">#REF!</definedName>
    <definedName name="xn" localSheetId="1">#REF!</definedName>
    <definedName name="xn" localSheetId="2">#REF!</definedName>
    <definedName name="xn">#REF!</definedName>
    <definedName name="y_max" localSheetId="1">#REF!</definedName>
    <definedName name="y_max" localSheetId="2">#REF!</definedName>
    <definedName name="y_max">#REF!</definedName>
    <definedName name="y_min" localSheetId="1">#REF!</definedName>
    <definedName name="y_min" localSheetId="2">#REF!</definedName>
    <definedName name="y_min">#REF!</definedName>
    <definedName name="yc" localSheetId="1">#REF!</definedName>
    <definedName name="yc" localSheetId="2">#REF!</definedName>
    <definedName name="yc">#REF!</definedName>
    <definedName name="ymax" localSheetId="1">#REF!</definedName>
    <definedName name="ymax" localSheetId="2">#REF!</definedName>
    <definedName name="ymax">#REF!</definedName>
    <definedName name="ZYX" localSheetId="1">#REF!</definedName>
    <definedName name="ZYX" localSheetId="2">#REF!</definedName>
    <definedName name="ZYX">#REF!</definedName>
    <definedName name="ZZZ" localSheetId="1">#REF!</definedName>
    <definedName name="ZZZ" localSheetId="2">#REF!</definedName>
    <definedName name="ZZZ">#REF!</definedName>
    <definedName name="เงินโอนจาก_ธ._มหานคร" localSheetId="1">[10]รับจ่าย!#REF!</definedName>
    <definedName name="เงินโอนจาก_ธ._มหานคร" localSheetId="2">[10]รับจ่าย!#REF!</definedName>
    <definedName name="เงินโอนจาก_ธ._มหานคร">[10]รับจ่าย!#REF!</definedName>
    <definedName name="ค่าภาชนะบรรจุ" localSheetId="1">#REF!</definedName>
    <definedName name="ค่าภาชนะบรรจุ" localSheetId="2">#REF!</definedName>
    <definedName name="ค่าภาชนะบรรจุ">#REF!</definedName>
    <definedName name="จ่าย_T_R_ครบกำหนด" localSheetId="1">[10]รับจ่าย!#REF!</definedName>
    <definedName name="จ่าย_T_R_ครบกำหนด" localSheetId="2">[10]รับจ่าย!#REF!</definedName>
    <definedName name="จ่าย_T_R_ครบกำหนด">[10]รับจ่าย!#REF!</definedName>
    <definedName name="จำนวนทรายขาว" localSheetId="1">#REF!</definedName>
    <definedName name="จำนวนทรายขาว" localSheetId="2">#REF!</definedName>
    <definedName name="จำนวนทรายขาว">#REF!</definedName>
    <definedName name="จำนวนทรายดิบ" localSheetId="1">#REF!</definedName>
    <definedName name="จำนวนทรายดิบ" localSheetId="2">#REF!</definedName>
    <definedName name="จำนวนทรายดิบ">#REF!</definedName>
    <definedName name="ต้นทุนทรายดิบ" localSheetId="1">#REF!</definedName>
    <definedName name="ต้นทุนทรายดิบ" localSheetId="2">#REF!</definedName>
    <definedName name="ต้นทุนทรายดิบ">#REF!</definedName>
    <definedName name="ต้นทุนทรายดิบต่อกระสอบ" localSheetId="1">#REF!</definedName>
    <definedName name="ต้นทุนทรายดิบต่อกระสอบ" localSheetId="2">#REF!</definedName>
    <definedName name="ต้นทุนทรายดิบต่อกระสอบ">#REF!</definedName>
    <definedName name="ทรายดิบที่ใช้ทำทรายขาว" localSheetId="1">#REF!</definedName>
    <definedName name="ทรายดิบที่ใช้ทำทรายขาว" localSheetId="2">#REF!</definedName>
    <definedName name="ทรายดิบที่ใช้ทำทรายขาว">#REF!</definedName>
    <definedName name="พพพ" localSheetId="1">#REF!</definedName>
    <definedName name="พพพ" localSheetId="2">#REF!</definedName>
    <definedName name="พพพ">#REF!</definedName>
    <definedName name="本月天数" localSheetId="1">#REF!</definedName>
    <definedName name="本月天数" localSheetId="2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7" l="1"/>
  <c r="M15" i="17"/>
  <c r="U27" i="16"/>
  <c r="W27" i="16" s="1"/>
  <c r="AA27" i="16" s="1"/>
  <c r="U26" i="16"/>
  <c r="W26" i="16" s="1"/>
  <c r="AA26" i="16" s="1"/>
  <c r="Q21" i="16"/>
  <c r="I22" i="11"/>
  <c r="E22" i="11"/>
  <c r="I16" i="11"/>
  <c r="E16" i="11"/>
  <c r="G16" i="11"/>
  <c r="L89" i="18" l="1"/>
  <c r="H89" i="18"/>
  <c r="J89" i="18"/>
  <c r="F89" i="18"/>
  <c r="F62" i="18"/>
  <c r="J29" i="18" l="1"/>
  <c r="H29" i="18"/>
  <c r="F29" i="18"/>
  <c r="F40" i="18" s="1"/>
  <c r="J25" i="10" l="1"/>
  <c r="N25" i="10"/>
  <c r="L25" i="10"/>
  <c r="H25" i="10"/>
  <c r="N18" i="10"/>
  <c r="L18" i="10"/>
  <c r="J18" i="10"/>
  <c r="H18" i="10"/>
  <c r="H27" i="10" s="1"/>
  <c r="H31" i="10" s="1"/>
  <c r="J27" i="10" l="1"/>
  <c r="J31" i="10" s="1"/>
  <c r="L27" i="10"/>
  <c r="N27" i="10"/>
  <c r="N31" i="10" s="1"/>
  <c r="F145" i="1"/>
  <c r="J145" i="1"/>
  <c r="J82" i="1"/>
  <c r="L29" i="18" l="1"/>
  <c r="L41" i="1" l="1"/>
  <c r="H41" i="1"/>
  <c r="J41" i="1"/>
  <c r="F41" i="1"/>
  <c r="K24" i="17" l="1"/>
  <c r="I24" i="17"/>
  <c r="G24" i="17"/>
  <c r="E24" i="17"/>
  <c r="Y29" i="16"/>
  <c r="S29" i="16"/>
  <c r="Q29" i="16"/>
  <c r="O29" i="16"/>
  <c r="K29" i="16"/>
  <c r="I29" i="16"/>
  <c r="G29" i="16"/>
  <c r="E29" i="16"/>
  <c r="M29" i="16"/>
  <c r="K17" i="17" l="1"/>
  <c r="I17" i="17"/>
  <c r="G17" i="17"/>
  <c r="E17" i="17"/>
  <c r="S21" i="16"/>
  <c r="O21" i="16"/>
  <c r="M21" i="16"/>
  <c r="K21" i="16"/>
  <c r="I21" i="16"/>
  <c r="G21" i="16"/>
  <c r="U19" i="16"/>
  <c r="W19" i="16" s="1"/>
  <c r="AA19" i="16" s="1"/>
  <c r="U17" i="16"/>
  <c r="Y21" i="16" l="1"/>
  <c r="U21" i="16"/>
  <c r="W17" i="16"/>
  <c r="W21" i="16" s="1"/>
  <c r="E21" i="16"/>
  <c r="M13" i="17" l="1"/>
  <c r="M17" i="17" s="1"/>
  <c r="AA17" i="16"/>
  <c r="AA21" i="16" l="1"/>
  <c r="K16" i="11"/>
  <c r="U24" i="16"/>
  <c r="M20" i="17"/>
  <c r="M24" i="17" s="1"/>
  <c r="L145" i="1"/>
  <c r="L62" i="18"/>
  <c r="H62" i="18"/>
  <c r="W24" i="16" l="1"/>
  <c r="AA24" i="16" s="1"/>
  <c r="AA29" i="16" s="1"/>
  <c r="U29" i="16"/>
  <c r="N46" i="10"/>
  <c r="N49" i="10" s="1"/>
  <c r="L46" i="10"/>
  <c r="L49" i="10" s="1"/>
  <c r="J46" i="10"/>
  <c r="J49" i="10" s="1"/>
  <c r="H46" i="10"/>
  <c r="H49" i="10" s="1"/>
  <c r="F82" i="1"/>
  <c r="L82" i="1"/>
  <c r="H82" i="1"/>
  <c r="W29" i="16" l="1"/>
  <c r="A1" i="18"/>
  <c r="A65" i="18" s="1"/>
  <c r="A53" i="11" l="1"/>
  <c r="A1" i="16"/>
  <c r="A1" i="11"/>
  <c r="A1" i="10" l="1"/>
  <c r="H145" i="1"/>
  <c r="A117" i="1"/>
  <c r="A116" i="1"/>
  <c r="A115" i="1"/>
  <c r="A60" i="1"/>
  <c r="A59" i="1"/>
  <c r="A58" i="1"/>
  <c r="J62" i="18" l="1"/>
  <c r="L40" i="18"/>
  <c r="L47" i="18" s="1"/>
  <c r="L92" i="18" s="1"/>
  <c r="J40" i="18"/>
  <c r="J47" i="18" s="1"/>
  <c r="H40" i="18"/>
  <c r="H47" i="18" s="1"/>
  <c r="H92" i="18" s="1"/>
  <c r="F47" i="18"/>
  <c r="G22" i="11"/>
  <c r="L148" i="1"/>
  <c r="J148" i="1"/>
  <c r="F148" i="1"/>
  <c r="H148" i="1"/>
  <c r="L24" i="1"/>
  <c r="J24" i="1"/>
  <c r="F24" i="1"/>
  <c r="F43" i="1" s="1"/>
  <c r="H24" i="1"/>
  <c r="J92" i="18" l="1"/>
  <c r="J97" i="18" s="1"/>
  <c r="F92" i="18"/>
  <c r="F97" i="18" s="1"/>
  <c r="H97" i="18"/>
  <c r="L97" i="18"/>
  <c r="H43" i="1"/>
  <c r="J43" i="1"/>
  <c r="L43" i="1"/>
  <c r="J92" i="1" l="1"/>
  <c r="J94" i="1" s="1"/>
  <c r="J150" i="1" s="1"/>
  <c r="F92" i="1" l="1"/>
  <c r="F94" i="1" s="1"/>
  <c r="F150" i="1" s="1"/>
  <c r="L92" i="1" l="1"/>
  <c r="L94" i="1" s="1"/>
  <c r="L150" i="1" s="1"/>
  <c r="A59" i="10"/>
  <c r="A114" i="1"/>
  <c r="A171" i="1"/>
  <c r="H92" i="1" l="1"/>
  <c r="H94" i="1" s="1"/>
  <c r="H150" i="1" s="1"/>
  <c r="J34" i="10"/>
  <c r="J37" i="10" s="1"/>
  <c r="J52" i="10" s="1"/>
  <c r="L31" i="10"/>
  <c r="L34" i="10" s="1"/>
  <c r="L37" i="10" s="1"/>
  <c r="L52" i="10" s="1"/>
  <c r="N34" i="10"/>
  <c r="N37" i="10" s="1"/>
  <c r="N52" i="10" s="1"/>
  <c r="K22" i="11" s="1"/>
  <c r="H34" i="10"/>
  <c r="H37" i="10" s="1"/>
  <c r="H52" i="10" s="1"/>
</calcChain>
</file>

<file path=xl/sharedStrings.xml><?xml version="1.0" encoding="utf-8"?>
<sst xmlns="http://schemas.openxmlformats.org/spreadsheetml/2006/main" count="417" uniqueCount="219">
  <si>
    <t>Statement of Financial Position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</si>
  <si>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</si>
  <si>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</si>
  <si>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</si>
  <si>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</si>
  <si>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</si>
  <si>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</si>
  <si>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</si>
  <si>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</si>
  <si>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</si>
  <si>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</si>
  <si>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</si>
  <si>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</si>
  <si>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</si>
  <si>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</si>
  <si>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</si>
  <si>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</si>
  <si>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</si>
  <si>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</si>
  <si>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</si>
  <si>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</si>
  <si>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</si>
  <si>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</si>
  <si>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</si>
  <si>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Retained earnings</t>
  </si>
  <si>
    <t>Unappropriated</t>
  </si>
  <si>
    <t>Cost of sales</t>
  </si>
  <si>
    <t>Dividend income</t>
  </si>
  <si>
    <t xml:space="preserve">Other income </t>
  </si>
  <si>
    <t>Administrative expenses</t>
  </si>
  <si>
    <t>Issued and</t>
  </si>
  <si>
    <t>Cash flows from investing activities</t>
  </si>
  <si>
    <t>Cash flows from financing activities</t>
  </si>
  <si>
    <t>Thousand Baht</t>
  </si>
  <si>
    <t>Separate financial statements</t>
  </si>
  <si>
    <t>Current portion of lease liabilities, net</t>
  </si>
  <si>
    <t>31 March</t>
  </si>
  <si>
    <t>2020</t>
  </si>
  <si>
    <t>Consolidated financial information</t>
  </si>
  <si>
    <t>Separate financial information</t>
  </si>
  <si>
    <t>Cash flows from operating activities</t>
  </si>
  <si>
    <t>The accompanying notes are integral part of these financial information.</t>
  </si>
  <si>
    <t>As at 31 March 2021</t>
  </si>
  <si>
    <t>Value added tax refundable</t>
  </si>
  <si>
    <t>2021</t>
  </si>
  <si>
    <t>Investment in associates</t>
  </si>
  <si>
    <t>Investments in equity instrument</t>
  </si>
  <si>
    <t>of non-listed company</t>
  </si>
  <si>
    <t>Registered</t>
  </si>
  <si>
    <t>694,444,000 ordinary shares at</t>
  </si>
  <si>
    <t>a par value of Baht 5 per share</t>
  </si>
  <si>
    <t>Issued and paid up</t>
  </si>
  <si>
    <t>Share premium</t>
  </si>
  <si>
    <t>Equity attributable to owners of the Company</t>
  </si>
  <si>
    <t>For the three-month period ended 31 March 2021</t>
  </si>
  <si>
    <t>Profit from operating activities</t>
  </si>
  <si>
    <t>Finance cost</t>
  </si>
  <si>
    <t xml:space="preserve">Other comprehensive income: </t>
  </si>
  <si>
    <t>Exchange differences on translation of</t>
  </si>
  <si>
    <t>Total comprehensive income attributable to:</t>
  </si>
  <si>
    <t>Basic earnings per share</t>
  </si>
  <si>
    <t>Other comprehensive income</t>
  </si>
  <si>
    <t>at fair value through</t>
  </si>
  <si>
    <t>other comprehensive</t>
  </si>
  <si>
    <t>income</t>
  </si>
  <si>
    <t>combination under</t>
  </si>
  <si>
    <t>common control</t>
  </si>
  <si>
    <t>Balance as at 1 January 2021</t>
  </si>
  <si>
    <t>Unappropiated</t>
  </si>
  <si>
    <t>Balance as at  31 March 2021</t>
  </si>
  <si>
    <t>Loss on write-off of equipment</t>
  </si>
  <si>
    <t xml:space="preserve">   โอนสินทรัพย์ถาวรไปสินค้าคงเหลือ</t>
  </si>
  <si>
    <t>Short-term borrowings from related parties</t>
  </si>
  <si>
    <t>Lease liabilities, net</t>
  </si>
  <si>
    <t>Trade and other receivables, net</t>
  </si>
  <si>
    <t>Inventories, net</t>
  </si>
  <si>
    <t>Property, plant and equipment, net</t>
  </si>
  <si>
    <t>Right-of-use assets, net</t>
  </si>
  <si>
    <t>Rights to generating and distributing electricity, net</t>
  </si>
  <si>
    <t>Intangible assets, net</t>
  </si>
  <si>
    <t>Non-controlling interests</t>
  </si>
  <si>
    <t>Interest income</t>
  </si>
  <si>
    <t>Profit before income tax</t>
  </si>
  <si>
    <t>Profit for the period</t>
  </si>
  <si>
    <t>Total comprehensive income for the period</t>
  </si>
  <si>
    <t>Changes in operating assets and liabilities</t>
  </si>
  <si>
    <t>Depreciation and amortisation expenses</t>
  </si>
  <si>
    <t>Unaudited</t>
  </si>
  <si>
    <t>Audited</t>
  </si>
  <si>
    <t>BG Container Glass Public Company Limited</t>
  </si>
  <si>
    <t>Short-term investment</t>
  </si>
  <si>
    <t>Investments in subsidiaries, net</t>
  </si>
  <si>
    <t xml:space="preserve">Current portion of long-term borrowings from </t>
  </si>
  <si>
    <t>Long-term borrowings from financial institutions, net</t>
  </si>
  <si>
    <t>financial institutions, net</t>
  </si>
  <si>
    <t>Share of profit from investments in associates</t>
  </si>
  <si>
    <t>Consolidated financial information (Unaudited)</t>
  </si>
  <si>
    <t>Statement of Changes in Equity</t>
  </si>
  <si>
    <t>Changes in equity for the period</t>
  </si>
  <si>
    <t>Separate financial information (Unaudited)</t>
  </si>
  <si>
    <t>Non-controlling</t>
  </si>
  <si>
    <t>interests</t>
  </si>
  <si>
    <t xml:space="preserve"> paid-up</t>
  </si>
  <si>
    <t>share capital</t>
  </si>
  <si>
    <t>Appropriated -</t>
  </si>
  <si>
    <t>general reserve</t>
  </si>
  <si>
    <t>Translation</t>
  </si>
  <si>
    <t xml:space="preserve">of financial </t>
  </si>
  <si>
    <t>Measurement of</t>
  </si>
  <si>
    <t>equity investments</t>
  </si>
  <si>
    <t>BG Vontainer Glass Company Limited</t>
  </si>
  <si>
    <t>Statement of Cash Flows</t>
  </si>
  <si>
    <t>Gain on disposal of equipment</t>
  </si>
  <si>
    <t>Trade and other receivables</t>
  </si>
  <si>
    <t>Inventories</t>
  </si>
  <si>
    <t>Payments for lease liabilities</t>
  </si>
  <si>
    <t>Business</t>
  </si>
  <si>
    <t>Profit attributable to:</t>
  </si>
  <si>
    <t>Statement of Comprehensive Income</t>
  </si>
  <si>
    <t>Balance as at 1 January 2020</t>
  </si>
  <si>
    <t>Balance as at  31 March 2020</t>
  </si>
  <si>
    <t>Exchange gains on cash and cash equivalents</t>
  </si>
  <si>
    <t>Non-cash items:</t>
  </si>
  <si>
    <t>-</t>
  </si>
  <si>
    <t>Interest received</t>
  </si>
  <si>
    <t>Interest paid</t>
  </si>
  <si>
    <t>Payments for acquisition of subsidiaries</t>
  </si>
  <si>
    <t>Payments for acquisition of associates</t>
  </si>
  <si>
    <t>Payments for short-term investment</t>
  </si>
  <si>
    <t>Proceeds from disposals of equipment</t>
  </si>
  <si>
    <t>Dividends received</t>
  </si>
  <si>
    <t>Net cash from (used in) investing activities</t>
  </si>
  <si>
    <t>Share of profit from associates</t>
  </si>
  <si>
    <t xml:space="preserve">Adjustment to reconcile profit before taxes to </t>
  </si>
  <si>
    <t>Capital contributed</t>
  </si>
  <si>
    <t>Selling and distribution expenses</t>
  </si>
  <si>
    <t>Total expenses</t>
  </si>
  <si>
    <t>Total revenues</t>
  </si>
  <si>
    <t>Revenue from sales</t>
  </si>
  <si>
    <t>Short-term borrowings from financial institutions</t>
  </si>
  <si>
    <t>Owners of the Company</t>
  </si>
  <si>
    <t>Earnings per share - owners of the Company</t>
  </si>
  <si>
    <t>Attributable to owners of the Company</t>
  </si>
  <si>
    <t>of the Company</t>
  </si>
  <si>
    <t>attributable to owners</t>
  </si>
  <si>
    <t>Equity</t>
  </si>
  <si>
    <t>net cash flows from operating activities</t>
  </si>
  <si>
    <t>Cash generated from operations</t>
  </si>
  <si>
    <t>Net cash used in financing activities</t>
  </si>
  <si>
    <t xml:space="preserve">Increase in other payables from transfer of provision  </t>
  </si>
  <si>
    <t>Gain (loss) from exchange rate, net</t>
  </si>
  <si>
    <t>Unrealized gain from exchange rate, net</t>
  </si>
  <si>
    <t>Payments for short-term borrowings to related parties</t>
  </si>
  <si>
    <t>Appropriated - Legal reserve</t>
  </si>
  <si>
    <t>financial information in foreign currency</t>
  </si>
  <si>
    <t>legal reserve</t>
  </si>
  <si>
    <t>information</t>
  </si>
  <si>
    <t>Legal reserve</t>
  </si>
  <si>
    <t>Interest expense</t>
  </si>
  <si>
    <t>Cash and cash equivalents at end of period</t>
  </si>
  <si>
    <t xml:space="preserve">Increase (decrease) in payables for purchase of </t>
  </si>
  <si>
    <t xml:space="preserve">property, plant and equipment </t>
  </si>
  <si>
    <t>Impairment loss on equipment</t>
  </si>
  <si>
    <t>Employee benefits paid</t>
  </si>
  <si>
    <t>Appropriated - General reserve</t>
  </si>
  <si>
    <t>Value added tax refundable and other current assets</t>
  </si>
  <si>
    <t>Loss on inventories to net realisable value</t>
  </si>
  <si>
    <t>Short-term borrowings to related parties</t>
  </si>
  <si>
    <t>Long-term borrowings to related party</t>
  </si>
  <si>
    <t>Provision for employee benefits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</si>
  <si>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</si>
  <si>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</si>
  <si>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Other components of equity</t>
  </si>
  <si>
    <t>Total equity</t>
  </si>
  <si>
    <t>Total liabilities and equity</t>
  </si>
  <si>
    <t>Income tax</t>
  </si>
  <si>
    <t>components of equity</t>
  </si>
  <si>
    <t xml:space="preserve">Total other </t>
  </si>
  <si>
    <t>Total  equity</t>
  </si>
  <si>
    <t>Loss on impairment of equipment</t>
  </si>
  <si>
    <t>Employee benefits expenses</t>
  </si>
  <si>
    <t>Income tax paid</t>
  </si>
  <si>
    <t>Payments for purchases of intangible assets</t>
  </si>
  <si>
    <t>Proceeds of short-term borrowings to related parties</t>
  </si>
  <si>
    <t>Proceeds of long-term borrowings to related parties</t>
  </si>
  <si>
    <t>Transfer property, plant and equipment to inventories</t>
  </si>
  <si>
    <t xml:space="preserve">Increase in short-term borrowings to related parties </t>
  </si>
  <si>
    <t>from dividend received</t>
  </si>
  <si>
    <t>for employee benefits to related parties</t>
  </si>
  <si>
    <t>Deposits for purchases of equipment</t>
  </si>
  <si>
    <t>Transfer deposits for purchases of equipment to</t>
  </si>
  <si>
    <t xml:space="preserve">Cash flows before changes in operating assets </t>
  </si>
  <si>
    <t>and liabilities</t>
  </si>
  <si>
    <t xml:space="preserve">Net cash generated from (used in) </t>
  </si>
  <si>
    <t>operating activities</t>
  </si>
  <si>
    <t xml:space="preserve">Payments for purchases of property, </t>
  </si>
  <si>
    <t xml:space="preserve">plant and equipment </t>
  </si>
  <si>
    <t xml:space="preserve">Proceeds from short-term borrowings </t>
  </si>
  <si>
    <t>from financial institutions</t>
  </si>
  <si>
    <t xml:space="preserve">Payments for short-term borrowings </t>
  </si>
  <si>
    <t>from related parties</t>
  </si>
  <si>
    <t xml:space="preserve">Payment for long-term borrowings </t>
  </si>
  <si>
    <t xml:space="preserve">Payment for short-term borrowings </t>
  </si>
  <si>
    <t xml:space="preserve">Net increase (decrease) in cash </t>
  </si>
  <si>
    <t>and cash equivalents</t>
  </si>
  <si>
    <t xml:space="preserve">Cash and cash equivalents at </t>
  </si>
  <si>
    <t>the beginning of the period</t>
  </si>
  <si>
    <t xml:space="preserve">Increase in other receivables from receipt of provision </t>
  </si>
  <si>
    <t>for employee benefits transferred from related parties</t>
  </si>
  <si>
    <t xml:space="preserve">Items that will be reclassified subsequently </t>
  </si>
  <si>
    <t>to profit or loss:</t>
  </si>
  <si>
    <t xml:space="preserve">Total items that will be reclassified </t>
  </si>
  <si>
    <t>subsequently to profit or loss</t>
  </si>
  <si>
    <t xml:space="preserve">Other comprehensive income </t>
  </si>
  <si>
    <t>for the period, net of tax</t>
  </si>
  <si>
    <t xml:space="preserve">Total comprehensive income </t>
  </si>
  <si>
    <t>for the period</t>
  </si>
  <si>
    <t xml:space="preserve">Profit before share of profit </t>
  </si>
  <si>
    <t>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</si>
</sst>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&quot;£&quot;#,##0"/>
    <numFmt numFmtId="170" formatCode="#,##0.00;\(#,##0.00\);\-"/>
    <numFmt numFmtId="171" formatCode="_(* #,##0_);_(* \(#,##0\);_(* &quot;-&quot;_);_(@_)"/>
    <numFmt numFmtId="172" formatCode="#,##0.0;\(#,##0.0\)"/>
    <numFmt numFmtId="173" formatCode="_-* #,##0_-;\-* #,##0_-;_-* &quot;-&quot;??_-;_-@_-"/>
  </numFmts>
  <fonts count="34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ApFont"/>
    </font>
    <font>
      <sz val="11"/>
      <color indexed="8"/>
      <name val="Calibri"/>
      <family val="2"/>
    </font>
    <font>
      <sz val="10"/>
      <name val="ApFont"/>
      <charset val="22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14"/>
      <name val="AngsanaUPC"/>
      <family val="1"/>
    </font>
    <font>
      <b/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7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4" fillId="0" borderId="0"/>
    <xf numFmtId="0" fontId="27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26" fillId="0" borderId="0"/>
    <xf numFmtId="164" fontId="1" fillId="0" borderId="0" applyFont="0" applyFill="0" applyBorder="0" applyAlignment="0" applyProtection="0"/>
  </cellStyleXfs>
  <cellXfs count="329">
    <xf numFmtId="0" fontId="0" fillId="0" borderId="0" xfId="0"/>
    <xf numFmtId="167" fontId="6" fillId="0" borderId="0" xfId="28" applyNumberFormat="1" applyFont="1" applyFill="1" applyBorder="1" applyAlignment="1">
      <alignment horizontal="right" vertical="center"/>
    </xf>
    <xf numFmtId="167" fontId="6" fillId="0" borderId="0" xfId="28" quotePrefix="1" applyNumberFormat="1" applyFont="1" applyFill="1" applyAlignment="1">
      <alignment horizontal="right" vertical="center"/>
    </xf>
    <xf numFmtId="0" fontId="7" fillId="0" borderId="0" xfId="44" applyFont="1" applyFill="1" applyAlignment="1">
      <alignment horizontal="center" vertical="center"/>
    </xf>
    <xf numFmtId="0" fontId="6" fillId="0" borderId="0" xfId="44" applyFont="1" applyFill="1" applyAlignment="1">
      <alignment vertical="center"/>
    </xf>
    <xf numFmtId="0" fontId="6" fillId="0" borderId="1" xfId="44" applyFont="1" applyFill="1" applyBorder="1" applyAlignment="1">
      <alignment vertical="center"/>
    </xf>
    <xf numFmtId="0" fontId="7" fillId="0" borderId="0" xfId="44" applyFont="1" applyFill="1" applyAlignment="1">
      <alignment horizontal="right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0" xfId="44" applyFont="1" applyFill="1" applyAlignment="1">
      <alignment horizontal="right" vertical="center"/>
    </xf>
    <xf numFmtId="165" fontId="6" fillId="0" borderId="1" xfId="52" applyNumberFormat="1" applyFont="1" applyFill="1" applyBorder="1" applyAlignment="1">
      <alignment horizontal="right" vertical="center"/>
    </xf>
    <xf numFmtId="165" fontId="6" fillId="0" borderId="0" xfId="52" applyNumberFormat="1" applyFont="1" applyFill="1" applyBorder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7" fillId="0" borderId="0" xfId="63" applyNumberFormat="1" applyFont="1" applyAlignment="1">
      <alignment vertical="center"/>
    </xf>
    <xf numFmtId="165" fontId="6" fillId="0" borderId="0" xfId="63" applyNumberFormat="1" applyFont="1" applyAlignment="1">
      <alignment vertical="center"/>
    </xf>
    <xf numFmtId="165" fontId="7" fillId="0" borderId="0" xfId="63" applyNumberFormat="1" applyFont="1" applyFill="1" applyBorder="1" applyAlignment="1">
      <alignment vertical="center"/>
    </xf>
    <xf numFmtId="165" fontId="7" fillId="0" borderId="0" xfId="63" applyNumberFormat="1" applyFont="1" applyFill="1" applyAlignment="1">
      <alignment vertical="center"/>
    </xf>
    <xf numFmtId="165" fontId="7" fillId="0" borderId="0" xfId="63" applyNumberFormat="1" applyFont="1" applyFill="1" applyBorder="1" applyAlignment="1">
      <alignment horizontal="center" vertical="center"/>
    </xf>
    <xf numFmtId="167" fontId="7" fillId="0" borderId="0" xfId="63" applyNumberFormat="1" applyFont="1" applyFill="1" applyBorder="1" applyAlignment="1">
      <alignment horizontal="right" vertical="center"/>
    </xf>
    <xf numFmtId="167" fontId="7" fillId="0" borderId="0" xfId="63" applyNumberFormat="1" applyFont="1" applyFill="1" applyAlignment="1">
      <alignment horizontal="right" vertical="center"/>
    </xf>
    <xf numFmtId="167" fontId="7" fillId="0" borderId="0" xfId="63" applyNumberFormat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52" applyFont="1" applyFill="1" applyAlignment="1">
      <alignment vertical="center"/>
    </xf>
    <xf numFmtId="0" fontId="7" fillId="0" borderId="0" xfId="52" applyFont="1" applyFill="1" applyAlignment="1">
      <alignment horizontal="center" vertical="center"/>
    </xf>
    <xf numFmtId="0" fontId="7" fillId="0" borderId="0" xfId="52" applyFont="1" applyFill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0" fontId="6" fillId="0" borderId="0" xfId="52" applyFont="1" applyFill="1" applyAlignment="1">
      <alignment vertical="center"/>
    </xf>
    <xf numFmtId="0" fontId="7" fillId="0" borderId="0" xfId="54" applyFont="1" applyFill="1" applyAlignment="1">
      <alignment vertical="center"/>
    </xf>
    <xf numFmtId="0" fontId="6" fillId="0" borderId="0" xfId="52" applyFont="1" applyFill="1" applyAlignment="1">
      <alignment horizontal="center" vertical="center"/>
    </xf>
    <xf numFmtId="0" fontId="6" fillId="0" borderId="0" xfId="52" applyFont="1" applyFill="1" applyAlignment="1">
      <alignment horizontal="right" vertical="center"/>
    </xf>
    <xf numFmtId="167" fontId="7" fillId="0" borderId="0" xfId="28" applyNumberFormat="1" applyFont="1" applyFill="1" applyAlignment="1">
      <alignment horizontal="center" vertical="center"/>
    </xf>
    <xf numFmtId="0" fontId="6" fillId="0" borderId="0" xfId="28" quotePrefix="1" applyNumberFormat="1" applyFont="1" applyFill="1" applyAlignment="1">
      <alignment horizontal="right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0" xfId="52" applyFont="1" applyFill="1" applyBorder="1" applyAlignment="1">
      <alignment horizontal="center" vertical="center"/>
    </xf>
    <xf numFmtId="167" fontId="6" fillId="33" borderId="0" xfId="28" applyNumberFormat="1" applyFont="1" applyFill="1" applyBorder="1" applyAlignment="1">
      <alignment horizontal="right" vertical="center"/>
    </xf>
    <xf numFmtId="0" fontId="6" fillId="0" borderId="0" xfId="51" applyFont="1" applyFill="1" applyAlignment="1">
      <alignment vertical="center"/>
    </xf>
    <xf numFmtId="0" fontId="7" fillId="0" borderId="0" xfId="51" applyFont="1" applyFill="1" applyAlignment="1">
      <alignment horizontal="center" vertical="center"/>
    </xf>
    <xf numFmtId="0" fontId="7" fillId="0" borderId="0" xfId="51" applyFont="1" applyFill="1" applyAlignment="1">
      <alignment horizontal="right" vertical="center"/>
    </xf>
    <xf numFmtId="167" fontId="7" fillId="33" borderId="0" xfId="28" applyNumberFormat="1" applyFont="1" applyFill="1" applyAlignment="1">
      <alignment horizontal="right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33" borderId="3" xfId="28" applyNumberFormat="1" applyFont="1" applyFill="1" applyBorder="1" applyAlignment="1">
      <alignment horizontal="right" vertical="center"/>
    </xf>
    <xf numFmtId="167" fontId="7" fillId="0" borderId="3" xfId="28" applyNumberFormat="1" applyFont="1" applyFill="1" applyBorder="1" applyAlignment="1">
      <alignment horizontal="right" vertical="center"/>
    </xf>
    <xf numFmtId="0" fontId="7" fillId="0" borderId="0" xfId="54" applyFont="1" applyFill="1" applyAlignment="1">
      <alignment horizontal="center" vertical="center"/>
    </xf>
    <xf numFmtId="0" fontId="7" fillId="0" borderId="0" xfId="51" applyFont="1" applyFill="1" applyAlignment="1">
      <alignment vertical="center"/>
    </xf>
    <xf numFmtId="167" fontId="7" fillId="33" borderId="15" xfId="28" applyNumberFormat="1" applyFont="1" applyFill="1" applyBorder="1" applyAlignment="1">
      <alignment horizontal="right" vertical="center"/>
    </xf>
    <xf numFmtId="167" fontId="7" fillId="0" borderId="15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Alignment="1">
      <alignment vertical="center"/>
    </xf>
    <xf numFmtId="37" fontId="6" fillId="0" borderId="0" xfId="52" applyNumberFormat="1" applyFont="1" applyFill="1" applyAlignment="1">
      <alignment horizontal="left" vertical="center"/>
    </xf>
    <xf numFmtId="0" fontId="6" fillId="0" borderId="0" xfId="54" applyFont="1" applyFill="1" applyAlignment="1">
      <alignment vertical="center"/>
    </xf>
    <xf numFmtId="0" fontId="7" fillId="0" borderId="0" xfId="54" applyFont="1" applyFill="1" applyAlignment="1">
      <alignment horizontal="right" vertical="center"/>
    </xf>
    <xf numFmtId="167" fontId="7" fillId="0" borderId="0" xfId="28" applyNumberFormat="1" applyFont="1" applyFill="1" applyBorder="1" applyAlignment="1">
      <alignment vertical="center"/>
    </xf>
    <xf numFmtId="167" fontId="7" fillId="33" borderId="0" xfId="28" applyNumberFormat="1" applyFont="1" applyFill="1" applyBorder="1" applyAlignment="1">
      <alignment vertical="center"/>
    </xf>
    <xf numFmtId="0" fontId="7" fillId="0" borderId="0" xfId="54" applyFont="1" applyFill="1" applyBorder="1" applyAlignment="1">
      <alignment vertical="center"/>
    </xf>
    <xf numFmtId="166" fontId="7" fillId="0" borderId="0" xfId="28" applyNumberFormat="1" applyFont="1" applyFill="1" applyBorder="1" applyAlignment="1">
      <alignment vertical="center"/>
    </xf>
    <xf numFmtId="167" fontId="7" fillId="33" borderId="1" xfId="28" applyNumberFormat="1" applyFont="1" applyFill="1" applyBorder="1" applyAlignment="1">
      <alignment horizontal="right" vertical="center"/>
    </xf>
    <xf numFmtId="167" fontId="7" fillId="0" borderId="1" xfId="28" applyNumberFormat="1" applyFont="1" applyFill="1" applyBorder="1" applyAlignment="1">
      <alignment horizontal="right" vertical="center"/>
    </xf>
    <xf numFmtId="169" fontId="7" fillId="33" borderId="0" xfId="28" applyNumberFormat="1" applyFont="1" applyFill="1" applyBorder="1" applyAlignment="1">
      <alignment horizontal="right" vertical="center"/>
    </xf>
    <xf numFmtId="169" fontId="7" fillId="0" borderId="0" xfId="28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167" fontId="6" fillId="0" borderId="1" xfId="28" applyNumberFormat="1" applyFont="1" applyFill="1" applyBorder="1" applyAlignment="1">
      <alignment horizontal="right" vertical="center"/>
    </xf>
    <xf numFmtId="0" fontId="7" fillId="0" borderId="0" xfId="52" applyFont="1" applyFill="1" applyBorder="1" applyAlignment="1">
      <alignment horizontal="distributed" vertical="center" wrapText="1"/>
    </xf>
    <xf numFmtId="167" fontId="7" fillId="0" borderId="0" xfId="28" applyNumberFormat="1" applyFont="1" applyFill="1" applyBorder="1" applyAlignment="1">
      <alignment horizontal="right" vertical="center" wrapText="1"/>
    </xf>
    <xf numFmtId="0" fontId="6" fillId="0" borderId="0" xfId="51" applyFont="1" applyFill="1" applyAlignment="1">
      <alignment horizontal="center" vertical="center"/>
    </xf>
    <xf numFmtId="0" fontId="6" fillId="0" borderId="0" xfId="51" applyFont="1" applyFill="1" applyAlignment="1">
      <alignment horizontal="right" vertical="center"/>
    </xf>
    <xf numFmtId="167" fontId="6" fillId="33" borderId="0" xfId="28" applyNumberFormat="1" applyFont="1" applyFill="1" applyAlignment="1">
      <alignment horizontal="right" vertical="center"/>
    </xf>
    <xf numFmtId="165" fontId="7" fillId="0" borderId="0" xfId="54" applyNumberFormat="1" applyFont="1" applyFill="1" applyBorder="1" applyAlignment="1">
      <alignment vertical="center"/>
    </xf>
    <xf numFmtId="167" fontId="7" fillId="33" borderId="2" xfId="28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right" vertical="center"/>
    </xf>
    <xf numFmtId="167" fontId="7" fillId="33" borderId="0" xfId="28" applyNumberFormat="1" applyFont="1" applyFill="1" applyAlignment="1">
      <alignment vertical="center"/>
    </xf>
    <xf numFmtId="167" fontId="7" fillId="0" borderId="0" xfId="28" applyNumberFormat="1" applyFont="1" applyFill="1" applyAlignment="1">
      <alignment vertical="center"/>
    </xf>
    <xf numFmtId="167" fontId="28" fillId="0" borderId="0" xfId="28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vertical="center"/>
    </xf>
    <xf numFmtId="168" fontId="7" fillId="0" borderId="0" xfId="44" applyNumberFormat="1" applyFont="1" applyFill="1" applyAlignment="1">
      <alignment vertical="center"/>
    </xf>
    <xf numFmtId="0" fontId="7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168" fontId="7" fillId="0" borderId="1" xfId="44" applyNumberFormat="1" applyFont="1" applyFill="1" applyBorder="1" applyAlignment="1">
      <alignment vertical="center"/>
    </xf>
    <xf numFmtId="0" fontId="6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center" vertical="center"/>
    </xf>
    <xf numFmtId="168" fontId="7" fillId="0" borderId="0" xfId="44" applyNumberFormat="1" applyFont="1" applyFill="1" applyBorder="1" applyAlignment="1">
      <alignment vertical="center"/>
    </xf>
    <xf numFmtId="165" fontId="7" fillId="33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vertical="center"/>
    </xf>
    <xf numFmtId="167" fontId="7" fillId="33" borderId="0" xfId="53" applyNumberFormat="1" applyFont="1" applyFill="1" applyBorder="1" applyAlignment="1">
      <alignment horizontal="right" vertical="center"/>
    </xf>
    <xf numFmtId="167" fontId="7" fillId="0" borderId="0" xfId="53" applyNumberFormat="1" applyFont="1" applyFill="1" applyBorder="1" applyAlignment="1">
      <alignment horizontal="right" vertical="center"/>
    </xf>
    <xf numFmtId="165" fontId="7" fillId="0" borderId="0" xfId="43" applyNumberFormat="1" applyFont="1" applyFill="1" applyAlignment="1">
      <alignment vertical="center"/>
    </xf>
    <xf numFmtId="0" fontId="6" fillId="0" borderId="0" xfId="44" applyFont="1" applyFill="1" applyAlignment="1">
      <alignment horizontal="left" vertical="center"/>
    </xf>
    <xf numFmtId="167" fontId="7" fillId="33" borderId="3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71" fontId="7" fillId="0" borderId="3" xfId="61" applyNumberFormat="1" applyFont="1" applyBorder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right" vertical="center"/>
    </xf>
    <xf numFmtId="165" fontId="7" fillId="33" borderId="0" xfId="52" applyNumberFormat="1" applyFont="1" applyFill="1" applyBorder="1" applyAlignment="1">
      <alignment horizontal="right" vertical="center"/>
    </xf>
    <xf numFmtId="165" fontId="7" fillId="0" borderId="0" xfId="52" applyNumberFormat="1" applyFont="1" applyFill="1" applyBorder="1" applyAlignment="1">
      <alignment horizontal="right" vertical="center"/>
    </xf>
    <xf numFmtId="167" fontId="7" fillId="33" borderId="0" xfId="0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left" vertical="center"/>
    </xf>
    <xf numFmtId="0" fontId="29" fillId="0" borderId="0" xfId="44" applyFont="1" applyFill="1" applyAlignment="1">
      <alignment horizontal="left" vertical="center"/>
    </xf>
    <xf numFmtId="167" fontId="7" fillId="33" borderId="0" xfId="44" applyNumberFormat="1" applyFont="1" applyFill="1" applyBorder="1" applyAlignment="1">
      <alignment horizontal="right" vertical="center"/>
    </xf>
    <xf numFmtId="167" fontId="7" fillId="0" borderId="0" xfId="44" applyNumberFormat="1" applyFont="1" applyFill="1" applyBorder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7" fontId="7" fillId="0" borderId="0" xfId="44" applyNumberFormat="1" applyFont="1" applyFill="1" applyBorder="1" applyAlignment="1">
      <alignment vertical="center"/>
    </xf>
    <xf numFmtId="167" fontId="7" fillId="0" borderId="3" xfId="44" applyNumberFormat="1" applyFont="1" applyFill="1" applyBorder="1" applyAlignment="1">
      <alignment horizontal="right" vertical="center"/>
    </xf>
    <xf numFmtId="0" fontId="6" fillId="0" borderId="0" xfId="44" quotePrefix="1" applyFont="1" applyFill="1" applyAlignment="1">
      <alignment vertical="center"/>
    </xf>
    <xf numFmtId="171" fontId="7" fillId="0" borderId="3" xfId="61" applyNumberFormat="1" applyFont="1" applyBorder="1" applyAlignment="1">
      <alignment horizontal="right" vertical="center"/>
    </xf>
    <xf numFmtId="0" fontId="6" fillId="0" borderId="0" xfId="44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7" fillId="0" borderId="15" xfId="0" applyNumberFormat="1" applyFont="1" applyFill="1" applyBorder="1"/>
    <xf numFmtId="167" fontId="7" fillId="33" borderId="15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0" fontId="6" fillId="0" borderId="0" xfId="44" applyFont="1" applyFill="1" applyBorder="1" applyAlignment="1">
      <alignment horizontal="left" vertical="center"/>
    </xf>
    <xf numFmtId="0" fontId="7" fillId="0" borderId="0" xfId="44" applyFont="1" applyFill="1" applyBorder="1" applyAlignment="1">
      <alignment horizontal="left" vertical="center"/>
    </xf>
    <xf numFmtId="0" fontId="6" fillId="0" borderId="0" xfId="44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right" vertical="center"/>
    </xf>
    <xf numFmtId="168" fontId="6" fillId="0" borderId="0" xfId="4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30" fillId="0" borderId="0" xfId="0" applyNumberFormat="1" applyFont="1" applyFill="1" applyBorder="1" applyAlignment="1">
      <alignment horizontal="right" vertical="center" wrapText="1"/>
    </xf>
    <xf numFmtId="0" fontId="7" fillId="33" borderId="0" xfId="44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33" borderId="0" xfId="29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quotePrefix="1" applyFont="1" applyFill="1" applyBorder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71" fontId="7" fillId="33" borderId="0" xfId="0" applyNumberFormat="1" applyFont="1" applyFill="1" applyBorder="1" applyAlignment="1">
      <alignment vertical="center"/>
    </xf>
    <xf numFmtId="167" fontId="7" fillId="0" borderId="0" xfId="0" applyNumberFormat="1" applyFont="1" applyBorder="1" applyAlignment="1">
      <alignment horizontal="right" vertical="center"/>
    </xf>
    <xf numFmtId="171" fontId="7" fillId="33" borderId="3" xfId="0" applyNumberFormat="1" applyFont="1" applyFill="1" applyBorder="1" applyAlignment="1">
      <alignment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5" fontId="3" fillId="0" borderId="0" xfId="63" applyNumberFormat="1" applyFont="1" applyAlignment="1">
      <alignment vertical="center"/>
    </xf>
    <xf numFmtId="165" fontId="31" fillId="0" borderId="0" xfId="63" applyNumberFormat="1" applyFont="1" applyAlignment="1">
      <alignment vertical="center"/>
    </xf>
    <xf numFmtId="165" fontId="31" fillId="0" borderId="0" xfId="63" applyNumberFormat="1" applyFont="1" applyFill="1" applyAlignment="1">
      <alignment vertical="center"/>
    </xf>
    <xf numFmtId="167" fontId="31" fillId="0" borderId="0" xfId="63" applyNumberFormat="1" applyFont="1" applyAlignment="1">
      <alignment vertical="center"/>
    </xf>
    <xf numFmtId="167" fontId="3" fillId="0" borderId="0" xfId="63" applyNumberFormat="1" applyFont="1" applyAlignment="1">
      <alignment vertical="center"/>
    </xf>
    <xf numFmtId="167" fontId="31" fillId="0" borderId="0" xfId="63" applyNumberFormat="1" applyFont="1" applyAlignment="1">
      <alignment horizontal="right" vertical="center"/>
    </xf>
    <xf numFmtId="165" fontId="31" fillId="0" borderId="0" xfId="63" applyNumberFormat="1" applyFont="1" applyAlignment="1">
      <alignment horizontal="right" vertical="center"/>
    </xf>
    <xf numFmtId="167" fontId="31" fillId="0" borderId="13" xfId="63" applyNumberFormat="1" applyFont="1" applyBorder="1" applyAlignment="1">
      <alignment horizontal="right" vertical="center"/>
    </xf>
    <xf numFmtId="165" fontId="31" fillId="0" borderId="0" xfId="63" applyNumberFormat="1" applyFont="1" applyFill="1" applyAlignment="1">
      <alignment horizontal="center" vertical="center"/>
    </xf>
    <xf numFmtId="172" fontId="31" fillId="0" borderId="0" xfId="63" applyNumberFormat="1" applyFont="1" applyAlignment="1">
      <alignment horizontal="right" vertical="center"/>
    </xf>
    <xf numFmtId="172" fontId="31" fillId="0" borderId="3" xfId="63" applyNumberFormat="1" applyFont="1" applyBorder="1" applyAlignment="1">
      <alignment horizontal="right" vertical="center"/>
    </xf>
    <xf numFmtId="165" fontId="3" fillId="0" borderId="0" xfId="63" applyNumberFormat="1" applyFont="1" applyFill="1" applyBorder="1" applyAlignment="1">
      <alignment vertical="center"/>
    </xf>
    <xf numFmtId="165" fontId="3" fillId="0" borderId="0" xfId="63" applyNumberFormat="1" applyFont="1" applyFill="1" applyAlignment="1">
      <alignment vertical="center"/>
    </xf>
    <xf numFmtId="167" fontId="3" fillId="33" borderId="0" xfId="63" applyNumberFormat="1" applyFont="1" applyFill="1" applyAlignment="1">
      <alignment vertical="center"/>
    </xf>
    <xf numFmtId="167" fontId="3" fillId="33" borderId="0" xfId="63" applyNumberFormat="1" applyFont="1" applyFill="1" applyAlignment="1">
      <alignment horizontal="right" vertical="center"/>
    </xf>
    <xf numFmtId="167" fontId="3" fillId="33" borderId="15" xfId="63" applyNumberFormat="1" applyFont="1" applyFill="1" applyBorder="1" applyAlignment="1">
      <alignment horizontal="right" vertical="center"/>
    </xf>
    <xf numFmtId="167" fontId="3" fillId="33" borderId="0" xfId="63" applyNumberFormat="1" applyFont="1" applyFill="1" applyBorder="1" applyAlignment="1">
      <alignment vertical="center"/>
    </xf>
    <xf numFmtId="167" fontId="3" fillId="33" borderId="3" xfId="63" applyNumberFormat="1" applyFont="1" applyFill="1" applyBorder="1" applyAlignment="1">
      <alignment vertical="center"/>
    </xf>
    <xf numFmtId="167" fontId="31" fillId="0" borderId="0" xfId="63" applyNumberFormat="1" applyFont="1" applyFill="1" applyAlignment="1">
      <alignment horizontal="right" vertical="center"/>
    </xf>
    <xf numFmtId="167" fontId="3" fillId="0" borderId="0" xfId="63" applyNumberFormat="1" applyFont="1" applyFill="1" applyAlignment="1">
      <alignment vertical="center"/>
    </xf>
    <xf numFmtId="167" fontId="3" fillId="0" borderId="0" xfId="63" applyNumberFormat="1" applyFont="1" applyFill="1" applyAlignment="1">
      <alignment horizontal="right" vertical="center"/>
    </xf>
    <xf numFmtId="167" fontId="3" fillId="0" borderId="0" xfId="63" applyNumberFormat="1" applyFont="1" applyFill="1" applyBorder="1" applyAlignment="1">
      <alignment vertical="center"/>
    </xf>
    <xf numFmtId="165" fontId="31" fillId="0" borderId="0" xfId="63" applyNumberFormat="1" applyFont="1" applyFill="1" applyAlignment="1">
      <alignment horizontal="right" vertical="center"/>
    </xf>
    <xf numFmtId="0" fontId="6" fillId="0" borderId="0" xfId="62" applyFont="1" applyAlignment="1">
      <alignment vertical="center"/>
    </xf>
    <xf numFmtId="0" fontId="6" fillId="0" borderId="0" xfId="62" applyFont="1" applyAlignment="1">
      <alignment horizontal="center" vertical="center"/>
    </xf>
    <xf numFmtId="173" fontId="6" fillId="0" borderId="0" xfId="65" applyNumberFormat="1" applyFont="1" applyFill="1" applyAlignment="1">
      <alignment vertical="center"/>
    </xf>
    <xf numFmtId="0" fontId="7" fillId="0" borderId="0" xfId="62" applyFont="1" applyAlignment="1">
      <alignment vertical="center"/>
    </xf>
    <xf numFmtId="0" fontId="6" fillId="0" borderId="16" xfId="62" applyFont="1" applyBorder="1" applyAlignment="1">
      <alignment vertical="center"/>
    </xf>
    <xf numFmtId="0" fontId="6" fillId="0" borderId="16" xfId="62" applyFont="1" applyBorder="1" applyAlignment="1">
      <alignment horizontal="center" vertical="center"/>
    </xf>
    <xf numFmtId="173" fontId="6" fillId="0" borderId="16" xfId="65" applyNumberFormat="1" applyFont="1" applyFill="1" applyBorder="1" applyAlignment="1">
      <alignment vertical="center"/>
    </xf>
    <xf numFmtId="0" fontId="7" fillId="0" borderId="0" xfId="62" applyFont="1" applyAlignment="1">
      <alignment horizontal="center" vertical="center"/>
    </xf>
    <xf numFmtId="165" fontId="7" fillId="0" borderId="0" xfId="62" applyNumberFormat="1" applyFont="1" applyAlignment="1">
      <alignment horizontal="right" vertical="center"/>
    </xf>
    <xf numFmtId="173" fontId="7" fillId="0" borderId="0" xfId="65" applyNumberFormat="1" applyFont="1" applyFill="1" applyBorder="1" applyAlignment="1">
      <alignment horizontal="right" vertical="center"/>
    </xf>
    <xf numFmtId="167" fontId="7" fillId="0" borderId="0" xfId="62" applyNumberFormat="1" applyFont="1" applyAlignment="1">
      <alignment horizontal="right" vertical="center"/>
    </xf>
    <xf numFmtId="15" fontId="6" fillId="0" borderId="0" xfId="62" applyNumberFormat="1" applyFont="1" applyAlignment="1">
      <alignment horizontal="center" vertical="center"/>
    </xf>
    <xf numFmtId="15" fontId="6" fillId="0" borderId="0" xfId="62" applyNumberFormat="1" applyFont="1" applyAlignment="1">
      <alignment horizontal="right" vertical="center"/>
    </xf>
    <xf numFmtId="15" fontId="6" fillId="33" borderId="0" xfId="62" applyNumberFormat="1" applyFont="1" applyFill="1" applyAlignment="1">
      <alignment horizontal="right" vertical="center"/>
    </xf>
    <xf numFmtId="0" fontId="6" fillId="0" borderId="0" xfId="62" applyFont="1" applyAlignment="1">
      <alignment horizontal="right" vertical="center"/>
    </xf>
    <xf numFmtId="173" fontId="6" fillId="0" borderId="0" xfId="65" applyNumberFormat="1" applyFont="1" applyFill="1" applyBorder="1" applyAlignment="1">
      <alignment horizontal="right" vertical="center"/>
    </xf>
    <xf numFmtId="167" fontId="7" fillId="33" borderId="0" xfId="62" applyNumberFormat="1" applyFont="1" applyFill="1" applyAlignment="1">
      <alignment vertical="center"/>
    </xf>
    <xf numFmtId="173" fontId="7" fillId="0" borderId="0" xfId="65" applyNumberFormat="1" applyFont="1" applyFill="1" applyBorder="1" applyAlignment="1">
      <alignment vertical="center"/>
    </xf>
    <xf numFmtId="167" fontId="7" fillId="0" borderId="0" xfId="62" applyNumberFormat="1" applyFont="1" applyAlignment="1">
      <alignment vertical="center"/>
    </xf>
    <xf numFmtId="165" fontId="7" fillId="33" borderId="0" xfId="62" applyNumberFormat="1" applyFont="1" applyFill="1" applyAlignment="1">
      <alignment vertical="center"/>
    </xf>
    <xf numFmtId="165" fontId="7" fillId="0" borderId="0" xfId="62" applyNumberFormat="1" applyFont="1" applyAlignment="1">
      <alignment vertical="center"/>
    </xf>
    <xf numFmtId="165" fontId="7" fillId="33" borderId="0" xfId="62" applyNumberFormat="1" applyFont="1" applyFill="1" applyAlignment="1">
      <alignment horizontal="right" vertical="center"/>
    </xf>
    <xf numFmtId="167" fontId="7" fillId="33" borderId="0" xfId="62" applyNumberFormat="1" applyFont="1" applyFill="1" applyAlignment="1">
      <alignment horizontal="right" vertical="center"/>
    </xf>
    <xf numFmtId="0" fontId="7" fillId="33" borderId="0" xfId="62" applyFont="1" applyFill="1" applyAlignment="1">
      <alignment vertical="center"/>
    </xf>
    <xf numFmtId="0" fontId="7" fillId="0" borderId="0" xfId="62" applyFont="1" applyAlignment="1">
      <alignment horizontal="left" vertical="center"/>
    </xf>
    <xf numFmtId="173" fontId="7" fillId="0" borderId="3" xfId="65" applyNumberFormat="1" applyFont="1" applyFill="1" applyBorder="1" applyAlignment="1">
      <alignment vertical="center"/>
    </xf>
    <xf numFmtId="173" fontId="7" fillId="33" borderId="0" xfId="65" applyNumberFormat="1" applyFont="1" applyFill="1" applyBorder="1" applyAlignment="1">
      <alignment horizontal="right" vertical="center"/>
    </xf>
    <xf numFmtId="0" fontId="7" fillId="0" borderId="0" xfId="62" quotePrefix="1" applyFont="1" applyAlignment="1">
      <alignment vertical="center"/>
    </xf>
    <xf numFmtId="0" fontId="7" fillId="0" borderId="0" xfId="62" applyFont="1"/>
    <xf numFmtId="167" fontId="7" fillId="33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0" borderId="3" xfId="62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33" borderId="3" xfId="62" applyNumberFormat="1" applyFont="1" applyFill="1" applyBorder="1" applyAlignment="1">
      <alignment vertical="center"/>
    </xf>
    <xf numFmtId="167" fontId="7" fillId="0" borderId="3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33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67" fontId="7" fillId="33" borderId="0" xfId="0" applyNumberFormat="1" applyFont="1" applyFill="1" applyAlignment="1">
      <alignment horizontal="right" vertical="center"/>
    </xf>
    <xf numFmtId="0" fontId="7" fillId="33" borderId="0" xfId="0" applyFont="1" applyFill="1" applyAlignment="1">
      <alignment vertical="center"/>
    </xf>
    <xf numFmtId="0" fontId="7" fillId="33" borderId="3" xfId="0" applyFont="1" applyFill="1" applyBorder="1" applyAlignment="1">
      <alignment vertical="center"/>
    </xf>
    <xf numFmtId="0" fontId="7" fillId="33" borderId="0" xfId="62" applyFont="1" applyFill="1" applyBorder="1" applyAlignment="1">
      <alignment vertical="center"/>
    </xf>
    <xf numFmtId="0" fontId="7" fillId="0" borderId="0" xfId="62" applyFont="1" applyBorder="1" applyAlignment="1">
      <alignment vertical="center"/>
    </xf>
    <xf numFmtId="173" fontId="7" fillId="0" borderId="0" xfId="65" applyNumberFormat="1" applyFont="1" applyFill="1" applyAlignment="1">
      <alignment vertical="center"/>
    </xf>
    <xf numFmtId="167" fontId="7" fillId="0" borderId="0" xfId="63" applyNumberFormat="1" applyFont="1" applyAlignment="1">
      <alignment vertical="center"/>
    </xf>
    <xf numFmtId="167" fontId="7" fillId="0" borderId="0" xfId="63" applyNumberFormat="1" applyFont="1" applyAlignment="1">
      <alignment horizontal="center" vertical="center"/>
    </xf>
    <xf numFmtId="167" fontId="7" fillId="0" borderId="0" xfId="63" applyNumberFormat="1" applyFont="1" applyAlignment="1">
      <alignment horizontal="right" vertical="center"/>
    </xf>
    <xf numFmtId="0" fontId="6" fillId="0" borderId="0" xfId="44" applyFont="1" applyFill="1" applyAlignment="1" applyProtection="1">
      <alignment horizontal="left" vertical="center"/>
      <protection locked="0"/>
    </xf>
    <xf numFmtId="167" fontId="6" fillId="0" borderId="0" xfId="63" applyNumberFormat="1" applyFont="1" applyAlignment="1">
      <alignment vertical="center"/>
    </xf>
    <xf numFmtId="167" fontId="6" fillId="0" borderId="0" xfId="63" applyNumberFormat="1" applyFont="1" applyAlignment="1">
      <alignment horizontal="center" vertical="center"/>
    </xf>
    <xf numFmtId="167" fontId="6" fillId="0" borderId="0" xfId="63" applyNumberFormat="1" applyFont="1" applyAlignment="1">
      <alignment horizontal="right" vertical="center"/>
    </xf>
    <xf numFmtId="167" fontId="7" fillId="0" borderId="16" xfId="63" applyNumberFormat="1" applyFont="1" applyBorder="1" applyAlignment="1">
      <alignment vertical="center"/>
    </xf>
    <xf numFmtId="167" fontId="7" fillId="0" borderId="16" xfId="63" applyNumberFormat="1" applyFont="1" applyBorder="1" applyAlignment="1">
      <alignment horizontal="center" vertical="center"/>
    </xf>
    <xf numFmtId="167" fontId="7" fillId="0" borderId="16" xfId="63" applyNumberFormat="1" applyFont="1" applyBorder="1" applyAlignment="1">
      <alignment horizontal="right" vertical="center"/>
    </xf>
    <xf numFmtId="38" fontId="6" fillId="0" borderId="0" xfId="62" applyNumberFormat="1" applyFont="1" applyAlignment="1">
      <alignment horizontal="center" vertical="center"/>
    </xf>
    <xf numFmtId="165" fontId="6" fillId="0" borderId="0" xfId="63" applyNumberFormat="1" applyFont="1" applyAlignment="1">
      <alignment horizontal="right" vertical="center"/>
    </xf>
    <xf numFmtId="166" fontId="6" fillId="0" borderId="0" xfId="62" applyNumberFormat="1" applyFont="1" applyAlignment="1">
      <alignment horizontal="center" vertical="center"/>
    </xf>
    <xf numFmtId="172" fontId="6" fillId="0" borderId="0" xfId="63" applyNumberFormat="1" applyFont="1" applyAlignment="1">
      <alignment horizontal="right" vertical="center"/>
    </xf>
    <xf numFmtId="166" fontId="6" fillId="0" borderId="0" xfId="62" applyNumberFormat="1" applyFont="1" applyAlignment="1">
      <alignment horizontal="right" vertical="center"/>
    </xf>
    <xf numFmtId="172" fontId="6" fillId="0" borderId="3" xfId="63" applyNumberFormat="1" applyFont="1" applyBorder="1" applyAlignment="1">
      <alignment horizontal="right" vertical="center"/>
    </xf>
    <xf numFmtId="165" fontId="7" fillId="33" borderId="0" xfId="63" applyNumberFormat="1" applyFont="1" applyFill="1" applyAlignment="1">
      <alignment vertical="center"/>
    </xf>
    <xf numFmtId="167" fontId="7" fillId="33" borderId="0" xfId="63" applyNumberFormat="1" applyFont="1" applyFill="1" applyAlignment="1">
      <alignment vertical="center"/>
    </xf>
    <xf numFmtId="165" fontId="7" fillId="33" borderId="0" xfId="63" applyNumberFormat="1" applyFont="1" applyFill="1" applyAlignment="1">
      <alignment horizontal="center" vertical="center"/>
    </xf>
    <xf numFmtId="167" fontId="7" fillId="33" borderId="0" xfId="63" applyNumberFormat="1" applyFont="1" applyFill="1" applyAlignment="1">
      <alignment horizontal="right" vertical="center"/>
    </xf>
    <xf numFmtId="165" fontId="7" fillId="0" borderId="0" xfId="63" applyNumberFormat="1" applyFont="1" applyFill="1" applyAlignment="1">
      <alignment horizontal="center" vertical="center"/>
    </xf>
    <xf numFmtId="165" fontId="7" fillId="33" borderId="0" xfId="63" applyNumberFormat="1" applyFont="1" applyFill="1" applyBorder="1" applyAlignment="1">
      <alignment horizontal="center" vertical="center"/>
    </xf>
    <xf numFmtId="167" fontId="7" fillId="33" borderId="0" xfId="63" applyNumberFormat="1" applyFont="1" applyFill="1" applyBorder="1" applyAlignment="1">
      <alignment vertical="center"/>
    </xf>
    <xf numFmtId="167" fontId="7" fillId="0" borderId="0" xfId="63" applyNumberFormat="1" applyFont="1" applyFill="1" applyBorder="1" applyAlignment="1">
      <alignment vertical="center"/>
    </xf>
    <xf numFmtId="171" fontId="7" fillId="0" borderId="0" xfId="62" applyNumberFormat="1" applyFont="1" applyFill="1" applyAlignment="1">
      <alignment vertical="center"/>
    </xf>
    <xf numFmtId="171" fontId="7" fillId="33" borderId="15" xfId="62" applyNumberFormat="1" applyFont="1" applyFill="1" applyBorder="1" applyAlignment="1">
      <alignment vertical="center"/>
    </xf>
    <xf numFmtId="172" fontId="7" fillId="0" borderId="0" xfId="63" applyNumberFormat="1" applyFont="1" applyAlignment="1">
      <alignment horizontal="center" vertical="center"/>
    </xf>
    <xf numFmtId="165" fontId="7" fillId="0" borderId="0" xfId="63" applyNumberFormat="1" applyFont="1" applyAlignment="1">
      <alignment horizontal="center" vertical="center"/>
    </xf>
    <xf numFmtId="167" fontId="7" fillId="0" borderId="0" xfId="63" applyNumberFormat="1" applyFont="1" applyFill="1" applyAlignment="1">
      <alignment horizontal="center" vertical="center"/>
    </xf>
    <xf numFmtId="171" fontId="7" fillId="0" borderId="0" xfId="0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71" fontId="7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3" xfId="62" applyFont="1" applyBorder="1" applyAlignment="1">
      <alignment vertical="center"/>
    </xf>
    <xf numFmtId="0" fontId="7" fillId="0" borderId="3" xfId="62" applyFont="1" applyBorder="1" applyAlignment="1">
      <alignment horizontal="center" vertical="center"/>
    </xf>
    <xf numFmtId="167" fontId="7" fillId="33" borderId="0" xfId="62" applyNumberFormat="1" applyFont="1" applyFill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73" fontId="7" fillId="33" borderId="3" xfId="65" applyNumberFormat="1" applyFont="1" applyFill="1" applyBorder="1" applyAlignment="1">
      <alignment horizontal="right" vertical="center"/>
    </xf>
    <xf numFmtId="165" fontId="7" fillId="0" borderId="0" xfId="62" applyNumberFormat="1" applyFont="1" applyBorder="1" applyAlignment="1">
      <alignment horizontal="right" vertical="center"/>
    </xf>
    <xf numFmtId="167" fontId="7" fillId="0" borderId="0" xfId="62" applyNumberFormat="1" applyFont="1" applyBorder="1" applyAlignment="1">
      <alignment vertical="center"/>
    </xf>
    <xf numFmtId="167" fontId="7" fillId="0" borderId="0" xfId="65" applyNumberFormat="1" applyFont="1" applyFill="1" applyBorder="1" applyAlignment="1">
      <alignment vertical="center"/>
    </xf>
    <xf numFmtId="167" fontId="7" fillId="0" borderId="0" xfId="65" applyNumberFormat="1" applyFont="1" applyFill="1" applyBorder="1" applyAlignment="1">
      <alignment horizontal="right" vertical="center"/>
    </xf>
    <xf numFmtId="167" fontId="7" fillId="0" borderId="3" xfId="65" applyNumberFormat="1" applyFont="1" applyFill="1" applyBorder="1" applyAlignment="1">
      <alignment vertical="center"/>
    </xf>
    <xf numFmtId="167" fontId="7" fillId="33" borderId="0" xfId="65" applyNumberFormat="1" applyFont="1" applyFill="1" applyBorder="1" applyAlignment="1">
      <alignment horizontal="right" vertical="center"/>
    </xf>
    <xf numFmtId="167" fontId="7" fillId="33" borderId="3" xfId="62" applyNumberFormat="1" applyFont="1" applyFill="1" applyBorder="1" applyAlignment="1">
      <alignment horizontal="right" vertical="center"/>
    </xf>
    <xf numFmtId="167" fontId="7" fillId="0" borderId="3" xfId="65" applyNumberFormat="1" applyFont="1" applyFill="1" applyBorder="1" applyAlignment="1">
      <alignment horizontal="right" vertical="center"/>
    </xf>
    <xf numFmtId="167" fontId="7" fillId="0" borderId="0" xfId="62" applyNumberFormat="1" applyFont="1" applyBorder="1" applyAlignment="1">
      <alignment horizontal="right" vertical="center"/>
    </xf>
    <xf numFmtId="167" fontId="7" fillId="33" borderId="3" xfId="65" applyNumberFormat="1" applyFont="1" applyFill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33" borderId="3" xfId="0" applyNumberFormat="1" applyFont="1" applyFill="1" applyBorder="1" applyAlignment="1">
      <alignment vertical="center"/>
    </xf>
    <xf numFmtId="167" fontId="7" fillId="33" borderId="0" xfId="0" applyNumberFormat="1" applyFont="1" applyFill="1" applyBorder="1" applyAlignment="1">
      <alignment vertical="center"/>
    </xf>
    <xf numFmtId="167" fontId="7" fillId="33" borderId="15" xfId="0" applyNumberFormat="1" applyFont="1" applyFill="1" applyBorder="1" applyAlignment="1">
      <alignment vertical="center"/>
    </xf>
    <xf numFmtId="167" fontId="7" fillId="0" borderId="15" xfId="0" applyNumberFormat="1" applyFont="1" applyBorder="1" applyAlignment="1">
      <alignment vertical="center"/>
    </xf>
    <xf numFmtId="167" fontId="7" fillId="0" borderId="0" xfId="65" applyNumberFormat="1" applyFont="1" applyFill="1" applyAlignment="1">
      <alignment vertical="center"/>
    </xf>
    <xf numFmtId="167" fontId="7" fillId="33" borderId="0" xfId="61" applyNumberFormat="1" applyFont="1" applyFill="1" applyAlignment="1">
      <alignment vertical="center"/>
    </xf>
    <xf numFmtId="167" fontId="7" fillId="0" borderId="0" xfId="61" applyNumberFormat="1" applyFont="1" applyAlignment="1">
      <alignment vertical="center"/>
    </xf>
    <xf numFmtId="167" fontId="7" fillId="33" borderId="0" xfId="44" applyNumberFormat="1" applyFont="1" applyFill="1" applyAlignment="1">
      <alignment horizontal="center" vertical="center"/>
    </xf>
    <xf numFmtId="167" fontId="7" fillId="0" borderId="0" xfId="44" applyNumberFormat="1" applyFont="1" applyFill="1" applyAlignment="1">
      <alignment vertical="center"/>
    </xf>
    <xf numFmtId="170" fontId="7" fillId="0" borderId="15" xfId="0" applyNumberFormat="1" applyFont="1" applyBorder="1" applyAlignment="1">
      <alignment horizontal="right" vertical="center"/>
    </xf>
    <xf numFmtId="165" fontId="3" fillId="0" borderId="0" xfId="63" applyNumberFormat="1" applyFont="1" applyFill="1" applyAlignment="1">
      <alignment horizontal="center" vertical="center"/>
    </xf>
    <xf numFmtId="171" fontId="7" fillId="0" borderId="15" xfId="62" applyNumberFormat="1" applyFont="1" applyFill="1" applyBorder="1" applyAlignment="1">
      <alignment vertical="center"/>
    </xf>
    <xf numFmtId="172" fontId="31" fillId="0" borderId="0" xfId="6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170" fontId="7" fillId="33" borderId="15" xfId="0" applyNumberFormat="1" applyFont="1" applyFill="1" applyBorder="1" applyAlignment="1">
      <alignment vertical="center"/>
    </xf>
    <xf numFmtId="3" fontId="7" fillId="33" borderId="0" xfId="62" applyNumberFormat="1" applyFont="1" applyFill="1" applyAlignment="1">
      <alignment vertical="center"/>
    </xf>
    <xf numFmtId="0" fontId="7" fillId="0" borderId="0" xfId="62" applyFont="1" applyFill="1" applyAlignment="1">
      <alignment vertical="center"/>
    </xf>
    <xf numFmtId="0" fontId="7" fillId="0" borderId="0" xfId="62" applyFont="1" applyFill="1" applyAlignment="1">
      <alignment horizontal="center" vertical="center"/>
    </xf>
    <xf numFmtId="167" fontId="7" fillId="33" borderId="17" xfId="0" applyNumberFormat="1" applyFont="1" applyFill="1" applyBorder="1" applyAlignment="1">
      <alignment vertical="center"/>
    </xf>
    <xf numFmtId="167" fontId="7" fillId="0" borderId="17" xfId="0" applyNumberFormat="1" applyFont="1" applyBorder="1" applyAlignment="1">
      <alignment vertical="center"/>
    </xf>
    <xf numFmtId="167" fontId="7" fillId="33" borderId="17" xfId="62" applyNumberFormat="1" applyFont="1" applyFill="1" applyBorder="1" applyAlignment="1">
      <alignment vertical="center"/>
    </xf>
    <xf numFmtId="0" fontId="33" fillId="0" borderId="0" xfId="44" applyFont="1" applyFill="1" applyAlignment="1">
      <alignment horizontal="left" vertical="center"/>
    </xf>
    <xf numFmtId="167" fontId="7" fillId="33" borderId="17" xfId="0" applyNumberFormat="1" applyFont="1" applyFill="1" applyBorder="1" applyAlignment="1">
      <alignment horizontal="right" vertical="center"/>
    </xf>
    <xf numFmtId="167" fontId="3" fillId="33" borderId="17" xfId="63" applyNumberFormat="1" applyFont="1" applyFill="1" applyBorder="1" applyAlignment="1">
      <alignment horizontal="right" vertical="center"/>
    </xf>
    <xf numFmtId="167" fontId="3" fillId="0" borderId="0" xfId="63" applyNumberFormat="1" applyFont="1" applyFill="1" applyBorder="1" applyAlignment="1">
      <alignment horizontal="right" vertical="center"/>
    </xf>
    <xf numFmtId="167" fontId="3" fillId="0" borderId="17" xfId="63" applyNumberFormat="1" applyFont="1" applyFill="1" applyBorder="1" applyAlignment="1">
      <alignment horizontal="right" vertical="center"/>
    </xf>
    <xf numFmtId="165" fontId="7" fillId="0" borderId="0" xfId="63" applyNumberFormat="1" applyFont="1" applyFill="1" applyAlignment="1">
      <alignment horizontal="right" vertical="center"/>
    </xf>
    <xf numFmtId="165" fontId="7" fillId="0" borderId="17" xfId="63" applyNumberFormat="1" applyFont="1" applyFill="1" applyBorder="1" applyAlignment="1">
      <alignment horizontal="right" vertical="center"/>
    </xf>
    <xf numFmtId="167" fontId="7" fillId="0" borderId="17" xfId="63" applyNumberFormat="1" applyFont="1" applyFill="1" applyBorder="1" applyAlignment="1">
      <alignment vertical="center"/>
    </xf>
    <xf numFmtId="165" fontId="7" fillId="33" borderId="17" xfId="63" applyNumberFormat="1" applyFont="1" applyFill="1" applyBorder="1" applyAlignment="1">
      <alignment horizontal="right" vertical="center"/>
    </xf>
    <xf numFmtId="167" fontId="7" fillId="33" borderId="17" xfId="63" applyNumberFormat="1" applyFont="1" applyFill="1" applyBorder="1" applyAlignment="1">
      <alignment horizontal="right" vertical="center"/>
    </xf>
    <xf numFmtId="167" fontId="7" fillId="0" borderId="17" xfId="0" applyNumberFormat="1" applyFont="1" applyFill="1" applyBorder="1" applyAlignment="1">
      <alignment horizontal="right" vertical="center"/>
    </xf>
    <xf numFmtId="171" fontId="7" fillId="0" borderId="0" xfId="61" applyNumberFormat="1" applyFont="1" applyFill="1" applyBorder="1" applyAlignment="1">
      <alignment vertical="center"/>
    </xf>
    <xf numFmtId="171" fontId="7" fillId="0" borderId="0" xfId="61" applyNumberFormat="1" applyFont="1" applyFill="1" applyAlignment="1">
      <alignment vertical="center"/>
    </xf>
    <xf numFmtId="171" fontId="7" fillId="0" borderId="3" xfId="61" applyNumberFormat="1" applyFont="1" applyFill="1" applyBorder="1" applyAlignment="1">
      <alignment vertical="center"/>
    </xf>
    <xf numFmtId="167" fontId="31" fillId="0" borderId="0" xfId="63" applyNumberFormat="1" applyFont="1" applyBorder="1" applyAlignment="1">
      <alignment horizontal="right" vertical="center"/>
    </xf>
    <xf numFmtId="165" fontId="3" fillId="0" borderId="17" xfId="63" applyNumberFormat="1" applyFont="1" applyFill="1" applyBorder="1" applyAlignment="1">
      <alignment vertical="center"/>
    </xf>
    <xf numFmtId="167" fontId="3" fillId="0" borderId="17" xfId="63" applyNumberFormat="1" applyFont="1" applyFill="1" applyBorder="1" applyAlignment="1">
      <alignment vertical="center"/>
    </xf>
    <xf numFmtId="172" fontId="6" fillId="0" borderId="0" xfId="63" applyNumberFormat="1" applyFont="1" applyFill="1" applyBorder="1" applyAlignment="1">
      <alignment horizontal="right" vertical="center"/>
    </xf>
    <xf numFmtId="166" fontId="6" fillId="0" borderId="0" xfId="62" applyNumberFormat="1" applyFont="1" applyFill="1" applyAlignment="1">
      <alignment horizontal="right" vertical="center"/>
    </xf>
    <xf numFmtId="165" fontId="7" fillId="0" borderId="16" xfId="63" applyNumberFormat="1" applyFont="1" applyBorder="1" applyAlignment="1">
      <alignment vertical="center"/>
    </xf>
    <xf numFmtId="165" fontId="6" fillId="0" borderId="0" xfId="63" applyNumberFormat="1" applyFont="1" applyFill="1" applyAlignment="1">
      <alignment vertical="center"/>
    </xf>
    <xf numFmtId="165" fontId="7" fillId="0" borderId="16" xfId="63" applyNumberFormat="1" applyFont="1" applyFill="1" applyBorder="1" applyAlignment="1">
      <alignment vertical="center"/>
    </xf>
    <xf numFmtId="167" fontId="7" fillId="0" borderId="3" xfId="63" applyNumberFormat="1" applyFont="1" applyBorder="1" applyAlignment="1">
      <alignment vertical="center"/>
    </xf>
    <xf numFmtId="165" fontId="7" fillId="0" borderId="3" xfId="63" applyNumberFormat="1" applyFont="1" applyBorder="1" applyAlignment="1">
      <alignment vertical="center"/>
    </xf>
    <xf numFmtId="167" fontId="3" fillId="0" borderId="15" xfId="63" applyNumberFormat="1" applyFont="1" applyFill="1" applyBorder="1" applyAlignment="1">
      <alignment horizontal="right" vertical="center"/>
    </xf>
    <xf numFmtId="167" fontId="31" fillId="0" borderId="0" xfId="63" applyNumberFormat="1" applyFont="1" applyFill="1" applyBorder="1" applyAlignment="1">
      <alignment horizontal="right" vertical="center"/>
    </xf>
    <xf numFmtId="167" fontId="3" fillId="33" borderId="0" xfId="63" applyNumberFormat="1" applyFont="1" applyFill="1" applyAlignment="1">
      <alignment horizontal="center" vertical="center"/>
    </xf>
    <xf numFmtId="167" fontId="3" fillId="33" borderId="17" xfId="63" applyNumberFormat="1" applyFont="1" applyFill="1" applyBorder="1" applyAlignment="1">
      <alignment vertical="center"/>
    </xf>
    <xf numFmtId="167" fontId="3" fillId="33" borderId="15" xfId="63" applyNumberFormat="1" applyFont="1" applyFill="1" applyBorder="1" applyAlignment="1">
      <alignment vertical="center"/>
    </xf>
    <xf numFmtId="167" fontId="3" fillId="0" borderId="0" xfId="63" applyNumberFormat="1" applyFont="1" applyFill="1" applyBorder="1" applyAlignment="1">
      <alignment horizontal="center" vertical="center"/>
    </xf>
    <xf numFmtId="165" fontId="3" fillId="0" borderId="0" xfId="63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62" applyNumberFormat="1" applyFont="1" applyFill="1" applyBorder="1" applyAlignment="1">
      <alignment vertical="center"/>
    </xf>
    <xf numFmtId="167" fontId="7" fillId="0" borderId="15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5" fontId="7" fillId="0" borderId="16" xfId="63" applyNumberFormat="1" applyFont="1" applyBorder="1" applyAlignment="1">
      <alignment vertical="center"/>
    </xf>
    <xf numFmtId="167" fontId="6" fillId="0" borderId="3" xfId="28" applyNumberFormat="1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left" vertical="center" wrapText="1"/>
    </xf>
    <xf numFmtId="0" fontId="7" fillId="0" borderId="3" xfId="52" applyFont="1" applyFill="1" applyBorder="1" applyAlignment="1">
      <alignment horizontal="left" vertical="center" wrapText="1"/>
    </xf>
    <xf numFmtId="167" fontId="6" fillId="0" borderId="1" xfId="28" applyNumberFormat="1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justify" vertical="center"/>
    </xf>
    <xf numFmtId="165" fontId="31" fillId="0" borderId="3" xfId="63" applyNumberFormat="1" applyFont="1" applyBorder="1" applyAlignment="1">
      <alignment horizontal="center" vertical="center"/>
    </xf>
    <xf numFmtId="167" fontId="31" fillId="0" borderId="3" xfId="63" applyNumberFormat="1" applyFont="1" applyBorder="1" applyAlignment="1">
      <alignment horizontal="center" vertical="center"/>
    </xf>
    <xf numFmtId="0" fontId="7" fillId="0" borderId="17" xfId="52" applyFont="1" applyFill="1" applyBorder="1" applyAlignment="1">
      <alignment horizontal="left" vertical="center"/>
    </xf>
    <xf numFmtId="167" fontId="31" fillId="0" borderId="14" xfId="63" applyNumberFormat="1" applyFont="1" applyBorder="1" applyAlignment="1">
      <alignment horizontal="center" vertical="center"/>
    </xf>
    <xf numFmtId="165" fontId="31" fillId="0" borderId="0" xfId="63" applyNumberFormat="1" applyFont="1" applyBorder="1" applyAlignment="1">
      <alignment horizontal="center" vertical="center"/>
    </xf>
    <xf numFmtId="165" fontId="31" fillId="0" borderId="17" xfId="63" applyNumberFormat="1" applyFont="1" applyBorder="1" applyAlignment="1">
      <alignment horizontal="center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7" fillId="0" borderId="16" xfId="63" applyNumberFormat="1" applyFont="1" applyBorder="1" applyAlignment="1">
      <alignment vertical="center"/>
    </xf>
    <xf numFmtId="168" fontId="6" fillId="0" borderId="1" xfId="44" applyNumberFormat="1" applyFont="1" applyFill="1" applyBorder="1" applyAlignment="1" applyProtection="1">
      <alignment horizontal="center" vertical="center"/>
      <protection locked="0"/>
    </xf>
  </cellXfs>
  <cellStyles count="7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8" xr:uid="{A9023A90-2759-4FB7-802A-13D2C612B6E3}"/>
    <cellStyle name="Comma 2 3" xfId="30" xr:uid="{00000000-0005-0000-0000-00001D000000}"/>
    <cellStyle name="Comma 2 3 2" xfId="69" xr:uid="{F510054C-954C-4FAD-85EA-EE5B2E633732}"/>
    <cellStyle name="Comma 2 8" xfId="75" xr:uid="{44A64CE2-B24F-4BC8-BF49-9379E9AD15F2}"/>
    <cellStyle name="Comma 3" xfId="31" xr:uid="{00000000-0005-0000-0000-00001E000000}"/>
    <cellStyle name="Comma 3 2" xfId="32" xr:uid="{00000000-0005-0000-0000-00001F000000}"/>
    <cellStyle name="Comma 3 2 2" xfId="71" xr:uid="{EEC26004-D55B-48E8-B49E-7F473AC43D8C}"/>
    <cellStyle name="Comma 3 3" xfId="70" xr:uid="{750A5909-B611-4D1F-8B4C-481D06337F80}"/>
    <cellStyle name="Comma 3 3 2" xfId="33" xr:uid="{00000000-0005-0000-0000-000020000000}"/>
    <cellStyle name="Comma 3 3 2 2" xfId="72" xr:uid="{57B8B18E-26EA-4354-BEB6-22E84205F186}"/>
    <cellStyle name="Comma 4" xfId="65" xr:uid="{15C40FDE-BAF6-4089-95E6-DCBDBEF48E6D}"/>
    <cellStyle name="Comma 5" xfId="67" xr:uid="{428BC895-817D-44F0-A956-C8CBE0C44938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- Style1 14_FS " xfId="64" xr:uid="{B882BCE8-9AB9-49F1-8A0E-182803990437}"/>
    <cellStyle name="Normal 11 2" xfId="43" xr:uid="{00000000-0005-0000-0000-00002B000000}"/>
    <cellStyle name="Normal 11 2 2" xfId="63" xr:uid="{62606882-BD9F-4C99-A364-E96DD18DB234}"/>
    <cellStyle name="Normal 12" xfId="73" xr:uid="{C3038FB1-2192-46C3-8C15-924CFC70EA5F}"/>
    <cellStyle name="Normal 14" xfId="74" xr:uid="{A99D08A2-C127-4F86-BC90-E610C0CA392A}"/>
    <cellStyle name="Normal 2" xfId="44" xr:uid="{00000000-0005-0000-0000-00002C000000}"/>
    <cellStyle name="Normal 2 14" xfId="45" xr:uid="{00000000-0005-0000-0000-00002D000000}"/>
    <cellStyle name="Normal 2 2" xfId="46" xr:uid="{00000000-0005-0000-0000-00002E000000}"/>
    <cellStyle name="Normal 27" xfId="47" xr:uid="{00000000-0005-0000-0000-00002F000000}"/>
    <cellStyle name="Normal 27 2" xfId="66" xr:uid="{41BEA6D7-EDA8-4F2E-83F5-4DB291CDE260}"/>
    <cellStyle name="Normal 3" xfId="48" xr:uid="{00000000-0005-0000-0000-000030000000}"/>
    <cellStyle name="Normal 3 2" xfId="49" xr:uid="{00000000-0005-0000-0000-000031000000}"/>
    <cellStyle name="Normal 4" xfId="50" xr:uid="{00000000-0005-0000-0000-000032000000}"/>
    <cellStyle name="Normal 5" xfId="62" xr:uid="{4CE9F84D-6921-44B4-9CC8-F4BF74480E48}"/>
    <cellStyle name="Normal_B008 - PLT" xfId="61" xr:uid="{8B15BD2B-E59C-4DD2-BC51-8D91D797DDA6}"/>
    <cellStyle name="Normal_Noble-311207_Revised 250208" xfId="51" xr:uid="{00000000-0005-0000-0000-000033000000}"/>
    <cellStyle name="Normal_Noble-E04" xfId="52" xr:uid="{00000000-0005-0000-0000-000034000000}"/>
    <cellStyle name="Normal_PAE(T)_310309" xfId="53" xr:uid="{00000000-0005-0000-0000-000035000000}"/>
    <cellStyle name="Normal_PAE_FS" xfId="54" xr:uid="{00000000-0005-0000-0000-000036000000}"/>
    <cellStyle name="Note" xfId="55" builtinId="10" customBuiltin="1"/>
    <cellStyle name="Output" xfId="56" builtinId="21" customBuiltin="1"/>
    <cellStyle name="Percent" xfId="57" builtinId="5" customBuiltin="1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/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topLeftCell="A170" zoomScale="85" zoomScaleNormal="85" zoomScaleSheetLayoutView="100" workbookViewId="0">
      <selection activeCell="H80" sqref="H80"/>
    </sheetView>
  </sheetViews>
  <sheetFormatPr defaultColWidth="6.1640625" defaultRowHeight="20.100000000000001" customHeight="1"/>
  <cols>
    <col min="1" max="2" width="1.5" style="24" customWidth="1"/>
    <col min="3" max="3" width="43.83203125" style="24" customWidth="1"/>
    <col min="4" max="4" width="6.5" style="24" customWidth="1"/>
    <col min="5" max="5" width="1" style="24" customWidth="1"/>
    <col min="6" max="6" width="17.33203125" style="24" customWidth="1"/>
    <col min="7" max="7" width="1" style="24" customWidth="1"/>
    <col min="8" max="8" width="17.33203125" style="24" customWidth="1"/>
    <col min="9" max="9" width="1" style="24" customWidth="1"/>
    <col min="10" max="10" width="17.33203125" style="24" customWidth="1"/>
    <col min="11" max="11" width="1" style="24" customWidth="1"/>
    <col min="12" max="12" width="17.33203125" style="24" customWidth="1"/>
    <col min="13" max="25" width="6.1640625" style="24" customWidth="1"/>
    <col min="26" max="16384" width="6.1640625" style="24"/>
  </cols>
  <sheetData>
    <row r="1" spans="1:12" ht="16.5" customHeight="1">
      <c r="A1" s="12" t="s">
        <v>89</v>
      </c>
      <c r="B1" s="21"/>
      <c r="C1" s="21"/>
      <c r="D1" s="22"/>
      <c r="E1" s="22"/>
      <c r="F1" s="22"/>
      <c r="G1" s="22"/>
      <c r="H1" s="22"/>
      <c r="I1" s="22"/>
      <c r="J1" s="1"/>
      <c r="K1" s="23"/>
      <c r="L1" s="1"/>
    </row>
    <row r="2" spans="1:12" ht="16.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3"/>
      <c r="L2" s="25"/>
    </row>
    <row r="3" spans="1:12" ht="16.5" customHeight="1">
      <c r="A3" s="26" t="s">
        <v>42</v>
      </c>
      <c r="B3" s="26"/>
      <c r="C3" s="26"/>
      <c r="D3" s="26"/>
      <c r="E3" s="26"/>
      <c r="F3" s="26"/>
      <c r="G3" s="26"/>
      <c r="H3" s="26"/>
      <c r="I3" s="26"/>
      <c r="J3" s="26"/>
      <c r="K3" s="27"/>
      <c r="L3" s="26"/>
    </row>
    <row r="4" spans="1:12" ht="16.5" customHeight="1">
      <c r="A4" s="28"/>
      <c r="B4" s="28"/>
      <c r="C4" s="28"/>
      <c r="D4" s="29"/>
      <c r="E4" s="30"/>
      <c r="F4" s="31"/>
      <c r="G4" s="31"/>
      <c r="H4" s="31"/>
      <c r="I4" s="31"/>
      <c r="J4" s="31"/>
      <c r="K4" s="31"/>
      <c r="L4" s="31"/>
    </row>
    <row r="5" spans="1:12" ht="16.5" customHeight="1">
      <c r="A5" s="28"/>
      <c r="B5" s="28"/>
      <c r="C5" s="28"/>
      <c r="D5" s="29"/>
      <c r="E5" s="30"/>
      <c r="F5" s="31"/>
      <c r="G5" s="31"/>
      <c r="H5" s="31"/>
      <c r="I5" s="31"/>
      <c r="J5" s="31"/>
      <c r="K5" s="31"/>
      <c r="L5" s="31"/>
    </row>
    <row r="6" spans="1:12" ht="16.5" customHeight="1">
      <c r="A6" s="32"/>
      <c r="B6" s="32"/>
      <c r="C6" s="33"/>
      <c r="D6" s="34"/>
      <c r="E6" s="35"/>
      <c r="F6" s="315" t="s">
        <v>38</v>
      </c>
      <c r="G6" s="315"/>
      <c r="H6" s="315"/>
      <c r="I6" s="36"/>
      <c r="J6" s="315" t="s">
        <v>39</v>
      </c>
      <c r="K6" s="315"/>
      <c r="L6" s="315"/>
    </row>
    <row r="7" spans="1:12" ht="16.5" customHeight="1">
      <c r="A7" s="32"/>
      <c r="B7" s="32"/>
      <c r="C7" s="33"/>
      <c r="D7" s="34"/>
      <c r="E7" s="35"/>
      <c r="F7" s="37" t="s">
        <v>87</v>
      </c>
      <c r="G7" s="11"/>
      <c r="H7" s="37" t="s">
        <v>88</v>
      </c>
      <c r="I7" s="11"/>
      <c r="J7" s="37" t="s">
        <v>87</v>
      </c>
      <c r="K7" s="11"/>
      <c r="L7" s="37" t="s">
        <v>88</v>
      </c>
    </row>
    <row r="8" spans="1:12" ht="16.5" customHeight="1">
      <c r="A8" s="32"/>
      <c r="B8" s="32"/>
      <c r="D8" s="34"/>
      <c r="E8" s="35"/>
      <c r="F8" s="37" t="s">
        <v>36</v>
      </c>
      <c r="G8" s="11"/>
      <c r="H8" s="37" t="s">
        <v>1</v>
      </c>
      <c r="I8" s="11"/>
      <c r="J8" s="37" t="s">
        <v>36</v>
      </c>
      <c r="K8" s="11"/>
      <c r="L8" s="37" t="s">
        <v>1</v>
      </c>
    </row>
    <row r="9" spans="1:12" ht="16.5" customHeight="1">
      <c r="A9" s="32"/>
      <c r="B9" s="32"/>
      <c r="C9" s="33"/>
      <c r="D9" s="34"/>
      <c r="E9" s="35"/>
      <c r="F9" s="2" t="s">
        <v>44</v>
      </c>
      <c r="G9" s="11"/>
      <c r="H9" s="2" t="s">
        <v>37</v>
      </c>
      <c r="I9" s="11"/>
      <c r="J9" s="2" t="s">
        <v>44</v>
      </c>
      <c r="K9" s="11"/>
      <c r="L9" s="2" t="s">
        <v>37</v>
      </c>
    </row>
    <row r="10" spans="1:12" ht="16.5" customHeight="1">
      <c r="A10" s="32"/>
      <c r="B10" s="32"/>
      <c r="C10" s="33"/>
      <c r="D10" s="38" t="s">
        <v>2</v>
      </c>
      <c r="E10" s="35"/>
      <c r="F10" s="9" t="s">
        <v>33</v>
      </c>
      <c r="G10" s="10"/>
      <c r="H10" s="9" t="s">
        <v>33</v>
      </c>
      <c r="I10" s="10"/>
      <c r="J10" s="9" t="s">
        <v>33</v>
      </c>
      <c r="K10" s="10"/>
      <c r="L10" s="9" t="s">
        <v>33</v>
      </c>
    </row>
    <row r="11" spans="1:12" ht="16.5" customHeight="1">
      <c r="A11" s="32"/>
      <c r="B11" s="32"/>
      <c r="C11" s="33"/>
      <c r="D11" s="39"/>
      <c r="E11" s="35"/>
      <c r="F11" s="40"/>
      <c r="G11" s="11"/>
      <c r="H11" s="1"/>
      <c r="I11" s="11"/>
      <c r="J11" s="40"/>
      <c r="K11" s="11"/>
      <c r="L11" s="1"/>
    </row>
    <row r="12" spans="1:12" ht="16.5" customHeight="1">
      <c r="A12" s="41" t="s">
        <v>3</v>
      </c>
      <c r="B12" s="28"/>
      <c r="C12" s="33"/>
      <c r="D12" s="42"/>
      <c r="E12" s="43"/>
      <c r="F12" s="44"/>
      <c r="G12" s="31"/>
      <c r="H12" s="31"/>
      <c r="I12" s="31"/>
      <c r="J12" s="44"/>
      <c r="K12" s="31"/>
      <c r="L12" s="31"/>
    </row>
    <row r="13" spans="1:12" ht="16.5" customHeight="1">
      <c r="A13" s="41"/>
      <c r="B13" s="28"/>
      <c r="C13" s="33"/>
      <c r="D13" s="42"/>
      <c r="E13" s="43"/>
      <c r="F13" s="44"/>
      <c r="G13" s="31"/>
      <c r="H13" s="31"/>
      <c r="I13" s="31"/>
      <c r="J13" s="44"/>
      <c r="K13" s="31"/>
      <c r="L13" s="31"/>
    </row>
    <row r="14" spans="1:12" ht="16.5" customHeight="1">
      <c r="A14" s="41" t="s">
        <v>4</v>
      </c>
      <c r="B14" s="28"/>
      <c r="C14" s="33"/>
      <c r="D14" s="42"/>
      <c r="E14" s="43"/>
      <c r="F14" s="44"/>
      <c r="G14" s="31"/>
      <c r="H14" s="31"/>
      <c r="I14" s="31"/>
      <c r="J14" s="44"/>
      <c r="K14" s="31"/>
      <c r="L14" s="31"/>
    </row>
    <row r="15" spans="1:12" ht="16.5" customHeight="1">
      <c r="A15" s="41"/>
      <c r="B15" s="28"/>
      <c r="C15" s="33"/>
      <c r="D15" s="42"/>
      <c r="E15" s="43"/>
      <c r="F15" s="44"/>
      <c r="G15" s="31"/>
      <c r="H15" s="31"/>
      <c r="I15" s="31"/>
      <c r="J15" s="44"/>
      <c r="K15" s="31"/>
      <c r="L15" s="31"/>
    </row>
    <row r="16" spans="1:12" ht="16.5" customHeight="1">
      <c r="A16" s="33" t="s">
        <v>5</v>
      </c>
      <c r="B16" s="33"/>
      <c r="C16" s="33"/>
      <c r="D16" s="42"/>
      <c r="E16" s="43"/>
      <c r="F16" s="45">
        <v>214348</v>
      </c>
      <c r="G16" s="46"/>
      <c r="H16" s="46">
        <v>211773</v>
      </c>
      <c r="I16" s="46"/>
      <c r="J16" s="45">
        <v>26198</v>
      </c>
      <c r="K16" s="46"/>
      <c r="L16" s="46">
        <v>32512</v>
      </c>
    </row>
    <row r="17" spans="1:12" ht="16.5" customHeight="1">
      <c r="A17" s="33" t="s">
        <v>90</v>
      </c>
      <c r="B17" s="33"/>
      <c r="C17" s="33"/>
      <c r="D17" s="42"/>
      <c r="E17" s="43"/>
      <c r="F17" s="45">
        <v>182379</v>
      </c>
      <c r="G17" s="46"/>
      <c r="H17" s="46">
        <v>172755</v>
      </c>
      <c r="I17" s="46"/>
      <c r="J17" s="45">
        <v>0</v>
      </c>
      <c r="K17" s="46"/>
      <c r="L17" s="46">
        <v>0</v>
      </c>
    </row>
    <row r="18" spans="1:12" ht="16.5" customHeight="1">
      <c r="A18" s="33" t="s">
        <v>74</v>
      </c>
      <c r="B18" s="33"/>
      <c r="C18" s="33"/>
      <c r="D18" s="42">
        <v>8</v>
      </c>
      <c r="E18" s="43"/>
      <c r="F18" s="45">
        <v>1570399</v>
      </c>
      <c r="G18" s="46"/>
      <c r="H18" s="46">
        <v>1394630</v>
      </c>
      <c r="I18" s="46"/>
      <c r="J18" s="45">
        <v>945626</v>
      </c>
      <c r="K18" s="46"/>
      <c r="L18" s="46">
        <v>940288</v>
      </c>
    </row>
    <row r="19" spans="1:12" ht="16.5" customHeight="1">
      <c r="A19" s="33" t="s">
        <v>75</v>
      </c>
      <c r="B19" s="33"/>
      <c r="C19" s="33"/>
      <c r="D19" s="42">
        <v>9</v>
      </c>
      <c r="E19" s="43"/>
      <c r="F19" s="45">
        <v>2103648</v>
      </c>
      <c r="G19" s="46"/>
      <c r="H19" s="46">
        <v>2177555</v>
      </c>
      <c r="I19" s="46"/>
      <c r="J19" s="45">
        <v>31887</v>
      </c>
      <c r="K19" s="46"/>
      <c r="L19" s="46">
        <v>41635</v>
      </c>
    </row>
    <row r="20" spans="1:12" ht="16.5" customHeight="1">
      <c r="A20" s="33" t="s">
        <v>167</v>
      </c>
      <c r="B20" s="33"/>
      <c r="C20" s="33"/>
      <c r="D20" s="42">
        <v>15</v>
      </c>
      <c r="E20" s="43"/>
      <c r="F20" s="45">
        <v>0</v>
      </c>
      <c r="G20" s="46"/>
      <c r="H20" s="46">
        <v>0</v>
      </c>
      <c r="I20" s="46"/>
      <c r="J20" s="45">
        <v>576000</v>
      </c>
      <c r="K20" s="46"/>
      <c r="L20" s="46">
        <v>563000</v>
      </c>
    </row>
    <row r="21" spans="1:12" ht="16.5" customHeight="1">
      <c r="A21" s="33" t="s">
        <v>43</v>
      </c>
      <c r="B21" s="33"/>
      <c r="C21" s="33"/>
      <c r="D21" s="3"/>
      <c r="E21" s="43"/>
      <c r="F21" s="45">
        <v>196202</v>
      </c>
      <c r="G21" s="46"/>
      <c r="H21" s="46">
        <v>185645</v>
      </c>
      <c r="I21" s="46"/>
      <c r="J21" s="45">
        <v>166998</v>
      </c>
      <c r="K21" s="46"/>
      <c r="L21" s="46">
        <v>153655</v>
      </c>
    </row>
    <row r="22" spans="1:12" ht="16.5" customHeight="1">
      <c r="A22" s="33" t="s">
        <v>6</v>
      </c>
      <c r="B22" s="33"/>
      <c r="C22" s="33"/>
      <c r="D22" s="42"/>
      <c r="E22" s="43"/>
      <c r="F22" s="47">
        <v>176215</v>
      </c>
      <c r="G22" s="46"/>
      <c r="H22" s="48">
        <v>128329</v>
      </c>
      <c r="I22" s="46"/>
      <c r="J22" s="47">
        <v>103158</v>
      </c>
      <c r="K22" s="46"/>
      <c r="L22" s="48">
        <v>34094</v>
      </c>
    </row>
    <row r="23" spans="1:12" ht="16.5" customHeight="1">
      <c r="B23" s="33"/>
      <c r="C23" s="33"/>
      <c r="D23" s="49"/>
      <c r="F23" s="45"/>
      <c r="G23" s="46"/>
      <c r="H23" s="46"/>
      <c r="I23" s="46"/>
      <c r="J23" s="45"/>
      <c r="K23" s="46"/>
      <c r="L23" s="46"/>
    </row>
    <row r="24" spans="1:12" ht="16.5" customHeight="1">
      <c r="A24" s="41" t="s">
        <v>7</v>
      </c>
      <c r="B24" s="28"/>
      <c r="C24" s="33"/>
      <c r="D24" s="42"/>
      <c r="E24" s="43"/>
      <c r="F24" s="47">
        <f>SUM(F16:F22)</f>
        <v>4443191</v>
      </c>
      <c r="G24" s="46"/>
      <c r="H24" s="48">
        <f>SUM(H16:H22)</f>
        <v>4270687</v>
      </c>
      <c r="I24" s="46"/>
      <c r="J24" s="47">
        <f>SUM(J16:J22)</f>
        <v>1849867</v>
      </c>
      <c r="K24" s="46"/>
      <c r="L24" s="48">
        <f>SUM(L16:L22)</f>
        <v>1765184</v>
      </c>
    </row>
    <row r="25" spans="1:12" ht="16.5" customHeight="1">
      <c r="A25" s="41"/>
      <c r="B25" s="28"/>
      <c r="C25" s="33"/>
      <c r="D25" s="42"/>
      <c r="E25" s="43"/>
      <c r="F25" s="45"/>
      <c r="G25" s="46"/>
      <c r="H25" s="46"/>
      <c r="I25" s="46"/>
      <c r="J25" s="45"/>
      <c r="K25" s="46"/>
      <c r="L25" s="46"/>
    </row>
    <row r="26" spans="1:12" ht="16.5" customHeight="1">
      <c r="A26" s="41" t="s">
        <v>8</v>
      </c>
      <c r="B26" s="28"/>
      <c r="C26" s="33"/>
      <c r="D26" s="42"/>
      <c r="E26" s="43"/>
      <c r="F26" s="45"/>
      <c r="G26" s="46"/>
      <c r="H26" s="46"/>
      <c r="I26" s="46"/>
      <c r="J26" s="45"/>
      <c r="K26" s="46"/>
      <c r="L26" s="46"/>
    </row>
    <row r="27" spans="1:12" ht="16.5" customHeight="1">
      <c r="A27" s="41"/>
      <c r="B27" s="28"/>
      <c r="C27" s="33"/>
      <c r="D27" s="42"/>
      <c r="E27" s="43"/>
      <c r="F27" s="45"/>
      <c r="G27" s="46"/>
      <c r="H27" s="46"/>
      <c r="I27" s="46"/>
      <c r="J27" s="45"/>
      <c r="K27" s="46"/>
      <c r="L27" s="46"/>
    </row>
    <row r="28" spans="1:12" ht="16.5" customHeight="1">
      <c r="A28" s="33" t="s">
        <v>46</v>
      </c>
      <c r="B28" s="28"/>
      <c r="C28" s="33"/>
      <c r="D28" s="42"/>
      <c r="E28" s="43"/>
      <c r="F28" s="45"/>
      <c r="G28" s="46"/>
      <c r="H28" s="46"/>
      <c r="I28" s="46"/>
      <c r="J28" s="45"/>
      <c r="K28" s="46"/>
      <c r="L28" s="46"/>
    </row>
    <row r="29" spans="1:12" ht="16.5" customHeight="1">
      <c r="A29" s="33"/>
      <c r="B29" s="28" t="s">
        <v>47</v>
      </c>
      <c r="C29" s="33"/>
      <c r="D29" s="42">
        <v>7</v>
      </c>
      <c r="E29" s="43"/>
      <c r="F29" s="45">
        <v>7588</v>
      </c>
      <c r="G29" s="46"/>
      <c r="H29" s="46">
        <v>7588</v>
      </c>
      <c r="I29" s="46"/>
      <c r="J29" s="45">
        <v>0</v>
      </c>
      <c r="K29" s="46"/>
      <c r="L29" s="46">
        <v>0</v>
      </c>
    </row>
    <row r="30" spans="1:12" ht="16.5" customHeight="1">
      <c r="A30" s="33" t="s">
        <v>91</v>
      </c>
      <c r="B30" s="28"/>
      <c r="C30" s="33"/>
      <c r="D30" s="42">
        <v>10</v>
      </c>
      <c r="E30" s="43"/>
      <c r="F30" s="45">
        <v>0</v>
      </c>
      <c r="G30" s="46"/>
      <c r="H30" s="46">
        <v>0</v>
      </c>
      <c r="I30" s="46"/>
      <c r="J30" s="45">
        <v>10205434</v>
      </c>
      <c r="K30" s="46"/>
      <c r="L30" s="46">
        <v>9719684</v>
      </c>
    </row>
    <row r="31" spans="1:12" ht="16.5" customHeight="1">
      <c r="A31" s="33" t="s">
        <v>45</v>
      </c>
      <c r="B31" s="28"/>
      <c r="C31" s="33"/>
      <c r="D31" s="42">
        <v>10</v>
      </c>
      <c r="E31" s="43"/>
      <c r="F31" s="45">
        <v>147455</v>
      </c>
      <c r="G31" s="46"/>
      <c r="H31" s="46">
        <v>144397</v>
      </c>
      <c r="I31" s="46"/>
      <c r="J31" s="45">
        <v>145738</v>
      </c>
      <c r="K31" s="46"/>
      <c r="L31" s="46">
        <v>145738</v>
      </c>
    </row>
    <row r="32" spans="1:12" ht="16.5" customHeight="1">
      <c r="A32" s="33" t="s">
        <v>168</v>
      </c>
      <c r="B32" s="28"/>
      <c r="C32" s="33"/>
      <c r="D32" s="42">
        <v>15</v>
      </c>
      <c r="E32" s="43"/>
      <c r="F32" s="45">
        <v>0</v>
      </c>
      <c r="G32" s="46"/>
      <c r="H32" s="46">
        <v>0</v>
      </c>
      <c r="I32" s="46"/>
      <c r="J32" s="45">
        <v>261683</v>
      </c>
      <c r="K32" s="46"/>
      <c r="L32" s="46">
        <v>741683</v>
      </c>
    </row>
    <row r="33" spans="1:12" ht="16.5" customHeight="1">
      <c r="A33" s="33" t="s">
        <v>76</v>
      </c>
      <c r="B33" s="28"/>
      <c r="C33" s="33"/>
      <c r="D33" s="3">
        <v>11</v>
      </c>
      <c r="E33" s="43"/>
      <c r="F33" s="45">
        <v>11858817</v>
      </c>
      <c r="G33" s="46"/>
      <c r="H33" s="46">
        <v>11996009</v>
      </c>
      <c r="I33" s="46"/>
      <c r="J33" s="45">
        <v>188440</v>
      </c>
      <c r="K33" s="46"/>
      <c r="L33" s="46">
        <v>181134</v>
      </c>
    </row>
    <row r="34" spans="1:12" ht="16.5" customHeight="1">
      <c r="A34" s="33" t="s">
        <v>77</v>
      </c>
      <c r="B34" s="28"/>
      <c r="C34" s="33"/>
      <c r="E34" s="43"/>
      <c r="F34" s="45">
        <v>380074</v>
      </c>
      <c r="G34" s="46"/>
      <c r="H34" s="46">
        <v>371360</v>
      </c>
      <c r="I34" s="46"/>
      <c r="J34" s="45">
        <v>176312</v>
      </c>
      <c r="K34" s="46"/>
      <c r="L34" s="46">
        <v>174850</v>
      </c>
    </row>
    <row r="35" spans="1:12" ht="16.5" customHeight="1">
      <c r="A35" s="33" t="s">
        <v>78</v>
      </c>
      <c r="B35" s="28"/>
      <c r="C35" s="33"/>
      <c r="D35" s="270">
        <v>11</v>
      </c>
      <c r="E35" s="43"/>
      <c r="F35" s="45">
        <v>924586</v>
      </c>
      <c r="G35" s="46"/>
      <c r="H35" s="46">
        <v>937293</v>
      </c>
      <c r="I35" s="46"/>
      <c r="J35" s="45">
        <v>0</v>
      </c>
      <c r="K35" s="46"/>
      <c r="L35" s="46">
        <v>0</v>
      </c>
    </row>
    <row r="36" spans="1:12" ht="16.5" customHeight="1">
      <c r="A36" s="50" t="s">
        <v>79</v>
      </c>
      <c r="B36" s="28"/>
      <c r="C36" s="33"/>
      <c r="D36" s="3">
        <v>11</v>
      </c>
      <c r="E36" s="43"/>
      <c r="F36" s="45">
        <v>35921</v>
      </c>
      <c r="G36" s="46"/>
      <c r="H36" s="46">
        <v>31530</v>
      </c>
      <c r="I36" s="46"/>
      <c r="J36" s="45">
        <v>28080</v>
      </c>
      <c r="K36" s="46"/>
      <c r="L36" s="46">
        <v>22935</v>
      </c>
    </row>
    <row r="37" spans="1:12" ht="16.5" customHeight="1">
      <c r="A37" s="33" t="s">
        <v>189</v>
      </c>
      <c r="B37" s="33"/>
      <c r="C37" s="33"/>
      <c r="D37" s="42"/>
      <c r="E37" s="43"/>
      <c r="F37" s="45">
        <v>1275</v>
      </c>
      <c r="G37" s="46"/>
      <c r="H37" s="46">
        <v>9721</v>
      </c>
      <c r="I37" s="46"/>
      <c r="J37" s="45">
        <v>547</v>
      </c>
      <c r="K37" s="46"/>
      <c r="L37" s="46">
        <v>378</v>
      </c>
    </row>
    <row r="38" spans="1:12" ht="16.5" customHeight="1">
      <c r="A38" s="28" t="s">
        <v>9</v>
      </c>
      <c r="B38" s="32"/>
      <c r="C38" s="33"/>
      <c r="D38" s="42"/>
      <c r="E38" s="30"/>
      <c r="F38" s="45">
        <v>175639</v>
      </c>
      <c r="G38" s="46"/>
      <c r="H38" s="46">
        <v>164550</v>
      </c>
      <c r="I38" s="46"/>
      <c r="J38" s="45">
        <v>0</v>
      </c>
      <c r="K38" s="46"/>
      <c r="L38" s="46">
        <v>0</v>
      </c>
    </row>
    <row r="39" spans="1:12" ht="16.5" customHeight="1">
      <c r="A39" s="33" t="s">
        <v>10</v>
      </c>
      <c r="B39" s="28"/>
      <c r="C39" s="33"/>
      <c r="D39" s="3"/>
      <c r="E39" s="43"/>
      <c r="F39" s="47">
        <v>16576</v>
      </c>
      <c r="G39" s="46"/>
      <c r="H39" s="48">
        <v>15781</v>
      </c>
      <c r="I39" s="46"/>
      <c r="J39" s="47">
        <v>8076</v>
      </c>
      <c r="K39" s="46"/>
      <c r="L39" s="48">
        <v>7996</v>
      </c>
    </row>
    <row r="40" spans="1:12" ht="16.5" customHeight="1">
      <c r="A40" s="28"/>
      <c r="B40" s="28"/>
      <c r="C40" s="33"/>
      <c r="D40" s="42"/>
      <c r="E40" s="43"/>
      <c r="F40" s="45"/>
      <c r="G40" s="46"/>
      <c r="H40" s="46"/>
      <c r="I40" s="46"/>
      <c r="J40" s="45"/>
      <c r="K40" s="46"/>
      <c r="L40" s="46"/>
    </row>
    <row r="41" spans="1:12" ht="16.5" customHeight="1">
      <c r="A41" s="41" t="s">
        <v>11</v>
      </c>
      <c r="B41" s="28"/>
      <c r="C41" s="33"/>
      <c r="D41" s="42"/>
      <c r="E41" s="43"/>
      <c r="F41" s="47">
        <f>SUM(F29:F39)</f>
        <v>13547931</v>
      </c>
      <c r="G41" s="46"/>
      <c r="H41" s="48">
        <f>SUM(H29:H39)</f>
        <v>13678229</v>
      </c>
      <c r="I41" s="46"/>
      <c r="J41" s="47">
        <f>SUM(J29:J39)</f>
        <v>11014310</v>
      </c>
      <c r="K41" s="46"/>
      <c r="L41" s="48">
        <f>SUM(L29:L39)</f>
        <v>10994398</v>
      </c>
    </row>
    <row r="42" spans="1:12" ht="16.5" customHeight="1">
      <c r="A42" s="41"/>
      <c r="B42" s="28"/>
      <c r="C42" s="33"/>
      <c r="D42" s="42"/>
      <c r="E42" s="43"/>
      <c r="F42" s="45"/>
      <c r="G42" s="46"/>
      <c r="H42" s="46"/>
      <c r="I42" s="46"/>
      <c r="J42" s="45"/>
      <c r="K42" s="46"/>
      <c r="L42" s="46"/>
    </row>
    <row r="43" spans="1:12" ht="16.5" customHeight="1" thickBot="1">
      <c r="A43" s="41" t="s">
        <v>12</v>
      </c>
      <c r="B43" s="28"/>
      <c r="C43" s="33"/>
      <c r="D43" s="42"/>
      <c r="E43" s="43"/>
      <c r="F43" s="51">
        <f>F24+F41</f>
        <v>17991122</v>
      </c>
      <c r="G43" s="46"/>
      <c r="H43" s="52">
        <f>H24+H41</f>
        <v>17948916</v>
      </c>
      <c r="I43" s="46"/>
      <c r="J43" s="51">
        <f>J24+J41</f>
        <v>12864177</v>
      </c>
      <c r="K43" s="46"/>
      <c r="L43" s="52">
        <f>L24+L41</f>
        <v>12759582</v>
      </c>
    </row>
    <row r="44" spans="1:12" ht="16.5" customHeight="1" thickTop="1">
      <c r="A44" s="41"/>
      <c r="B44" s="28"/>
      <c r="C44" s="33"/>
      <c r="D44" s="42"/>
      <c r="E44" s="43"/>
      <c r="F44" s="46"/>
      <c r="G44" s="46"/>
      <c r="H44" s="46"/>
      <c r="I44" s="46"/>
      <c r="J44" s="46"/>
      <c r="K44" s="46"/>
      <c r="L44" s="46"/>
    </row>
    <row r="45" spans="1:12" ht="16.5" customHeight="1">
      <c r="A45" s="41"/>
      <c r="B45" s="28"/>
      <c r="C45" s="33"/>
      <c r="D45" s="42"/>
      <c r="E45" s="43"/>
      <c r="F45" s="46"/>
      <c r="G45" s="46"/>
      <c r="H45" s="46"/>
      <c r="I45" s="46"/>
      <c r="J45" s="46"/>
      <c r="K45" s="46"/>
      <c r="L45" s="46"/>
    </row>
    <row r="46" spans="1:12" ht="16.5" customHeight="1">
      <c r="A46" s="41"/>
      <c r="B46" s="28"/>
      <c r="C46" s="33"/>
      <c r="D46" s="42"/>
      <c r="E46" s="43"/>
      <c r="F46" s="46"/>
      <c r="G46" s="46"/>
      <c r="H46" s="46"/>
      <c r="I46" s="46"/>
      <c r="J46" s="46"/>
      <c r="K46" s="46"/>
      <c r="L46" s="46"/>
    </row>
    <row r="47" spans="1:12" ht="16.5" customHeight="1">
      <c r="A47" s="28"/>
      <c r="B47" s="28"/>
      <c r="C47" s="33"/>
      <c r="D47" s="29"/>
      <c r="E47" s="30"/>
      <c r="F47" s="46"/>
      <c r="G47" s="46"/>
      <c r="H47" s="46"/>
      <c r="I47" s="46"/>
      <c r="J47" s="46"/>
      <c r="K47" s="46"/>
      <c r="L47" s="46"/>
    </row>
    <row r="48" spans="1:12" ht="16.5" customHeight="1">
      <c r="A48" s="28"/>
      <c r="B48" s="28"/>
      <c r="C48" s="33"/>
      <c r="D48" s="29"/>
      <c r="E48" s="30"/>
      <c r="F48" s="46"/>
      <c r="G48" s="46"/>
      <c r="H48" s="46"/>
      <c r="I48" s="46"/>
      <c r="J48" s="46"/>
      <c r="K48" s="46"/>
      <c r="L48" s="46"/>
    </row>
    <row r="49" spans="1:12" ht="16.5" customHeight="1">
      <c r="A49" s="28"/>
      <c r="B49" s="28"/>
      <c r="C49" s="33"/>
      <c r="D49" s="29"/>
      <c r="E49" s="30"/>
      <c r="F49" s="46"/>
      <c r="G49" s="46"/>
      <c r="H49" s="46"/>
      <c r="I49" s="46"/>
      <c r="J49" s="46"/>
      <c r="K49" s="46"/>
      <c r="L49" s="46"/>
    </row>
    <row r="50" spans="1:12" ht="16.5" customHeight="1">
      <c r="A50" s="28"/>
      <c r="B50" s="28"/>
      <c r="C50" s="33"/>
      <c r="D50" s="29"/>
      <c r="E50" s="30"/>
      <c r="F50" s="46"/>
      <c r="G50" s="46"/>
      <c r="H50" s="46"/>
      <c r="I50" s="46"/>
      <c r="J50" s="46"/>
      <c r="K50" s="46"/>
      <c r="L50" s="46"/>
    </row>
    <row r="51" spans="1:12" ht="16.5" customHeight="1">
      <c r="A51" s="33"/>
      <c r="B51" s="33"/>
      <c r="C51" s="33"/>
      <c r="D51" s="42"/>
      <c r="E51" s="43"/>
      <c r="F51" s="46"/>
      <c r="G51" s="46"/>
      <c r="H51" s="46"/>
      <c r="I51" s="46"/>
      <c r="J51" s="46"/>
      <c r="K51" s="46"/>
      <c r="L51" s="46"/>
    </row>
    <row r="52" spans="1:12" ht="16.5" customHeight="1">
      <c r="A52" s="33"/>
      <c r="B52" s="33"/>
      <c r="C52" s="33"/>
      <c r="D52" s="42"/>
      <c r="E52" s="43"/>
      <c r="F52" s="46"/>
      <c r="G52" s="46"/>
      <c r="H52" s="46"/>
      <c r="I52" s="46"/>
      <c r="J52" s="46"/>
      <c r="K52" s="46"/>
      <c r="L52" s="46"/>
    </row>
    <row r="53" spans="1:12" ht="16.5" customHeight="1">
      <c r="A53" s="33"/>
      <c r="B53" s="33"/>
      <c r="C53" s="33"/>
      <c r="D53" s="42"/>
      <c r="E53" s="43"/>
      <c r="F53" s="46"/>
      <c r="G53" s="46"/>
      <c r="H53" s="46"/>
      <c r="I53" s="46"/>
      <c r="J53" s="46"/>
      <c r="K53" s="46"/>
      <c r="L53" s="46"/>
    </row>
    <row r="54" spans="1:12" ht="16.5" customHeight="1">
      <c r="A54" s="41"/>
      <c r="B54" s="28"/>
      <c r="C54" s="33"/>
      <c r="D54" s="42"/>
      <c r="E54" s="43"/>
      <c r="F54" s="46"/>
      <c r="G54" s="46"/>
      <c r="H54" s="46"/>
      <c r="I54" s="46"/>
      <c r="J54" s="46"/>
      <c r="K54" s="46"/>
      <c r="L54" s="46"/>
    </row>
    <row r="55" spans="1:12" ht="16.5" customHeight="1">
      <c r="A55" s="33"/>
      <c r="B55" s="33"/>
      <c r="C55" s="33"/>
      <c r="D55" s="42"/>
      <c r="E55" s="43"/>
      <c r="F55" s="31"/>
      <c r="G55" s="31"/>
      <c r="H55" s="31"/>
      <c r="I55" s="31"/>
      <c r="J55" s="31"/>
      <c r="K55" s="31"/>
      <c r="L55" s="31"/>
    </row>
    <row r="56" spans="1:12" ht="17.25" customHeight="1">
      <c r="A56" s="28"/>
      <c r="B56" s="28"/>
      <c r="C56" s="28"/>
      <c r="D56" s="29"/>
      <c r="E56" s="30"/>
      <c r="F56" s="53"/>
      <c r="G56" s="53"/>
      <c r="H56" s="53"/>
      <c r="I56" s="31"/>
      <c r="J56" s="53"/>
      <c r="K56" s="53"/>
      <c r="L56" s="53"/>
    </row>
    <row r="57" spans="1:12" ht="21.95" customHeight="1">
      <c r="A57" s="317" t="s">
        <v>41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</row>
    <row r="58" spans="1:12" ht="16.5" customHeight="1">
      <c r="A58" s="12" t="str">
        <f>A1</f>
        <v>BG Container Glass Public Company Limited</v>
      </c>
      <c r="B58" s="54"/>
      <c r="C58" s="54"/>
      <c r="D58" s="34"/>
      <c r="E58" s="35"/>
      <c r="F58" s="11"/>
      <c r="G58" s="11"/>
      <c r="H58" s="11"/>
      <c r="I58" s="11"/>
      <c r="J58" s="11"/>
      <c r="K58" s="11"/>
      <c r="L58" s="11"/>
    </row>
    <row r="59" spans="1:12" ht="16.5" customHeight="1">
      <c r="A59" s="25" t="str">
        <f>A2</f>
        <v>Statement of Financial Position</v>
      </c>
      <c r="B59" s="21"/>
      <c r="C59" s="21"/>
      <c r="D59" s="21"/>
      <c r="E59" s="21"/>
      <c r="F59" s="21"/>
      <c r="G59" s="21"/>
      <c r="H59" s="21"/>
      <c r="I59" s="21"/>
      <c r="J59" s="21"/>
      <c r="K59" s="11"/>
      <c r="L59" s="21"/>
    </row>
    <row r="60" spans="1:12" ht="16.5" customHeight="1">
      <c r="A60" s="26" t="str">
        <f>A3</f>
        <v>As at 31 March 2021</v>
      </c>
      <c r="B60" s="26"/>
      <c r="C60" s="26"/>
      <c r="D60" s="26"/>
      <c r="E60" s="26"/>
      <c r="F60" s="26"/>
      <c r="G60" s="26"/>
      <c r="H60" s="26"/>
      <c r="I60" s="26"/>
      <c r="J60" s="26"/>
      <c r="K60" s="27"/>
      <c r="L60" s="26"/>
    </row>
    <row r="61" spans="1:12" ht="16.5" customHeight="1">
      <c r="A61" s="28"/>
      <c r="B61" s="28"/>
      <c r="C61" s="28"/>
      <c r="D61" s="29"/>
      <c r="E61" s="30"/>
      <c r="F61" s="31"/>
      <c r="G61" s="31"/>
      <c r="H61" s="31"/>
      <c r="I61" s="31"/>
      <c r="J61" s="31"/>
      <c r="K61" s="31"/>
      <c r="L61" s="31"/>
    </row>
    <row r="62" spans="1:12" ht="16.5" customHeight="1">
      <c r="A62" s="55"/>
      <c r="B62" s="28"/>
      <c r="C62" s="33"/>
      <c r="D62" s="49"/>
      <c r="E62" s="56"/>
      <c r="F62" s="46"/>
      <c r="G62" s="46"/>
      <c r="H62" s="46"/>
      <c r="I62" s="46"/>
      <c r="J62" s="46"/>
      <c r="K62" s="46"/>
      <c r="L62" s="46"/>
    </row>
    <row r="63" spans="1:12" ht="16.5" customHeight="1">
      <c r="A63" s="55"/>
      <c r="B63" s="28"/>
      <c r="C63" s="33"/>
      <c r="D63" s="49"/>
      <c r="E63" s="56"/>
      <c r="F63" s="315" t="s">
        <v>38</v>
      </c>
      <c r="G63" s="315"/>
      <c r="H63" s="315"/>
      <c r="I63" s="36"/>
      <c r="J63" s="315" t="s">
        <v>39</v>
      </c>
      <c r="K63" s="315"/>
      <c r="L63" s="315"/>
    </row>
    <row r="64" spans="1:12" ht="16.5" customHeight="1">
      <c r="A64" s="32"/>
      <c r="B64" s="32"/>
      <c r="C64" s="32"/>
      <c r="D64" s="34"/>
      <c r="E64" s="35"/>
      <c r="F64" s="37" t="s">
        <v>87</v>
      </c>
      <c r="G64" s="11"/>
      <c r="H64" s="37" t="s">
        <v>88</v>
      </c>
      <c r="I64" s="11"/>
      <c r="J64" s="37" t="s">
        <v>87</v>
      </c>
      <c r="K64" s="11"/>
      <c r="L64" s="37" t="s">
        <v>88</v>
      </c>
    </row>
    <row r="65" spans="1:12" ht="16.5" customHeight="1">
      <c r="A65" s="32"/>
      <c r="B65" s="32"/>
      <c r="C65" s="33"/>
      <c r="D65" s="34"/>
      <c r="E65" s="35"/>
      <c r="F65" s="37" t="s">
        <v>36</v>
      </c>
      <c r="G65" s="11"/>
      <c r="H65" s="37" t="s">
        <v>1</v>
      </c>
      <c r="I65" s="11"/>
      <c r="J65" s="37" t="s">
        <v>36</v>
      </c>
      <c r="K65" s="11"/>
      <c r="L65" s="37" t="s">
        <v>1</v>
      </c>
    </row>
    <row r="66" spans="1:12" ht="16.5" customHeight="1">
      <c r="A66" s="32"/>
      <c r="B66" s="32"/>
      <c r="C66" s="33"/>
      <c r="D66" s="34"/>
      <c r="E66" s="35"/>
      <c r="F66" s="2" t="s">
        <v>44</v>
      </c>
      <c r="G66" s="11"/>
      <c r="H66" s="2" t="s">
        <v>37</v>
      </c>
      <c r="I66" s="11"/>
      <c r="J66" s="2" t="s">
        <v>44</v>
      </c>
      <c r="K66" s="11"/>
      <c r="L66" s="2" t="s">
        <v>37</v>
      </c>
    </row>
    <row r="67" spans="1:12" ht="16.5" customHeight="1">
      <c r="A67" s="32"/>
      <c r="B67" s="32"/>
      <c r="C67" s="33"/>
      <c r="D67" s="38" t="s">
        <v>2</v>
      </c>
      <c r="E67" s="35"/>
      <c r="F67" s="9" t="s">
        <v>33</v>
      </c>
      <c r="G67" s="10"/>
      <c r="H67" s="9" t="s">
        <v>33</v>
      </c>
      <c r="I67" s="10"/>
      <c r="J67" s="9" t="s">
        <v>33</v>
      </c>
      <c r="K67" s="10"/>
      <c r="L67" s="9" t="s">
        <v>33</v>
      </c>
    </row>
    <row r="68" spans="1:12" ht="16.5" customHeight="1">
      <c r="A68" s="32"/>
      <c r="B68" s="32"/>
      <c r="C68" s="33"/>
      <c r="D68" s="39"/>
      <c r="E68" s="35"/>
      <c r="F68" s="40"/>
      <c r="G68" s="11"/>
      <c r="H68" s="1"/>
      <c r="I68" s="11"/>
      <c r="J68" s="40"/>
      <c r="K68" s="11"/>
      <c r="L68" s="1"/>
    </row>
    <row r="69" spans="1:12" ht="16.5" customHeight="1">
      <c r="A69" s="41" t="s">
        <v>170</v>
      </c>
      <c r="B69" s="32"/>
      <c r="C69" s="33"/>
      <c r="D69" s="39"/>
      <c r="E69" s="35"/>
      <c r="F69" s="40"/>
      <c r="G69" s="11"/>
      <c r="H69" s="1"/>
      <c r="I69" s="11"/>
      <c r="J69" s="40"/>
      <c r="K69" s="11"/>
      <c r="L69" s="1"/>
    </row>
    <row r="70" spans="1:12" ht="16.5" customHeight="1">
      <c r="A70" s="41"/>
      <c r="B70" s="28"/>
      <c r="C70" s="33"/>
      <c r="D70" s="42"/>
      <c r="E70" s="43"/>
      <c r="F70" s="44"/>
      <c r="G70" s="31"/>
      <c r="H70" s="31"/>
      <c r="I70" s="31"/>
      <c r="J70" s="44"/>
      <c r="K70" s="31"/>
      <c r="L70" s="31"/>
    </row>
    <row r="71" spans="1:12" ht="16.5" customHeight="1">
      <c r="A71" s="55" t="s">
        <v>13</v>
      </c>
      <c r="B71" s="28"/>
      <c r="C71" s="33"/>
      <c r="D71" s="49"/>
      <c r="E71" s="56"/>
      <c r="F71" s="44"/>
      <c r="G71" s="31"/>
      <c r="H71" s="31"/>
      <c r="I71" s="31"/>
      <c r="J71" s="44"/>
      <c r="K71" s="31"/>
      <c r="L71" s="31"/>
    </row>
    <row r="72" spans="1:12" ht="16.5" customHeight="1">
      <c r="A72" s="55"/>
      <c r="B72" s="28"/>
      <c r="C72" s="33"/>
      <c r="D72" s="49"/>
      <c r="E72" s="56"/>
      <c r="F72" s="44"/>
      <c r="G72" s="31"/>
      <c r="H72" s="31"/>
      <c r="I72" s="31"/>
      <c r="J72" s="44"/>
      <c r="K72" s="31"/>
      <c r="L72" s="31"/>
    </row>
    <row r="73" spans="1:12" ht="16.5" customHeight="1">
      <c r="A73" s="33" t="s">
        <v>14</v>
      </c>
      <c r="B73" s="28"/>
      <c r="C73" s="33"/>
      <c r="D73" s="49">
        <v>12</v>
      </c>
      <c r="E73" s="56"/>
      <c r="F73" s="45">
        <v>1190185</v>
      </c>
      <c r="G73" s="57"/>
      <c r="H73" s="46">
        <v>1116717</v>
      </c>
      <c r="I73" s="57"/>
      <c r="J73" s="58">
        <v>2718295</v>
      </c>
      <c r="K73" s="57"/>
      <c r="L73" s="57">
        <v>2678264</v>
      </c>
    </row>
    <row r="74" spans="1:12" ht="16.5" customHeight="1">
      <c r="A74" s="33" t="s">
        <v>139</v>
      </c>
      <c r="B74" s="28"/>
      <c r="C74" s="33"/>
      <c r="D74" s="49"/>
      <c r="E74" s="56"/>
      <c r="F74" s="44">
        <v>4728000</v>
      </c>
      <c r="G74" s="31"/>
      <c r="H74" s="31">
        <v>4631000</v>
      </c>
      <c r="I74" s="31"/>
      <c r="J74" s="44">
        <v>2307000</v>
      </c>
      <c r="K74" s="31"/>
      <c r="L74" s="31">
        <v>2037000</v>
      </c>
    </row>
    <row r="75" spans="1:12" ht="16.5" customHeight="1">
      <c r="A75" s="33" t="s">
        <v>72</v>
      </c>
      <c r="B75" s="28"/>
      <c r="C75" s="33"/>
      <c r="D75" s="49">
        <v>15</v>
      </c>
      <c r="E75" s="56"/>
      <c r="F75" s="45">
        <v>0</v>
      </c>
      <c r="G75" s="57"/>
      <c r="H75" s="57">
        <v>0</v>
      </c>
      <c r="I75" s="57"/>
      <c r="J75" s="58">
        <v>581000</v>
      </c>
      <c r="K75" s="57"/>
      <c r="L75" s="57">
        <v>621400</v>
      </c>
    </row>
    <row r="76" spans="1:12" ht="16.5" customHeight="1">
      <c r="A76" s="33" t="s">
        <v>92</v>
      </c>
      <c r="B76" s="28"/>
      <c r="C76" s="33"/>
      <c r="D76" s="49"/>
      <c r="E76" s="56"/>
      <c r="F76" s="45"/>
      <c r="G76" s="57"/>
      <c r="H76" s="57"/>
      <c r="I76" s="57"/>
      <c r="J76" s="58"/>
      <c r="K76" s="57"/>
      <c r="L76" s="57"/>
    </row>
    <row r="77" spans="1:12" ht="16.5" customHeight="1">
      <c r="B77" s="28" t="s">
        <v>94</v>
      </c>
      <c r="C77" s="33"/>
      <c r="D77" s="49">
        <v>13</v>
      </c>
      <c r="E77" s="33"/>
      <c r="F77" s="45">
        <v>1656925</v>
      </c>
      <c r="G77" s="59"/>
      <c r="H77" s="60">
        <v>1784957</v>
      </c>
      <c r="I77" s="59"/>
      <c r="J77" s="45">
        <v>975000</v>
      </c>
      <c r="K77" s="59"/>
      <c r="L77" s="60">
        <v>1100000</v>
      </c>
    </row>
    <row r="78" spans="1:12" ht="16.5" customHeight="1">
      <c r="A78" s="33" t="s">
        <v>35</v>
      </c>
      <c r="B78" s="28"/>
      <c r="C78" s="33"/>
      <c r="D78" s="49"/>
      <c r="E78" s="56"/>
      <c r="F78" s="45">
        <v>88546</v>
      </c>
      <c r="G78" s="46"/>
      <c r="H78" s="46">
        <v>79446</v>
      </c>
      <c r="I78" s="46"/>
      <c r="J78" s="45">
        <v>41025</v>
      </c>
      <c r="K78" s="57"/>
      <c r="L78" s="46">
        <v>38097</v>
      </c>
    </row>
    <row r="79" spans="1:12" ht="16.5" customHeight="1">
      <c r="A79" s="33" t="s">
        <v>15</v>
      </c>
      <c r="B79" s="28"/>
      <c r="C79" s="33"/>
      <c r="D79" s="49"/>
      <c r="E79" s="56"/>
      <c r="F79" s="45">
        <v>50582</v>
      </c>
      <c r="G79" s="46"/>
      <c r="H79" s="46">
        <v>29856</v>
      </c>
      <c r="I79" s="46"/>
      <c r="J79" s="45">
        <v>0</v>
      </c>
      <c r="K79" s="46"/>
      <c r="L79" s="46">
        <v>0</v>
      </c>
    </row>
    <row r="80" spans="1:12" ht="16.5" customHeight="1">
      <c r="A80" s="33" t="s">
        <v>16</v>
      </c>
      <c r="B80" s="28"/>
      <c r="C80" s="33"/>
      <c r="D80" s="49"/>
      <c r="E80" s="56"/>
      <c r="F80" s="47">
        <v>47440</v>
      </c>
      <c r="G80" s="46"/>
      <c r="H80" s="48">
        <v>58709</v>
      </c>
      <c r="I80" s="46"/>
      <c r="J80" s="47">
        <v>10170</v>
      </c>
      <c r="K80" s="46"/>
      <c r="L80" s="48">
        <v>19299</v>
      </c>
    </row>
    <row r="81" spans="1:12" ht="16.5" customHeight="1">
      <c r="A81" s="33"/>
      <c r="B81" s="28"/>
      <c r="C81" s="33"/>
      <c r="D81" s="49"/>
      <c r="E81" s="56"/>
      <c r="F81" s="45"/>
      <c r="G81" s="46"/>
      <c r="H81" s="46"/>
      <c r="I81" s="46"/>
      <c r="J81" s="45"/>
      <c r="K81" s="46"/>
      <c r="L81" s="46"/>
    </row>
    <row r="82" spans="1:12" ht="16.5" customHeight="1">
      <c r="A82" s="55" t="s">
        <v>17</v>
      </c>
      <c r="B82" s="28"/>
      <c r="C82" s="33"/>
      <c r="D82" s="49"/>
      <c r="E82" s="56"/>
      <c r="F82" s="47">
        <f>SUM(F73:F80)</f>
        <v>7761678</v>
      </c>
      <c r="G82" s="46"/>
      <c r="H82" s="48">
        <f>SUM(H73:H80)</f>
        <v>7700685</v>
      </c>
      <c r="I82" s="46"/>
      <c r="J82" s="47">
        <f>SUM(J73:J80)</f>
        <v>6632490</v>
      </c>
      <c r="K82" s="46"/>
      <c r="L82" s="48">
        <f>SUM(L73:L80)</f>
        <v>6494060</v>
      </c>
    </row>
    <row r="83" spans="1:12" ht="16.5" customHeight="1">
      <c r="B83" s="28"/>
      <c r="C83" s="33"/>
      <c r="D83" s="49"/>
      <c r="E83" s="56"/>
      <c r="F83" s="45"/>
      <c r="G83" s="46"/>
      <c r="H83" s="46"/>
      <c r="I83" s="46"/>
      <c r="J83" s="45"/>
      <c r="K83" s="46"/>
      <c r="L83" s="46"/>
    </row>
    <row r="84" spans="1:12" ht="16.5" customHeight="1">
      <c r="A84" s="55" t="s">
        <v>18</v>
      </c>
      <c r="B84" s="28"/>
      <c r="C84" s="33"/>
      <c r="D84" s="49"/>
      <c r="E84" s="56"/>
      <c r="F84" s="44"/>
      <c r="G84" s="31"/>
      <c r="H84" s="31"/>
      <c r="I84" s="31"/>
      <c r="J84" s="44"/>
      <c r="K84" s="31"/>
      <c r="L84" s="31"/>
    </row>
    <row r="85" spans="1:12" ht="16.5" customHeight="1">
      <c r="A85" s="55"/>
      <c r="B85" s="28"/>
      <c r="C85" s="33"/>
      <c r="D85" s="49"/>
      <c r="E85" s="56"/>
      <c r="F85" s="44"/>
      <c r="G85" s="31"/>
      <c r="H85" s="31"/>
      <c r="I85" s="31"/>
      <c r="J85" s="44"/>
      <c r="K85" s="31"/>
      <c r="L85" s="31"/>
    </row>
    <row r="86" spans="1:12" ht="16.5" customHeight="1">
      <c r="A86" s="33" t="s">
        <v>93</v>
      </c>
      <c r="B86" s="33"/>
      <c r="C86" s="33"/>
      <c r="D86" s="49">
        <v>13</v>
      </c>
      <c r="E86" s="56"/>
      <c r="F86" s="44">
        <v>2859897</v>
      </c>
      <c r="G86" s="31"/>
      <c r="H86" s="31">
        <v>3118495</v>
      </c>
      <c r="I86" s="31"/>
      <c r="J86" s="44">
        <v>750000</v>
      </c>
      <c r="K86" s="31"/>
      <c r="L86" s="31">
        <v>900000</v>
      </c>
    </row>
    <row r="87" spans="1:12" ht="16.5" customHeight="1">
      <c r="A87" s="33" t="s">
        <v>73</v>
      </c>
      <c r="B87" s="28"/>
      <c r="C87" s="33"/>
      <c r="D87" s="49"/>
      <c r="E87" s="56"/>
      <c r="F87" s="44">
        <v>243257</v>
      </c>
      <c r="G87" s="31"/>
      <c r="H87" s="31">
        <v>283234</v>
      </c>
      <c r="I87" s="31"/>
      <c r="J87" s="44">
        <v>113554</v>
      </c>
      <c r="K87" s="31"/>
      <c r="L87" s="31">
        <v>139188</v>
      </c>
    </row>
    <row r="88" spans="1:12" ht="16.5" customHeight="1">
      <c r="A88" s="33" t="s">
        <v>169</v>
      </c>
      <c r="B88" s="28"/>
      <c r="C88" s="33"/>
      <c r="D88" s="49"/>
      <c r="E88" s="56"/>
      <c r="F88" s="44">
        <v>626754</v>
      </c>
      <c r="G88" s="31"/>
      <c r="H88" s="31">
        <v>597670</v>
      </c>
      <c r="I88" s="31"/>
      <c r="J88" s="44">
        <v>233239</v>
      </c>
      <c r="K88" s="31"/>
      <c r="L88" s="31">
        <v>214167</v>
      </c>
    </row>
    <row r="89" spans="1:12" ht="16.5" customHeight="1">
      <c r="A89" s="33" t="s">
        <v>19</v>
      </c>
      <c r="B89" s="28"/>
      <c r="C89" s="33"/>
      <c r="D89" s="3"/>
      <c r="E89" s="56"/>
      <c r="F89" s="44">
        <v>88432</v>
      </c>
      <c r="G89" s="31"/>
      <c r="H89" s="31">
        <v>88432</v>
      </c>
      <c r="I89" s="31"/>
      <c r="J89" s="44">
        <v>0</v>
      </c>
      <c r="K89" s="31"/>
      <c r="L89" s="31">
        <v>0</v>
      </c>
    </row>
    <row r="90" spans="1:12" ht="16.5" customHeight="1">
      <c r="A90" s="33" t="s">
        <v>20</v>
      </c>
      <c r="B90" s="28"/>
      <c r="C90" s="33"/>
      <c r="D90" s="49"/>
      <c r="E90" s="56"/>
      <c r="F90" s="61">
        <v>251</v>
      </c>
      <c r="G90" s="46"/>
      <c r="H90" s="62">
        <v>1937</v>
      </c>
      <c r="I90" s="46"/>
      <c r="J90" s="61">
        <v>0</v>
      </c>
      <c r="K90" s="46"/>
      <c r="L90" s="62">
        <v>0</v>
      </c>
    </row>
    <row r="91" spans="1:12" ht="16.5" customHeight="1">
      <c r="A91" s="33"/>
      <c r="B91" s="28"/>
      <c r="C91" s="33"/>
      <c r="D91" s="49"/>
      <c r="E91" s="56"/>
      <c r="F91" s="63"/>
      <c r="G91" s="64"/>
      <c r="H91" s="64"/>
      <c r="I91" s="64"/>
      <c r="J91" s="63"/>
      <c r="K91" s="64"/>
      <c r="L91" s="64"/>
    </row>
    <row r="92" spans="1:12" ht="16.5" customHeight="1">
      <c r="A92" s="55" t="s">
        <v>21</v>
      </c>
      <c r="B92" s="28"/>
      <c r="C92" s="33"/>
      <c r="D92" s="49"/>
      <c r="E92" s="56"/>
      <c r="F92" s="61">
        <f>SUM(F86:F91)</f>
        <v>3818591</v>
      </c>
      <c r="G92" s="46"/>
      <c r="H92" s="62">
        <f>SUM(H86:H91)</f>
        <v>4089768</v>
      </c>
      <c r="I92" s="46"/>
      <c r="J92" s="61">
        <f>SUM(J86:J91)</f>
        <v>1096793</v>
      </c>
      <c r="K92" s="46"/>
      <c r="L92" s="62">
        <f>SUM(L86:L91)</f>
        <v>1253355</v>
      </c>
    </row>
    <row r="93" spans="1:12" ht="16.5" customHeight="1">
      <c r="A93" s="33"/>
      <c r="B93" s="28"/>
      <c r="C93" s="33"/>
      <c r="D93" s="49"/>
      <c r="E93" s="56"/>
      <c r="F93" s="45"/>
      <c r="G93" s="46"/>
      <c r="H93" s="46"/>
      <c r="I93" s="46"/>
      <c r="J93" s="45"/>
      <c r="K93" s="46"/>
      <c r="L93" s="46"/>
    </row>
    <row r="94" spans="1:12" ht="16.5" customHeight="1">
      <c r="A94" s="55" t="s">
        <v>22</v>
      </c>
      <c r="B94" s="28"/>
      <c r="C94" s="33"/>
      <c r="D94" s="49"/>
      <c r="E94" s="56"/>
      <c r="F94" s="61">
        <f>SUM(F92,F82)</f>
        <v>11580269</v>
      </c>
      <c r="G94" s="46"/>
      <c r="H94" s="62">
        <f>SUM(H92,H82)</f>
        <v>11790453</v>
      </c>
      <c r="I94" s="46"/>
      <c r="J94" s="61">
        <f>SUM(J92,J82)</f>
        <v>7729283</v>
      </c>
      <c r="K94" s="46"/>
      <c r="L94" s="62">
        <f>SUM(L92,L82)</f>
        <v>7747415</v>
      </c>
    </row>
    <row r="95" spans="1:12" ht="16.5" customHeight="1">
      <c r="A95" s="55"/>
      <c r="B95" s="28"/>
      <c r="C95" s="33"/>
      <c r="D95" s="49"/>
      <c r="E95" s="56"/>
      <c r="F95" s="46"/>
      <c r="G95" s="46"/>
      <c r="H95" s="46"/>
      <c r="I95" s="46"/>
      <c r="J95" s="46"/>
      <c r="K95" s="46"/>
      <c r="L95" s="46"/>
    </row>
    <row r="96" spans="1:12" ht="16.5" customHeight="1">
      <c r="A96" s="55"/>
      <c r="B96" s="28"/>
      <c r="C96" s="33"/>
      <c r="D96" s="49"/>
      <c r="E96" s="56"/>
      <c r="F96" s="46"/>
      <c r="G96" s="46"/>
      <c r="H96" s="46"/>
      <c r="I96" s="46"/>
      <c r="J96" s="46"/>
      <c r="K96" s="46"/>
      <c r="L96" s="46"/>
    </row>
    <row r="97" spans="1:12" ht="16.5" customHeight="1">
      <c r="A97" s="55"/>
      <c r="B97" s="28"/>
      <c r="C97" s="33"/>
      <c r="D97" s="42"/>
      <c r="E97" s="43"/>
      <c r="F97" s="46"/>
      <c r="G97" s="46"/>
      <c r="H97" s="46"/>
      <c r="I97" s="46"/>
      <c r="J97" s="46"/>
      <c r="K97" s="46"/>
      <c r="L97" s="46"/>
    </row>
    <row r="98" spans="1:12" ht="16.5" customHeight="1">
      <c r="A98" s="55"/>
      <c r="B98" s="28"/>
      <c r="C98" s="33"/>
      <c r="D98" s="42"/>
      <c r="E98" s="43"/>
      <c r="F98" s="46"/>
      <c r="G98" s="46"/>
      <c r="H98" s="46"/>
      <c r="I98" s="46"/>
      <c r="J98" s="46"/>
      <c r="K98" s="46"/>
      <c r="L98" s="46"/>
    </row>
    <row r="99" spans="1:12" ht="16.5" customHeight="1">
      <c r="A99" s="55"/>
      <c r="B99" s="28"/>
      <c r="C99" s="33"/>
      <c r="D99" s="42"/>
      <c r="E99" s="43"/>
      <c r="F99" s="46"/>
      <c r="G99" s="46"/>
      <c r="H99" s="46"/>
      <c r="I99" s="46"/>
      <c r="J99" s="46"/>
      <c r="K99" s="46"/>
      <c r="L99" s="46"/>
    </row>
    <row r="100" spans="1:12" ht="16.5" customHeight="1">
      <c r="A100" s="55"/>
      <c r="B100" s="28"/>
      <c r="C100" s="33"/>
      <c r="D100" s="42"/>
      <c r="E100" s="43"/>
      <c r="F100" s="46"/>
      <c r="G100" s="46"/>
      <c r="H100" s="46"/>
      <c r="I100" s="46"/>
      <c r="J100" s="46"/>
      <c r="K100" s="46"/>
      <c r="L100" s="46"/>
    </row>
    <row r="101" spans="1:12" ht="16.5" customHeight="1">
      <c r="A101" s="55"/>
      <c r="B101" s="28"/>
      <c r="C101" s="33"/>
      <c r="D101" s="42"/>
      <c r="E101" s="43"/>
      <c r="F101" s="46"/>
      <c r="G101" s="46"/>
      <c r="H101" s="46"/>
      <c r="I101" s="46"/>
      <c r="J101" s="46"/>
      <c r="K101" s="46"/>
      <c r="L101" s="46"/>
    </row>
    <row r="102" spans="1:12" ht="16.5" customHeight="1">
      <c r="A102" s="55"/>
      <c r="B102" s="28"/>
      <c r="C102" s="33"/>
      <c r="D102" s="42"/>
      <c r="E102" s="43"/>
      <c r="F102" s="46"/>
      <c r="G102" s="46"/>
      <c r="H102" s="46"/>
      <c r="I102" s="46"/>
      <c r="J102" s="46"/>
      <c r="K102" s="46"/>
      <c r="L102" s="46"/>
    </row>
    <row r="103" spans="1:12" ht="16.5" customHeight="1">
      <c r="A103" s="55"/>
      <c r="B103" s="28"/>
      <c r="C103" s="33"/>
      <c r="D103" s="42"/>
      <c r="E103" s="43"/>
      <c r="F103" s="46"/>
      <c r="G103" s="46"/>
      <c r="H103" s="46"/>
      <c r="I103" s="46"/>
      <c r="J103" s="46"/>
      <c r="K103" s="46"/>
      <c r="L103" s="46"/>
    </row>
    <row r="104" spans="1:12" ht="16.5" customHeight="1">
      <c r="A104" s="55"/>
      <c r="B104" s="28"/>
      <c r="C104" s="33"/>
      <c r="D104" s="42"/>
      <c r="E104" s="43"/>
      <c r="F104" s="46"/>
      <c r="G104" s="46"/>
      <c r="H104" s="46"/>
      <c r="I104" s="46"/>
      <c r="J104" s="46"/>
      <c r="K104" s="46"/>
      <c r="L104" s="46"/>
    </row>
    <row r="105" spans="1:12" ht="16.5" customHeight="1">
      <c r="A105" s="55"/>
      <c r="B105" s="28"/>
      <c r="C105" s="33"/>
      <c r="D105" s="42"/>
      <c r="E105" s="43"/>
      <c r="F105" s="46"/>
      <c r="G105" s="46"/>
      <c r="H105" s="46"/>
      <c r="I105" s="46"/>
      <c r="J105" s="46"/>
      <c r="K105" s="46"/>
      <c r="L105" s="46"/>
    </row>
    <row r="106" spans="1:12" ht="16.5" customHeight="1">
      <c r="A106" s="55"/>
      <c r="B106" s="28"/>
      <c r="C106" s="33"/>
      <c r="D106" s="42"/>
      <c r="E106" s="43"/>
      <c r="F106" s="46"/>
      <c r="G106" s="46"/>
      <c r="H106" s="46"/>
      <c r="I106" s="46"/>
      <c r="J106" s="46"/>
      <c r="K106" s="46"/>
      <c r="L106" s="46"/>
    </row>
    <row r="107" spans="1:12" ht="16.5" customHeight="1">
      <c r="A107" s="55"/>
      <c r="B107" s="28"/>
      <c r="C107" s="33"/>
      <c r="D107" s="42"/>
      <c r="E107" s="43"/>
      <c r="F107" s="46"/>
      <c r="G107" s="46"/>
      <c r="H107" s="46"/>
      <c r="I107" s="46"/>
      <c r="J107" s="46"/>
      <c r="K107" s="46"/>
      <c r="L107" s="46"/>
    </row>
    <row r="108" spans="1:12" ht="16.5" customHeight="1">
      <c r="A108" s="55"/>
      <c r="B108" s="28"/>
      <c r="C108" s="33"/>
      <c r="D108" s="42"/>
      <c r="E108" s="43"/>
      <c r="F108" s="46"/>
      <c r="G108" s="46"/>
      <c r="H108" s="46"/>
      <c r="I108" s="46"/>
      <c r="J108" s="46"/>
      <c r="K108" s="46"/>
      <c r="L108" s="46"/>
    </row>
    <row r="109" spans="1:12" ht="16.5" customHeight="1">
      <c r="A109" s="55"/>
      <c r="B109" s="28"/>
      <c r="C109" s="33"/>
      <c r="D109" s="42"/>
      <c r="E109" s="43"/>
      <c r="F109" s="46"/>
      <c r="G109" s="46"/>
      <c r="H109" s="46"/>
      <c r="I109" s="46"/>
      <c r="J109" s="46"/>
      <c r="K109" s="46"/>
      <c r="L109" s="46"/>
    </row>
    <row r="110" spans="1:12" ht="16.5" customHeight="1">
      <c r="A110" s="55"/>
      <c r="B110" s="28"/>
      <c r="C110" s="33"/>
      <c r="D110" s="42"/>
      <c r="E110" s="43"/>
      <c r="F110" s="46"/>
      <c r="G110" s="46"/>
      <c r="H110" s="46"/>
      <c r="I110" s="46"/>
      <c r="J110" s="46"/>
      <c r="K110" s="46"/>
      <c r="L110" s="46"/>
    </row>
    <row r="111" spans="1:12" ht="16.5" customHeight="1">
      <c r="A111" s="55"/>
      <c r="B111" s="28"/>
      <c r="C111" s="33"/>
      <c r="D111" s="42"/>
      <c r="E111" s="43"/>
      <c r="F111" s="46"/>
      <c r="G111" s="46"/>
      <c r="H111" s="46"/>
      <c r="I111" s="46"/>
      <c r="J111" s="46"/>
      <c r="K111" s="46"/>
      <c r="L111" s="46"/>
    </row>
    <row r="112" spans="1:12" ht="16.5" customHeight="1">
      <c r="A112" s="55"/>
      <c r="B112" s="28"/>
      <c r="C112" s="33"/>
      <c r="D112" s="49"/>
      <c r="E112" s="56"/>
      <c r="F112" s="46"/>
      <c r="G112" s="46"/>
      <c r="H112" s="46"/>
      <c r="I112" s="46"/>
      <c r="J112" s="46"/>
      <c r="K112" s="46"/>
      <c r="L112" s="46"/>
    </row>
    <row r="113" spans="1:12" ht="15.75" customHeight="1">
      <c r="A113" s="55"/>
      <c r="B113" s="28"/>
      <c r="C113" s="33"/>
      <c r="D113" s="49"/>
      <c r="E113" s="56"/>
      <c r="F113" s="46"/>
      <c r="G113" s="46"/>
      <c r="H113" s="46"/>
      <c r="I113" s="46"/>
      <c r="J113" s="46"/>
      <c r="K113" s="46"/>
      <c r="L113" s="46"/>
    </row>
    <row r="114" spans="1:12" ht="21.95" customHeight="1">
      <c r="A114" s="317" t="str">
        <f>A57</f>
        <v>The accompanying notes are integral part of these financial information.</v>
      </c>
      <c r="B114" s="317"/>
      <c r="C114" s="317"/>
      <c r="D114" s="317"/>
      <c r="E114" s="317"/>
      <c r="F114" s="317"/>
      <c r="G114" s="317"/>
      <c r="H114" s="317"/>
      <c r="I114" s="317"/>
      <c r="J114" s="317"/>
      <c r="K114" s="317"/>
      <c r="L114" s="317"/>
    </row>
    <row r="115" spans="1:12" ht="16.5" customHeight="1">
      <c r="A115" s="12" t="str">
        <f>A1</f>
        <v>BG Container Glass Public Company Limited</v>
      </c>
      <c r="B115" s="54"/>
      <c r="C115" s="54"/>
      <c r="D115" s="34"/>
      <c r="E115" s="35"/>
      <c r="F115" s="11"/>
      <c r="G115" s="11"/>
      <c r="H115" s="11"/>
      <c r="I115" s="11"/>
      <c r="J115" s="11"/>
      <c r="K115" s="11"/>
      <c r="L115" s="11"/>
    </row>
    <row r="116" spans="1:12" ht="16.5" customHeight="1">
      <c r="A116" s="25" t="str">
        <f>A2</f>
        <v>Statement of Financial Position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11"/>
      <c r="L116" s="21"/>
    </row>
    <row r="117" spans="1:12" ht="16.5" customHeight="1">
      <c r="A117" s="26" t="str">
        <f>A3</f>
        <v>As at 31 March 2021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6"/>
      <c r="L117" s="65"/>
    </row>
    <row r="118" spans="1:12" ht="16.5" customHeight="1">
      <c r="A118" s="67"/>
      <c r="B118" s="67"/>
      <c r="C118" s="67"/>
      <c r="D118" s="67"/>
      <c r="E118" s="67"/>
      <c r="F118" s="68"/>
      <c r="G118" s="68"/>
      <c r="H118" s="68"/>
      <c r="I118" s="68"/>
      <c r="J118" s="68"/>
      <c r="K118" s="68"/>
      <c r="L118" s="68"/>
    </row>
    <row r="119" spans="1:12" ht="16.5" customHeight="1">
      <c r="A119" s="32"/>
      <c r="B119" s="32"/>
      <c r="C119" s="32"/>
      <c r="D119" s="29"/>
      <c r="E119" s="30"/>
      <c r="F119" s="31"/>
      <c r="G119" s="31"/>
      <c r="H119" s="31"/>
      <c r="I119" s="31"/>
      <c r="J119" s="31"/>
      <c r="K119" s="31"/>
      <c r="L119" s="31"/>
    </row>
    <row r="120" spans="1:12" ht="16.5" customHeight="1">
      <c r="A120" s="32"/>
      <c r="B120" s="32"/>
      <c r="C120" s="32"/>
      <c r="D120" s="29"/>
      <c r="E120" s="30"/>
      <c r="F120" s="315" t="s">
        <v>38</v>
      </c>
      <c r="G120" s="315"/>
      <c r="H120" s="315"/>
      <c r="I120" s="36"/>
      <c r="J120" s="315" t="s">
        <v>39</v>
      </c>
      <c r="K120" s="315"/>
      <c r="L120" s="315"/>
    </row>
    <row r="121" spans="1:12" ht="16.5" customHeight="1">
      <c r="A121" s="28"/>
      <c r="B121" s="28"/>
      <c r="C121" s="28"/>
      <c r="D121" s="34"/>
      <c r="E121" s="35"/>
      <c r="F121" s="37" t="s">
        <v>87</v>
      </c>
      <c r="G121" s="11"/>
      <c r="H121" s="37" t="s">
        <v>88</v>
      </c>
      <c r="I121" s="11"/>
      <c r="J121" s="37" t="s">
        <v>87</v>
      </c>
      <c r="K121" s="11"/>
      <c r="L121" s="37" t="s">
        <v>88</v>
      </c>
    </row>
    <row r="122" spans="1:12" ht="16.5" customHeight="1">
      <c r="A122" s="32"/>
      <c r="B122" s="32"/>
      <c r="C122" s="33"/>
      <c r="D122" s="34"/>
      <c r="E122" s="35"/>
      <c r="F122" s="37" t="s">
        <v>36</v>
      </c>
      <c r="G122" s="11"/>
      <c r="H122" s="37" t="s">
        <v>1</v>
      </c>
      <c r="I122" s="11"/>
      <c r="J122" s="37" t="s">
        <v>36</v>
      </c>
      <c r="K122" s="11"/>
      <c r="L122" s="37" t="s">
        <v>1</v>
      </c>
    </row>
    <row r="123" spans="1:12" ht="16.5" customHeight="1">
      <c r="A123" s="32"/>
      <c r="B123" s="32"/>
      <c r="C123" s="33"/>
      <c r="D123" s="34"/>
      <c r="E123" s="35"/>
      <c r="F123" s="2" t="s">
        <v>44</v>
      </c>
      <c r="G123" s="11"/>
      <c r="H123" s="2" t="s">
        <v>37</v>
      </c>
      <c r="I123" s="11"/>
      <c r="J123" s="2" t="s">
        <v>44</v>
      </c>
      <c r="K123" s="11"/>
      <c r="L123" s="2" t="s">
        <v>37</v>
      </c>
    </row>
    <row r="124" spans="1:12" ht="16.5" customHeight="1">
      <c r="A124" s="32"/>
      <c r="B124" s="32"/>
      <c r="C124" s="33"/>
      <c r="D124" s="34"/>
      <c r="E124" s="30"/>
      <c r="F124" s="9" t="s">
        <v>33</v>
      </c>
      <c r="G124" s="10"/>
      <c r="H124" s="9" t="s">
        <v>33</v>
      </c>
      <c r="I124" s="10"/>
      <c r="J124" s="9" t="s">
        <v>33</v>
      </c>
      <c r="K124" s="10"/>
      <c r="L124" s="9" t="s">
        <v>33</v>
      </c>
    </row>
    <row r="125" spans="1:12" ht="16.5" customHeight="1">
      <c r="A125" s="28"/>
      <c r="B125" s="28"/>
      <c r="C125" s="28"/>
      <c r="D125" s="39"/>
      <c r="E125" s="35"/>
      <c r="F125" s="40"/>
      <c r="G125" s="11"/>
      <c r="H125" s="1"/>
      <c r="I125" s="11"/>
      <c r="J125" s="40"/>
      <c r="K125" s="11"/>
      <c r="L125" s="1"/>
    </row>
    <row r="126" spans="1:12" ht="16.5" customHeight="1">
      <c r="A126" s="41" t="s">
        <v>171</v>
      </c>
      <c r="B126" s="28"/>
      <c r="C126" s="33"/>
      <c r="D126" s="69"/>
      <c r="E126" s="70"/>
      <c r="F126" s="71"/>
      <c r="G126" s="11"/>
      <c r="H126" s="11"/>
      <c r="I126" s="11"/>
      <c r="J126" s="71"/>
      <c r="K126" s="11"/>
      <c r="L126" s="11"/>
    </row>
    <row r="127" spans="1:12" ht="16.5" customHeight="1">
      <c r="A127" s="41"/>
      <c r="B127" s="32"/>
      <c r="C127" s="33"/>
      <c r="D127" s="69"/>
      <c r="E127" s="70"/>
      <c r="F127" s="71"/>
      <c r="G127" s="11"/>
      <c r="H127" s="11"/>
      <c r="I127" s="11"/>
      <c r="J127" s="71"/>
      <c r="K127" s="11"/>
      <c r="L127" s="11"/>
    </row>
    <row r="128" spans="1:12" ht="16.5" customHeight="1">
      <c r="A128" s="55" t="s">
        <v>145</v>
      </c>
      <c r="B128" s="28"/>
      <c r="C128" s="33"/>
      <c r="D128" s="49"/>
      <c r="E128" s="56"/>
      <c r="F128" s="44"/>
      <c r="G128" s="31"/>
      <c r="H128" s="31"/>
      <c r="I128" s="31"/>
      <c r="J128" s="44"/>
      <c r="K128" s="31"/>
      <c r="L128" s="31"/>
    </row>
    <row r="129" spans="1:12" ht="16.5" customHeight="1">
      <c r="A129" s="55"/>
      <c r="B129" s="28"/>
      <c r="C129" s="33"/>
      <c r="D129" s="49"/>
      <c r="E129" s="56"/>
      <c r="F129" s="44"/>
      <c r="G129" s="31"/>
      <c r="H129" s="31"/>
      <c r="I129" s="31"/>
      <c r="J129" s="44"/>
      <c r="K129" s="31"/>
      <c r="L129" s="31"/>
    </row>
    <row r="130" spans="1:12" ht="16.5" customHeight="1">
      <c r="A130" s="72" t="s">
        <v>23</v>
      </c>
      <c r="B130" s="28"/>
      <c r="C130" s="33"/>
      <c r="D130" s="49"/>
      <c r="E130" s="56"/>
      <c r="F130" s="44"/>
      <c r="G130" s="31"/>
      <c r="H130" s="31"/>
      <c r="I130" s="31"/>
      <c r="J130" s="44"/>
      <c r="K130" s="31"/>
      <c r="L130" s="31"/>
    </row>
    <row r="131" spans="1:12" ht="16.5" customHeight="1">
      <c r="A131" s="33"/>
      <c r="B131" s="72" t="s">
        <v>48</v>
      </c>
      <c r="C131" s="33"/>
      <c r="D131" s="49"/>
      <c r="E131" s="56"/>
      <c r="F131" s="44"/>
      <c r="G131" s="31"/>
      <c r="H131" s="31"/>
      <c r="I131" s="31"/>
      <c r="J131" s="44"/>
      <c r="K131" s="31"/>
      <c r="L131" s="31"/>
    </row>
    <row r="132" spans="1:12" ht="16.5" customHeight="1">
      <c r="A132" s="33"/>
      <c r="B132" s="72"/>
      <c r="C132" s="33" t="s">
        <v>49</v>
      </c>
      <c r="D132" s="49"/>
      <c r="E132" s="56"/>
      <c r="F132" s="44"/>
      <c r="G132" s="31"/>
      <c r="H132" s="31"/>
      <c r="I132" s="31"/>
      <c r="J132" s="44"/>
      <c r="K132" s="31"/>
      <c r="L132" s="31"/>
    </row>
    <row r="133" spans="1:12" ht="16.5" customHeight="1" thickBot="1">
      <c r="A133" s="33"/>
      <c r="B133" s="72"/>
      <c r="C133" s="33" t="s">
        <v>50</v>
      </c>
      <c r="D133" s="49"/>
      <c r="E133" s="56"/>
      <c r="F133" s="73">
        <v>3472220</v>
      </c>
      <c r="G133" s="31"/>
      <c r="H133" s="74">
        <v>3472220</v>
      </c>
      <c r="I133" s="31"/>
      <c r="J133" s="73">
        <v>3472220</v>
      </c>
      <c r="K133" s="31"/>
      <c r="L133" s="74">
        <v>3472220</v>
      </c>
    </row>
    <row r="134" spans="1:12" ht="16.5" customHeight="1" thickTop="1">
      <c r="A134" s="72"/>
      <c r="B134" s="33"/>
      <c r="C134" s="33"/>
      <c r="D134" s="49"/>
      <c r="E134" s="56"/>
      <c r="F134" s="45"/>
      <c r="G134" s="31"/>
      <c r="H134" s="46"/>
      <c r="I134" s="31"/>
      <c r="J134" s="45"/>
      <c r="K134" s="31"/>
      <c r="L134" s="46"/>
    </row>
    <row r="135" spans="1:12" ht="16.5" customHeight="1">
      <c r="A135" s="72"/>
      <c r="B135" s="72" t="s">
        <v>51</v>
      </c>
      <c r="C135" s="33"/>
      <c r="D135" s="49"/>
      <c r="E135" s="56"/>
      <c r="F135" s="44"/>
      <c r="G135" s="31"/>
      <c r="H135" s="31"/>
      <c r="I135" s="31"/>
      <c r="J135" s="44"/>
      <c r="K135" s="31"/>
      <c r="L135" s="31"/>
    </row>
    <row r="136" spans="1:12" ht="16.5" customHeight="1">
      <c r="A136" s="72"/>
      <c r="B136" s="72"/>
      <c r="C136" s="33" t="s">
        <v>49</v>
      </c>
      <c r="D136" s="49"/>
      <c r="E136" s="56"/>
      <c r="F136" s="44"/>
      <c r="G136" s="31"/>
      <c r="H136" s="31"/>
      <c r="I136" s="31"/>
      <c r="J136" s="44"/>
      <c r="K136" s="31"/>
      <c r="L136" s="31"/>
    </row>
    <row r="137" spans="1:12" ht="16.5" customHeight="1">
      <c r="A137" s="72"/>
      <c r="B137" s="33"/>
      <c r="C137" s="33" t="s">
        <v>50</v>
      </c>
      <c r="D137" s="49"/>
      <c r="E137" s="56"/>
      <c r="F137" s="75">
        <v>3472220</v>
      </c>
      <c r="G137" s="31"/>
      <c r="H137" s="76">
        <v>3472220</v>
      </c>
      <c r="I137" s="31"/>
      <c r="J137" s="75">
        <v>3472220</v>
      </c>
      <c r="K137" s="31"/>
      <c r="L137" s="76">
        <v>3472220</v>
      </c>
    </row>
    <row r="138" spans="1:12" ht="16.5" customHeight="1">
      <c r="A138" s="33" t="s">
        <v>52</v>
      </c>
      <c r="B138" s="72"/>
      <c r="C138" s="33"/>
      <c r="D138" s="49"/>
      <c r="E138" s="56"/>
      <c r="F138" s="44">
        <v>979406</v>
      </c>
      <c r="G138" s="31"/>
      <c r="H138" s="31">
        <v>979406</v>
      </c>
      <c r="I138" s="31"/>
      <c r="J138" s="44">
        <v>979406</v>
      </c>
      <c r="K138" s="31"/>
      <c r="L138" s="31">
        <v>979406</v>
      </c>
    </row>
    <row r="139" spans="1:12" ht="16.5" customHeight="1">
      <c r="A139" s="33" t="s">
        <v>24</v>
      </c>
      <c r="B139" s="28"/>
      <c r="C139" s="33"/>
      <c r="D139" s="49"/>
      <c r="E139" s="56"/>
      <c r="F139" s="44"/>
      <c r="G139" s="31"/>
      <c r="H139" s="31"/>
      <c r="I139" s="31"/>
      <c r="J139" s="44"/>
      <c r="K139" s="31"/>
      <c r="L139" s="31"/>
    </row>
    <row r="140" spans="1:12" ht="16.5" customHeight="1">
      <c r="A140" s="33"/>
      <c r="B140" s="28" t="s">
        <v>153</v>
      </c>
      <c r="C140" s="33"/>
      <c r="D140" s="49"/>
      <c r="E140" s="56"/>
      <c r="F140" s="44">
        <v>215484</v>
      </c>
      <c r="G140" s="31"/>
      <c r="H140" s="31">
        <v>208706</v>
      </c>
      <c r="I140" s="31"/>
      <c r="J140" s="44">
        <v>101017</v>
      </c>
      <c r="K140" s="31"/>
      <c r="L140" s="31">
        <v>101017</v>
      </c>
    </row>
    <row r="141" spans="1:12" ht="16.5" customHeight="1">
      <c r="A141" s="33"/>
      <c r="B141" s="28" t="s">
        <v>164</v>
      </c>
      <c r="C141" s="33"/>
      <c r="D141" s="49"/>
      <c r="E141" s="56"/>
      <c r="F141" s="44">
        <v>2453</v>
      </c>
      <c r="G141" s="31"/>
      <c r="H141" s="31">
        <v>2453</v>
      </c>
      <c r="I141" s="31"/>
      <c r="J141" s="44">
        <v>0</v>
      </c>
      <c r="K141" s="31"/>
      <c r="L141" s="31">
        <v>0</v>
      </c>
    </row>
    <row r="142" spans="1:12" ht="16.5" customHeight="1">
      <c r="A142" s="33"/>
      <c r="B142" s="28" t="s">
        <v>25</v>
      </c>
      <c r="C142" s="33"/>
      <c r="D142" s="49"/>
      <c r="E142" s="56"/>
      <c r="F142" s="44">
        <v>618028</v>
      </c>
      <c r="G142" s="31"/>
      <c r="H142" s="31">
        <v>442378</v>
      </c>
      <c r="I142" s="31"/>
      <c r="J142" s="44">
        <v>582251</v>
      </c>
      <c r="K142" s="31"/>
      <c r="L142" s="31">
        <v>459524</v>
      </c>
    </row>
    <row r="143" spans="1:12" ht="16.5" customHeight="1">
      <c r="A143" s="33" t="s">
        <v>172</v>
      </c>
      <c r="B143" s="28"/>
      <c r="C143" s="33"/>
      <c r="D143" s="49"/>
      <c r="E143" s="56"/>
      <c r="F143" s="61">
        <v>41339</v>
      </c>
      <c r="G143" s="31"/>
      <c r="H143" s="62">
        <v>3884</v>
      </c>
      <c r="I143" s="31"/>
      <c r="J143" s="61">
        <v>0</v>
      </c>
      <c r="K143" s="31"/>
      <c r="L143" s="62">
        <v>0</v>
      </c>
    </row>
    <row r="144" spans="1:12" ht="16.5" customHeight="1">
      <c r="A144" s="33"/>
      <c r="B144" s="28"/>
      <c r="C144" s="33"/>
      <c r="D144" s="49"/>
      <c r="E144" s="56"/>
      <c r="F144" s="45"/>
      <c r="G144" s="46"/>
      <c r="H144" s="46"/>
      <c r="I144" s="46"/>
      <c r="J144" s="45"/>
      <c r="K144" s="46"/>
      <c r="L144" s="46"/>
    </row>
    <row r="145" spans="1:12" ht="16.5" customHeight="1">
      <c r="A145" s="32" t="s">
        <v>53</v>
      </c>
      <c r="B145" s="32"/>
      <c r="C145" s="32"/>
      <c r="D145" s="29"/>
      <c r="E145" s="30"/>
      <c r="F145" s="44">
        <f>SUM(F137:F143)</f>
        <v>5328930</v>
      </c>
      <c r="G145" s="31"/>
      <c r="H145" s="31">
        <f>SUM(H137:H143)</f>
        <v>5109047</v>
      </c>
      <c r="I145" s="31"/>
      <c r="J145" s="44">
        <f>SUM(J137:J143)</f>
        <v>5134894</v>
      </c>
      <c r="K145" s="31"/>
      <c r="L145" s="31">
        <f>SUM(L137:L143)</f>
        <v>5012167</v>
      </c>
    </row>
    <row r="146" spans="1:12" ht="16.5" customHeight="1">
      <c r="A146" s="28" t="s">
        <v>80</v>
      </c>
      <c r="B146" s="32"/>
      <c r="C146" s="32"/>
      <c r="D146" s="49"/>
      <c r="E146" s="30"/>
      <c r="F146" s="47">
        <v>1081923</v>
      </c>
      <c r="G146" s="31"/>
      <c r="H146" s="48">
        <v>1049416</v>
      </c>
      <c r="I146" s="31"/>
      <c r="J146" s="47">
        <v>0</v>
      </c>
      <c r="K146" s="31"/>
      <c r="L146" s="48">
        <v>0</v>
      </c>
    </row>
    <row r="147" spans="1:12" ht="16.5" customHeight="1">
      <c r="A147" s="28"/>
      <c r="B147" s="32"/>
      <c r="C147" s="32"/>
      <c r="D147" s="49"/>
      <c r="E147" s="30"/>
      <c r="F147" s="45"/>
      <c r="G147" s="31"/>
      <c r="H147" s="46"/>
      <c r="I147" s="31"/>
      <c r="J147" s="45"/>
      <c r="K147" s="31"/>
      <c r="L147" s="46"/>
    </row>
    <row r="148" spans="1:12" ht="16.5" customHeight="1">
      <c r="A148" s="55" t="s">
        <v>173</v>
      </c>
      <c r="B148" s="28"/>
      <c r="C148" s="33"/>
      <c r="D148" s="49"/>
      <c r="E148" s="56"/>
      <c r="F148" s="61">
        <f>SUM(F145:F146)</f>
        <v>6410853</v>
      </c>
      <c r="G148" s="46"/>
      <c r="H148" s="62">
        <f>SUM(H145:H146)</f>
        <v>6158463</v>
      </c>
      <c r="I148" s="46"/>
      <c r="J148" s="61">
        <f>SUM(J145:J146)</f>
        <v>5134894</v>
      </c>
      <c r="K148" s="46"/>
      <c r="L148" s="62">
        <f>SUM(L145:L146)</f>
        <v>5012167</v>
      </c>
    </row>
    <row r="149" spans="1:12" ht="16.5" customHeight="1">
      <c r="A149" s="32"/>
      <c r="B149" s="32"/>
      <c r="C149" s="33"/>
      <c r="D149" s="29"/>
      <c r="E149" s="30"/>
      <c r="F149" s="45"/>
      <c r="G149" s="31"/>
      <c r="H149" s="46"/>
      <c r="I149" s="31"/>
      <c r="J149" s="45"/>
      <c r="K149" s="31"/>
      <c r="L149" s="46"/>
    </row>
    <row r="150" spans="1:12" ht="16.5" customHeight="1" thickBot="1">
      <c r="A150" s="55" t="s">
        <v>174</v>
      </c>
      <c r="B150" s="32"/>
      <c r="C150" s="33"/>
      <c r="D150" s="49"/>
      <c r="E150" s="56"/>
      <c r="F150" s="73">
        <f>F148+F94</f>
        <v>17991122</v>
      </c>
      <c r="G150" s="46"/>
      <c r="H150" s="74">
        <f>H148+H94</f>
        <v>17948916</v>
      </c>
      <c r="I150" s="46"/>
      <c r="J150" s="73">
        <f>J148+J94</f>
        <v>12864177</v>
      </c>
      <c r="K150" s="46"/>
      <c r="L150" s="74">
        <f>L148+L94</f>
        <v>12759582</v>
      </c>
    </row>
    <row r="151" spans="1:12" ht="16.5" customHeight="1" thickTop="1">
      <c r="A151" s="55"/>
      <c r="B151" s="32"/>
      <c r="C151" s="33"/>
      <c r="D151" s="49"/>
      <c r="E151" s="56"/>
      <c r="F151" s="77"/>
      <c r="G151" s="46"/>
      <c r="H151" s="77"/>
      <c r="I151" s="46"/>
      <c r="J151" s="77"/>
      <c r="K151" s="46"/>
      <c r="L151" s="77"/>
    </row>
    <row r="152" spans="1:12" ht="16.5" customHeight="1">
      <c r="A152" s="55"/>
      <c r="B152" s="32"/>
      <c r="C152" s="33"/>
      <c r="D152" s="49"/>
      <c r="E152" s="56"/>
      <c r="F152" s="46"/>
      <c r="G152" s="46"/>
      <c r="H152" s="46"/>
      <c r="I152" s="46"/>
      <c r="J152" s="46"/>
      <c r="K152" s="46"/>
      <c r="L152" s="46"/>
    </row>
    <row r="153" spans="1:12" ht="16.5" customHeight="1">
      <c r="A153" s="32"/>
      <c r="B153" s="28"/>
      <c r="C153" s="33"/>
      <c r="D153" s="42"/>
      <c r="E153" s="43"/>
      <c r="F153" s="46"/>
      <c r="G153" s="46"/>
      <c r="H153" s="46"/>
      <c r="I153" s="46"/>
      <c r="J153" s="46"/>
      <c r="K153" s="46"/>
      <c r="L153" s="46"/>
    </row>
    <row r="154" spans="1:12" ht="16.5" customHeight="1">
      <c r="A154" s="32"/>
      <c r="B154" s="28"/>
      <c r="C154" s="33"/>
      <c r="D154" s="42"/>
      <c r="E154" s="43"/>
      <c r="F154" s="46"/>
      <c r="G154" s="46"/>
      <c r="H154" s="46"/>
      <c r="I154" s="46"/>
      <c r="J154" s="46"/>
      <c r="K154" s="46"/>
      <c r="L154" s="46"/>
    </row>
    <row r="155" spans="1:12" ht="16.5" customHeight="1">
      <c r="A155" s="67"/>
      <c r="B155" s="67"/>
      <c r="C155" s="67"/>
      <c r="D155" s="67"/>
      <c r="E155" s="67"/>
      <c r="F155" s="53"/>
      <c r="G155" s="53"/>
      <c r="H155" s="53"/>
      <c r="I155" s="31"/>
      <c r="J155" s="53"/>
      <c r="K155" s="53"/>
      <c r="L155" s="53"/>
    </row>
    <row r="156" spans="1:12" ht="16.5" customHeight="1">
      <c r="A156" s="67"/>
      <c r="B156" s="67"/>
      <c r="C156" s="67"/>
      <c r="D156" s="67"/>
      <c r="E156" s="67"/>
      <c r="F156" s="53"/>
      <c r="G156" s="53"/>
      <c r="H156" s="53"/>
      <c r="I156" s="31"/>
      <c r="J156" s="53"/>
      <c r="K156" s="53"/>
      <c r="L156" s="53"/>
    </row>
    <row r="157" spans="1:12" ht="16.5" customHeight="1">
      <c r="A157" s="67"/>
      <c r="B157" s="67"/>
      <c r="C157" s="67"/>
      <c r="D157" s="67"/>
      <c r="E157" s="67"/>
      <c r="F157" s="53"/>
      <c r="G157" s="53"/>
      <c r="H157" s="53"/>
      <c r="I157" s="31"/>
      <c r="J157" s="53"/>
      <c r="K157" s="53"/>
      <c r="L157" s="53"/>
    </row>
    <row r="158" spans="1:12" ht="16.5" customHeight="1">
      <c r="A158" s="67"/>
      <c r="B158" s="67"/>
      <c r="C158" s="67"/>
      <c r="D158" s="67"/>
      <c r="E158" s="67"/>
      <c r="F158" s="53"/>
      <c r="G158" s="53"/>
      <c r="H158" s="53"/>
      <c r="I158" s="31"/>
      <c r="J158" s="53"/>
      <c r="K158" s="53"/>
      <c r="L158" s="53"/>
    </row>
    <row r="159" spans="1:12" ht="16.5" customHeight="1">
      <c r="A159" s="28"/>
      <c r="B159" s="28"/>
      <c r="C159" s="33"/>
      <c r="D159" s="29"/>
      <c r="E159" s="30"/>
      <c r="F159" s="46"/>
      <c r="G159" s="46"/>
      <c r="H159" s="46"/>
      <c r="I159" s="46"/>
      <c r="J159" s="46"/>
      <c r="K159" s="46"/>
      <c r="L159" s="46"/>
    </row>
    <row r="160" spans="1:12" ht="16.5" customHeight="1">
      <c r="A160" s="28"/>
      <c r="B160" s="28"/>
      <c r="C160" s="33"/>
      <c r="D160" s="29"/>
      <c r="E160" s="30"/>
      <c r="F160" s="46"/>
      <c r="G160" s="46"/>
      <c r="H160" s="46"/>
      <c r="I160" s="46"/>
      <c r="J160" s="46"/>
      <c r="K160" s="46"/>
      <c r="L160" s="46"/>
    </row>
    <row r="161" spans="1:12" ht="16.5" customHeight="1">
      <c r="A161" s="28"/>
      <c r="B161" s="28"/>
      <c r="C161" s="33"/>
      <c r="D161" s="29"/>
      <c r="E161" s="30"/>
      <c r="F161" s="46"/>
      <c r="G161" s="46"/>
      <c r="H161" s="46"/>
      <c r="I161" s="46"/>
      <c r="J161" s="46"/>
      <c r="K161" s="46"/>
      <c r="L161" s="46"/>
    </row>
    <row r="162" spans="1:12" ht="16.5" customHeight="1">
      <c r="A162" s="28"/>
      <c r="B162" s="28"/>
      <c r="C162" s="33"/>
      <c r="D162" s="29"/>
      <c r="E162" s="30"/>
      <c r="F162" s="46"/>
      <c r="G162" s="46"/>
      <c r="H162" s="46"/>
      <c r="I162" s="46"/>
      <c r="J162" s="46"/>
      <c r="K162" s="46"/>
      <c r="L162" s="46"/>
    </row>
    <row r="163" spans="1:12" ht="16.5" customHeight="1">
      <c r="A163" s="28"/>
      <c r="B163" s="28"/>
      <c r="C163" s="33"/>
      <c r="D163" s="29"/>
      <c r="E163" s="30"/>
      <c r="F163" s="46"/>
      <c r="G163" s="46"/>
      <c r="H163" s="46"/>
      <c r="I163" s="46"/>
      <c r="J163" s="46"/>
      <c r="K163" s="46"/>
      <c r="L163" s="46"/>
    </row>
    <row r="164" spans="1:12" ht="16.5" customHeight="1">
      <c r="A164" s="28"/>
      <c r="B164" s="28"/>
      <c r="C164" s="33"/>
      <c r="D164" s="29"/>
      <c r="E164" s="30"/>
      <c r="F164" s="46"/>
      <c r="G164" s="46"/>
      <c r="H164" s="46"/>
      <c r="I164" s="46"/>
      <c r="J164" s="46"/>
      <c r="K164" s="46"/>
      <c r="L164" s="46"/>
    </row>
    <row r="165" spans="1:12" ht="16.5" customHeight="1">
      <c r="A165" s="28"/>
      <c r="B165" s="28"/>
      <c r="C165" s="33"/>
      <c r="D165" s="29"/>
      <c r="E165" s="30"/>
      <c r="F165" s="46"/>
      <c r="G165" s="46"/>
      <c r="H165" s="46"/>
      <c r="I165" s="46"/>
      <c r="J165" s="46"/>
      <c r="K165" s="46"/>
      <c r="L165" s="46"/>
    </row>
    <row r="166" spans="1:12" ht="16.5" customHeight="1">
      <c r="A166" s="32"/>
      <c r="B166" s="32"/>
      <c r="C166" s="32"/>
      <c r="D166" s="29"/>
      <c r="E166" s="30"/>
      <c r="F166" s="31"/>
      <c r="G166" s="31"/>
      <c r="H166" s="31"/>
      <c r="I166" s="31"/>
      <c r="J166" s="31"/>
      <c r="K166" s="31"/>
      <c r="L166" s="31"/>
    </row>
    <row r="167" spans="1:12" ht="16.5" customHeight="1">
      <c r="A167" s="32"/>
      <c r="B167" s="32"/>
      <c r="C167" s="32"/>
      <c r="D167" s="29"/>
      <c r="E167" s="30"/>
      <c r="F167" s="31"/>
      <c r="G167" s="31"/>
      <c r="H167" s="31"/>
      <c r="I167" s="31"/>
      <c r="J167" s="31"/>
      <c r="K167" s="31"/>
      <c r="L167" s="31"/>
    </row>
    <row r="168" spans="1:12" ht="16.5" customHeight="1">
      <c r="A168" s="32"/>
      <c r="B168" s="32"/>
      <c r="C168" s="32"/>
      <c r="D168" s="29"/>
      <c r="E168" s="30"/>
      <c r="F168" s="31"/>
      <c r="G168" s="31"/>
      <c r="H168" s="31"/>
      <c r="I168" s="31"/>
      <c r="J168" s="31"/>
      <c r="K168" s="31"/>
      <c r="L168" s="31"/>
    </row>
    <row r="169" spans="1:12" ht="15.6" customHeight="1">
      <c r="A169" s="32"/>
      <c r="B169" s="32"/>
      <c r="C169" s="32"/>
      <c r="D169" s="29"/>
      <c r="E169" s="30"/>
      <c r="F169" s="31"/>
      <c r="G169" s="31"/>
      <c r="H169" s="31"/>
      <c r="I169" s="31"/>
      <c r="J169" s="31"/>
      <c r="K169" s="31"/>
      <c r="L169" s="31"/>
    </row>
    <row r="170" spans="1:12" ht="16.5" customHeight="1">
      <c r="A170" s="32"/>
      <c r="B170" s="32"/>
      <c r="C170" s="32"/>
      <c r="D170" s="29"/>
      <c r="E170" s="30"/>
      <c r="F170" s="31"/>
      <c r="G170" s="31"/>
      <c r="H170" s="31"/>
      <c r="I170" s="31"/>
      <c r="J170" s="31"/>
      <c r="K170" s="31"/>
      <c r="L170" s="31"/>
    </row>
    <row r="171" spans="1:12" ht="21.95" customHeight="1">
      <c r="A171" s="316" t="str">
        <f>A57</f>
        <v>The accompanying notes are integral part of these financial information.</v>
      </c>
      <c r="B171" s="316"/>
      <c r="C171" s="316"/>
      <c r="D171" s="316"/>
      <c r="E171" s="316"/>
      <c r="F171" s="316"/>
      <c r="G171" s="316"/>
      <c r="H171" s="316"/>
      <c r="I171" s="316"/>
      <c r="J171" s="316"/>
      <c r="K171" s="316"/>
      <c r="L171" s="316"/>
    </row>
  </sheetData>
  <mergeCells count="9">
    <mergeCell ref="F6:H6"/>
    <mergeCell ref="J6:L6"/>
    <mergeCell ref="J120:L120"/>
    <mergeCell ref="A171:L171"/>
    <mergeCell ref="A57:L57"/>
    <mergeCell ref="A114:L114"/>
    <mergeCell ref="F63:H63"/>
    <mergeCell ref="J63:L63"/>
    <mergeCell ref="F120:H12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"/>
  <sheetViews>
    <sheetView topLeftCell="A49" zoomScale="85" zoomScaleNormal="85" zoomScaleSheetLayoutView="85" workbookViewId="0">
      <selection activeCell="E72" sqref="E72"/>
    </sheetView>
  </sheetViews>
  <sheetFormatPr defaultColWidth="6.1640625" defaultRowHeight="20.100000000000001" customHeight="1"/>
  <cols>
    <col min="1" max="4" width="1.5" style="24" customWidth="1"/>
    <col min="5" max="5" width="35.83203125" style="24" customWidth="1"/>
    <col min="6" max="6" width="6.5" style="24" customWidth="1"/>
    <col min="7" max="7" width="0.6640625" style="24" customWidth="1"/>
    <col min="8" max="8" width="17.83203125" style="24" customWidth="1"/>
    <col min="9" max="9" width="0.6640625" style="24" customWidth="1"/>
    <col min="10" max="10" width="17.83203125" style="24" customWidth="1"/>
    <col min="11" max="11" width="0.6640625" style="24" customWidth="1"/>
    <col min="12" max="12" width="16.83203125" style="24" customWidth="1"/>
    <col min="13" max="13" width="0.6640625" style="24" customWidth="1"/>
    <col min="14" max="14" width="16.83203125" style="24" customWidth="1"/>
    <col min="15" max="16384" width="6.1640625" style="24"/>
  </cols>
  <sheetData>
    <row r="1" spans="1:14" ht="16.5" customHeight="1">
      <c r="A1" s="12" t="str">
        <f>'BS 2-4'!A1</f>
        <v>BG Container Glass Public Company Limited</v>
      </c>
      <c r="B1" s="78"/>
      <c r="C1" s="78"/>
      <c r="D1" s="78"/>
      <c r="E1" s="78"/>
      <c r="F1" s="3"/>
      <c r="G1" s="78"/>
      <c r="H1" s="79"/>
      <c r="I1" s="79"/>
      <c r="J1" s="79"/>
      <c r="K1" s="79"/>
      <c r="L1" s="79"/>
      <c r="M1" s="79"/>
      <c r="N1" s="79"/>
    </row>
    <row r="2" spans="1:14" ht="16.5" customHeight="1">
      <c r="A2" s="4" t="s">
        <v>118</v>
      </c>
      <c r="B2" s="4"/>
      <c r="C2" s="4"/>
      <c r="D2" s="4"/>
      <c r="E2" s="4"/>
      <c r="F2" s="3"/>
      <c r="G2" s="78"/>
      <c r="H2" s="79"/>
      <c r="I2" s="79"/>
      <c r="J2" s="79"/>
      <c r="K2" s="79"/>
      <c r="L2" s="79"/>
      <c r="M2" s="79"/>
      <c r="N2" s="79"/>
    </row>
    <row r="3" spans="1:14" ht="16.5" customHeight="1">
      <c r="A3" s="5" t="s">
        <v>54</v>
      </c>
      <c r="B3" s="80"/>
      <c r="C3" s="80"/>
      <c r="D3" s="80"/>
      <c r="E3" s="80"/>
      <c r="F3" s="81"/>
      <c r="G3" s="80"/>
      <c r="H3" s="82"/>
      <c r="I3" s="82"/>
      <c r="J3" s="82"/>
      <c r="K3" s="82"/>
      <c r="L3" s="82"/>
      <c r="M3" s="82"/>
      <c r="N3" s="82"/>
    </row>
    <row r="4" spans="1:14" ht="16.5" customHeight="1">
      <c r="A4" s="83"/>
      <c r="B4" s="84"/>
      <c r="C4" s="84"/>
      <c r="D4" s="84"/>
      <c r="E4" s="84"/>
      <c r="F4" s="85"/>
      <c r="G4" s="84"/>
      <c r="H4" s="86"/>
      <c r="I4" s="86"/>
      <c r="J4" s="86"/>
      <c r="K4" s="86"/>
      <c r="L4" s="86"/>
      <c r="M4" s="86"/>
      <c r="N4" s="86"/>
    </row>
    <row r="5" spans="1:14" ht="16.5" customHeight="1">
      <c r="A5" s="83"/>
      <c r="B5" s="84"/>
      <c r="C5" s="84"/>
      <c r="D5" s="84"/>
      <c r="E5" s="84"/>
      <c r="F5" s="85"/>
      <c r="G5" s="84"/>
      <c r="H5" s="86"/>
      <c r="I5" s="86"/>
      <c r="J5" s="86"/>
      <c r="K5" s="86"/>
      <c r="L5" s="86"/>
      <c r="M5" s="86"/>
      <c r="N5" s="86"/>
    </row>
    <row r="6" spans="1:14" ht="16.5" customHeight="1">
      <c r="A6" s="6"/>
      <c r="B6" s="6"/>
      <c r="C6" s="6"/>
      <c r="D6" s="6"/>
      <c r="E6" s="6"/>
      <c r="F6" s="6"/>
      <c r="G6" s="6"/>
      <c r="H6" s="318" t="s">
        <v>38</v>
      </c>
      <c r="I6" s="318"/>
      <c r="J6" s="318"/>
      <c r="K6" s="36"/>
      <c r="L6" s="318" t="s">
        <v>39</v>
      </c>
      <c r="M6" s="318"/>
      <c r="N6" s="318" t="s">
        <v>34</v>
      </c>
    </row>
    <row r="7" spans="1:14" ht="16.5" customHeight="1">
      <c r="A7" s="6"/>
      <c r="B7" s="6"/>
      <c r="C7" s="6"/>
      <c r="D7" s="6"/>
      <c r="E7" s="6"/>
      <c r="F7" s="6"/>
      <c r="G7" s="6"/>
      <c r="H7" s="1" t="s">
        <v>87</v>
      </c>
      <c r="I7" s="1"/>
      <c r="J7" s="1" t="s">
        <v>87</v>
      </c>
      <c r="K7" s="31"/>
      <c r="L7" s="1" t="s">
        <v>87</v>
      </c>
      <c r="M7" s="1"/>
      <c r="N7" s="1" t="s">
        <v>87</v>
      </c>
    </row>
    <row r="8" spans="1:14" ht="16.5" customHeight="1">
      <c r="A8" s="6"/>
      <c r="B8" s="6"/>
      <c r="C8" s="6"/>
      <c r="D8" s="6"/>
      <c r="E8" s="6"/>
      <c r="F8" s="6"/>
      <c r="G8" s="6"/>
      <c r="H8" s="2" t="s">
        <v>36</v>
      </c>
      <c r="I8" s="11"/>
      <c r="J8" s="2" t="s">
        <v>36</v>
      </c>
      <c r="K8" s="11"/>
      <c r="L8" s="2" t="s">
        <v>36</v>
      </c>
      <c r="M8" s="11"/>
      <c r="N8" s="2" t="s">
        <v>36</v>
      </c>
    </row>
    <row r="9" spans="1:14" ht="16.5" customHeight="1">
      <c r="A9" s="6"/>
      <c r="B9" s="6"/>
      <c r="C9" s="6"/>
      <c r="D9" s="6"/>
      <c r="E9" s="6"/>
      <c r="F9" s="6"/>
      <c r="G9" s="6"/>
      <c r="H9" s="37" t="s">
        <v>44</v>
      </c>
      <c r="I9" s="2"/>
      <c r="J9" s="37">
        <v>2020</v>
      </c>
      <c r="K9" s="2"/>
      <c r="L9" s="2" t="s">
        <v>44</v>
      </c>
      <c r="M9" s="2"/>
      <c r="N9" s="2" t="s">
        <v>37</v>
      </c>
    </row>
    <row r="10" spans="1:14" ht="16.5" customHeight="1">
      <c r="A10" s="6"/>
      <c r="B10" s="6"/>
      <c r="C10" s="6"/>
      <c r="D10" s="6"/>
      <c r="E10" s="6"/>
      <c r="F10" s="7" t="s">
        <v>2</v>
      </c>
      <c r="G10" s="8"/>
      <c r="H10" s="9" t="s">
        <v>33</v>
      </c>
      <c r="I10" s="9"/>
      <c r="J10" s="9" t="s">
        <v>33</v>
      </c>
      <c r="K10" s="9"/>
      <c r="L10" s="9" t="s">
        <v>33</v>
      </c>
      <c r="M10" s="9"/>
      <c r="N10" s="9" t="s">
        <v>33</v>
      </c>
    </row>
    <row r="11" spans="1:14" ht="6" customHeight="1">
      <c r="A11" s="4"/>
      <c r="B11" s="78"/>
      <c r="C11" s="78"/>
      <c r="D11" s="78"/>
      <c r="E11" s="78"/>
      <c r="F11" s="3"/>
      <c r="G11" s="78"/>
      <c r="H11" s="87"/>
      <c r="I11" s="88"/>
      <c r="J11" s="88"/>
      <c r="K11" s="88"/>
      <c r="L11" s="87"/>
      <c r="M11" s="88"/>
      <c r="N11" s="88"/>
    </row>
    <row r="12" spans="1:14" ht="16.5" customHeight="1">
      <c r="A12" s="78" t="s">
        <v>138</v>
      </c>
      <c r="B12" s="78"/>
      <c r="C12" s="78"/>
      <c r="D12" s="78"/>
      <c r="E12" s="78"/>
      <c r="F12" s="3">
        <v>6</v>
      </c>
      <c r="G12" s="78"/>
      <c r="H12" s="89">
        <v>3020371</v>
      </c>
      <c r="I12" s="90"/>
      <c r="J12" s="90">
        <v>3015778</v>
      </c>
      <c r="K12" s="90"/>
      <c r="L12" s="89">
        <v>1382436</v>
      </c>
      <c r="M12" s="90"/>
      <c r="N12" s="90">
        <v>1101452</v>
      </c>
    </row>
    <row r="13" spans="1:14" ht="16.5" customHeight="1">
      <c r="A13" s="101" t="s">
        <v>81</v>
      </c>
      <c r="B13" s="92"/>
      <c r="C13" s="92"/>
      <c r="D13" s="8"/>
      <c r="E13" s="8"/>
      <c r="F13" s="3"/>
      <c r="G13" s="78"/>
      <c r="H13" s="100">
        <v>5405</v>
      </c>
      <c r="I13" s="94"/>
      <c r="J13" s="94">
        <v>45</v>
      </c>
      <c r="K13" s="96"/>
      <c r="L13" s="100">
        <v>6234</v>
      </c>
      <c r="M13" s="94"/>
      <c r="N13" s="94">
        <v>7351</v>
      </c>
    </row>
    <row r="14" spans="1:14" ht="16.5" customHeight="1">
      <c r="A14" s="101" t="s">
        <v>27</v>
      </c>
      <c r="B14" s="92"/>
      <c r="C14" s="92"/>
      <c r="D14" s="8"/>
      <c r="E14" s="8"/>
      <c r="F14" s="3"/>
      <c r="G14" s="78"/>
      <c r="H14" s="100">
        <v>0</v>
      </c>
      <c r="I14" s="94"/>
      <c r="J14" s="94">
        <v>0</v>
      </c>
      <c r="K14" s="96"/>
      <c r="L14" s="100">
        <v>124920</v>
      </c>
      <c r="M14" s="94"/>
      <c r="N14" s="94">
        <v>244819</v>
      </c>
    </row>
    <row r="15" spans="1:14" ht="16.5" customHeight="1">
      <c r="A15" s="101" t="s">
        <v>150</v>
      </c>
      <c r="B15" s="92"/>
      <c r="C15" s="92"/>
      <c r="D15" s="8"/>
      <c r="E15" s="8"/>
      <c r="F15" s="3"/>
      <c r="G15" s="78"/>
      <c r="H15" s="100">
        <v>13615</v>
      </c>
      <c r="I15" s="94"/>
      <c r="J15" s="94">
        <v>-14394</v>
      </c>
      <c r="K15" s="96"/>
      <c r="L15" s="100">
        <v>9797</v>
      </c>
      <c r="M15" s="94"/>
      <c r="N15" s="94">
        <v>21915</v>
      </c>
    </row>
    <row r="16" spans="1:14" ht="16.5" customHeight="1">
      <c r="A16" s="102" t="s">
        <v>28</v>
      </c>
      <c r="B16" s="92"/>
      <c r="C16" s="92"/>
      <c r="D16" s="8"/>
      <c r="E16" s="8"/>
      <c r="F16" s="3"/>
      <c r="G16" s="78"/>
      <c r="H16" s="93">
        <v>11084</v>
      </c>
      <c r="I16" s="94"/>
      <c r="J16" s="97">
        <v>11799</v>
      </c>
      <c r="K16" s="96"/>
      <c r="L16" s="93">
        <v>146947</v>
      </c>
      <c r="M16" s="94"/>
      <c r="N16" s="97">
        <v>147099</v>
      </c>
    </row>
    <row r="17" spans="1:14" ht="6" customHeight="1">
      <c r="A17" s="91"/>
      <c r="B17" s="92"/>
      <c r="C17" s="92"/>
      <c r="D17" s="8"/>
      <c r="E17" s="8"/>
      <c r="F17" s="3"/>
      <c r="G17" s="78"/>
      <c r="H17" s="100"/>
      <c r="I17" s="94"/>
      <c r="J17" s="94"/>
      <c r="K17" s="96"/>
      <c r="L17" s="100"/>
      <c r="M17" s="94"/>
      <c r="N17" s="94"/>
    </row>
    <row r="18" spans="1:14" ht="16.5" customHeight="1">
      <c r="A18" s="278" t="s">
        <v>137</v>
      </c>
      <c r="B18" s="92"/>
      <c r="C18" s="92"/>
      <c r="D18" s="8"/>
      <c r="E18" s="8"/>
      <c r="F18" s="3"/>
      <c r="G18" s="78"/>
      <c r="H18" s="279">
        <f>SUM(H12:H16)</f>
        <v>3050475</v>
      </c>
      <c r="I18" s="94"/>
      <c r="J18" s="288">
        <f>SUM(J12:J16)</f>
        <v>3013228</v>
      </c>
      <c r="K18" s="96"/>
      <c r="L18" s="279">
        <f>SUM(L12:L16)</f>
        <v>1670334</v>
      </c>
      <c r="M18" s="94"/>
      <c r="N18" s="288">
        <f>SUM(N12:N16)</f>
        <v>1522636</v>
      </c>
    </row>
    <row r="19" spans="1:14" ht="16.5" customHeight="1">
      <c r="A19" s="4"/>
      <c r="B19" s="6"/>
      <c r="C19" s="6"/>
      <c r="D19" s="6"/>
      <c r="E19" s="6"/>
      <c r="F19" s="3"/>
      <c r="G19" s="6"/>
      <c r="H19" s="98"/>
      <c r="I19" s="99"/>
      <c r="J19" s="99"/>
      <c r="K19" s="99"/>
      <c r="L19" s="98"/>
      <c r="M19" s="99"/>
      <c r="N19" s="99"/>
    </row>
    <row r="20" spans="1:14" ht="16.5" customHeight="1">
      <c r="A20" s="91" t="s">
        <v>26</v>
      </c>
      <c r="B20" s="92"/>
      <c r="C20" s="92"/>
      <c r="D20" s="8"/>
      <c r="E20" s="8"/>
      <c r="F20" s="3"/>
      <c r="G20" s="78"/>
      <c r="H20" s="100">
        <v>-2474646</v>
      </c>
      <c r="I20" s="94"/>
      <c r="J20" s="289">
        <v>-2456027</v>
      </c>
      <c r="K20" s="96"/>
      <c r="L20" s="100">
        <v>-1306763</v>
      </c>
      <c r="M20" s="94"/>
      <c r="N20" s="94">
        <v>-1044706</v>
      </c>
    </row>
    <row r="21" spans="1:14" ht="16.5" customHeight="1">
      <c r="A21" s="91" t="s">
        <v>135</v>
      </c>
      <c r="B21" s="92"/>
      <c r="C21" s="92"/>
      <c r="D21" s="8"/>
      <c r="E21" s="8"/>
      <c r="F21" s="3"/>
      <c r="G21" s="78"/>
      <c r="H21" s="100">
        <v>-85888</v>
      </c>
      <c r="I21" s="94"/>
      <c r="J21" s="289">
        <v>-71647</v>
      </c>
      <c r="K21" s="96"/>
      <c r="L21" s="100">
        <v>-72886</v>
      </c>
      <c r="M21" s="94"/>
      <c r="N21" s="94">
        <v>-58842</v>
      </c>
    </row>
    <row r="22" spans="1:14" ht="16.5" customHeight="1">
      <c r="A22" s="91" t="s">
        <v>29</v>
      </c>
      <c r="B22" s="92"/>
      <c r="C22" s="92"/>
      <c r="D22" s="8"/>
      <c r="E22" s="8"/>
      <c r="F22" s="3"/>
      <c r="G22" s="78"/>
      <c r="H22" s="100">
        <v>-210279</v>
      </c>
      <c r="I22" s="94"/>
      <c r="J22" s="290">
        <v>-206820</v>
      </c>
      <c r="K22" s="96"/>
      <c r="L22" s="100">
        <v>-143660</v>
      </c>
      <c r="M22" s="94"/>
      <c r="N22" s="94">
        <v>-112582</v>
      </c>
    </row>
    <row r="23" spans="1:14" ht="16.5" customHeight="1">
      <c r="A23" s="102" t="s">
        <v>162</v>
      </c>
      <c r="B23" s="92"/>
      <c r="C23" s="92"/>
      <c r="D23" s="8"/>
      <c r="E23" s="8"/>
      <c r="F23" s="3">
        <v>11</v>
      </c>
      <c r="G23" s="78"/>
      <c r="H23" s="93">
        <v>-20505</v>
      </c>
      <c r="I23" s="94"/>
      <c r="J23" s="291">
        <v>-8978</v>
      </c>
      <c r="K23" s="96"/>
      <c r="L23" s="93">
        <v>0</v>
      </c>
      <c r="M23" s="94"/>
      <c r="N23" s="97">
        <v>0</v>
      </c>
    </row>
    <row r="24" spans="1:14" ht="6" customHeight="1">
      <c r="A24" s="91"/>
      <c r="B24" s="92"/>
      <c r="C24" s="92"/>
      <c r="D24" s="8"/>
      <c r="E24" s="8"/>
      <c r="F24" s="3"/>
      <c r="G24" s="78"/>
      <c r="H24" s="100"/>
      <c r="I24" s="94"/>
      <c r="J24" s="94"/>
      <c r="K24" s="96"/>
      <c r="L24" s="100"/>
      <c r="M24" s="94"/>
      <c r="N24" s="94"/>
    </row>
    <row r="25" spans="1:14" ht="16.5" customHeight="1">
      <c r="A25" s="278" t="s">
        <v>136</v>
      </c>
      <c r="B25" s="92"/>
      <c r="C25" s="92"/>
      <c r="D25" s="8"/>
      <c r="E25" s="8"/>
      <c r="F25" s="3"/>
      <c r="G25" s="78"/>
      <c r="H25" s="279">
        <f>SUM(H20:H24)</f>
        <v>-2791318</v>
      </c>
      <c r="I25" s="94"/>
      <c r="J25" s="288">
        <f>SUM(J20:J23)</f>
        <v>-2743472</v>
      </c>
      <c r="K25" s="96"/>
      <c r="L25" s="279">
        <f>SUM(L20:L24)</f>
        <v>-1523309</v>
      </c>
      <c r="M25" s="94"/>
      <c r="N25" s="288">
        <f>SUM(N20:N23)</f>
        <v>-1216130</v>
      </c>
    </row>
    <row r="26" spans="1:14" ht="16.5" customHeight="1">
      <c r="A26" s="91"/>
      <c r="B26" s="92"/>
      <c r="C26" s="92"/>
      <c r="D26" s="8"/>
      <c r="E26" s="8"/>
      <c r="F26" s="3"/>
      <c r="G26" s="78"/>
      <c r="H26" s="100"/>
      <c r="I26" s="94"/>
      <c r="J26" s="94"/>
      <c r="K26" s="96"/>
      <c r="L26" s="100"/>
      <c r="M26" s="94"/>
      <c r="N26" s="94"/>
    </row>
    <row r="27" spans="1:14" ht="16.5" customHeight="1">
      <c r="A27" s="4" t="s">
        <v>55</v>
      </c>
      <c r="B27" s="78"/>
      <c r="C27" s="78"/>
      <c r="D27" s="78"/>
      <c r="E27" s="78"/>
      <c r="F27" s="3"/>
      <c r="G27" s="78"/>
      <c r="H27" s="103">
        <f>SUM(H18,H25)</f>
        <v>259157</v>
      </c>
      <c r="I27" s="104"/>
      <c r="J27" s="104">
        <f>SUM(J18,J25)</f>
        <v>269756</v>
      </c>
      <c r="K27" s="104"/>
      <c r="L27" s="103">
        <f>SUM(L18,L25)</f>
        <v>147025</v>
      </c>
      <c r="M27" s="104"/>
      <c r="N27" s="104">
        <f>SUM(N18,N25)</f>
        <v>306506</v>
      </c>
    </row>
    <row r="28" spans="1:14" ht="16.5" customHeight="1">
      <c r="A28" s="101" t="s">
        <v>56</v>
      </c>
      <c r="B28" s="92"/>
      <c r="C28" s="92"/>
      <c r="D28" s="8"/>
      <c r="E28" s="8"/>
      <c r="F28" s="3"/>
      <c r="G28" s="78"/>
      <c r="H28" s="105">
        <v>-56612</v>
      </c>
      <c r="I28" s="106"/>
      <c r="J28" s="95">
        <v>-75838</v>
      </c>
      <c r="K28" s="104"/>
      <c r="L28" s="105">
        <v>-24298</v>
      </c>
      <c r="M28" s="104"/>
      <c r="N28" s="107">
        <v>-28797</v>
      </c>
    </row>
    <row r="29" spans="1:14" ht="6" customHeight="1">
      <c r="A29" s="91"/>
      <c r="B29" s="92"/>
      <c r="C29" s="92"/>
      <c r="D29" s="8"/>
      <c r="E29" s="8"/>
      <c r="F29" s="3"/>
      <c r="G29" s="78"/>
      <c r="H29" s="100"/>
      <c r="I29" s="94"/>
      <c r="J29" s="94"/>
      <c r="K29" s="96"/>
      <c r="L29" s="100"/>
      <c r="M29" s="94"/>
      <c r="N29" s="94"/>
    </row>
    <row r="30" spans="1:14" ht="16.5" customHeight="1">
      <c r="A30" s="4" t="s">
        <v>217</v>
      </c>
      <c r="B30" s="78"/>
      <c r="C30" s="78"/>
      <c r="D30" s="78"/>
      <c r="E30" s="78"/>
      <c r="F30" s="3"/>
      <c r="G30" s="78"/>
      <c r="H30" s="103"/>
      <c r="I30" s="104"/>
      <c r="J30" s="104"/>
      <c r="K30" s="104"/>
      <c r="L30" s="103"/>
      <c r="M30" s="104"/>
      <c r="N30" s="104"/>
    </row>
    <row r="31" spans="1:14" ht="16.5" customHeight="1">
      <c r="A31" s="4"/>
      <c r="B31" s="108" t="s">
        <v>218</v>
      </c>
      <c r="C31" s="78"/>
      <c r="D31" s="78"/>
      <c r="E31" s="78"/>
      <c r="F31" s="3"/>
      <c r="G31" s="78"/>
      <c r="H31" s="103">
        <f>SUM(H27:H28)</f>
        <v>202545</v>
      </c>
      <c r="I31" s="104"/>
      <c r="J31" s="104">
        <f>SUM(J27:J28)</f>
        <v>193918</v>
      </c>
      <c r="K31" s="104"/>
      <c r="L31" s="103">
        <f>SUM(L27:L28)</f>
        <v>122727</v>
      </c>
      <c r="M31" s="104"/>
      <c r="N31" s="104">
        <f>SUM(N27:N28)</f>
        <v>277709</v>
      </c>
    </row>
    <row r="32" spans="1:14" ht="16.5" customHeight="1">
      <c r="A32" s="78" t="s">
        <v>132</v>
      </c>
      <c r="B32" s="4"/>
      <c r="C32" s="78"/>
      <c r="D32" s="78"/>
      <c r="E32" s="78"/>
      <c r="F32" s="3">
        <v>10</v>
      </c>
      <c r="G32" s="78"/>
      <c r="H32" s="105">
        <v>3578</v>
      </c>
      <c r="I32" s="104"/>
      <c r="J32" s="107">
        <v>1485</v>
      </c>
      <c r="K32" s="104"/>
      <c r="L32" s="105" t="s">
        <v>123</v>
      </c>
      <c r="M32" s="104"/>
      <c r="N32" s="107">
        <v>0</v>
      </c>
    </row>
    <row r="33" spans="1:14" ht="6" customHeight="1">
      <c r="A33" s="78"/>
      <c r="B33" s="78"/>
      <c r="C33" s="78"/>
      <c r="D33" s="78"/>
      <c r="E33" s="78"/>
      <c r="F33" s="3"/>
      <c r="G33" s="78"/>
      <c r="H33" s="103"/>
      <c r="I33" s="106"/>
      <c r="J33" s="104"/>
      <c r="K33" s="106"/>
      <c r="L33" s="103"/>
      <c r="M33" s="106"/>
      <c r="N33" s="104"/>
    </row>
    <row r="34" spans="1:14" ht="16.5" customHeight="1">
      <c r="A34" s="4" t="s">
        <v>82</v>
      </c>
      <c r="B34" s="4"/>
      <c r="C34" s="78"/>
      <c r="D34" s="78"/>
      <c r="E34" s="78"/>
      <c r="F34" s="3"/>
      <c r="G34" s="78"/>
      <c r="H34" s="103">
        <f>SUM(H31:H32)</f>
        <v>206123</v>
      </c>
      <c r="I34" s="106"/>
      <c r="J34" s="104">
        <f>SUM(J31:J32)</f>
        <v>195403</v>
      </c>
      <c r="K34" s="106"/>
      <c r="L34" s="103">
        <f>SUM(L31:L32)</f>
        <v>122727</v>
      </c>
      <c r="M34" s="106"/>
      <c r="N34" s="104">
        <f>SUM(N31:N32)</f>
        <v>277709</v>
      </c>
    </row>
    <row r="35" spans="1:14" ht="16.5" customHeight="1">
      <c r="A35" s="78" t="s">
        <v>175</v>
      </c>
      <c r="B35" s="78"/>
      <c r="C35" s="78"/>
      <c r="D35" s="78"/>
      <c r="E35" s="78"/>
      <c r="F35" s="3"/>
      <c r="G35" s="78"/>
      <c r="H35" s="93">
        <v>-9636</v>
      </c>
      <c r="I35" s="94"/>
      <c r="J35" s="109">
        <v>-27755</v>
      </c>
      <c r="K35" s="96"/>
      <c r="L35" s="93">
        <v>0</v>
      </c>
      <c r="M35" s="94"/>
      <c r="N35" s="97">
        <v>-8028</v>
      </c>
    </row>
    <row r="36" spans="1:14" ht="6" customHeight="1">
      <c r="A36" s="78"/>
      <c r="B36" s="78"/>
      <c r="C36" s="78"/>
      <c r="D36" s="78"/>
      <c r="E36" s="78"/>
      <c r="F36" s="3"/>
      <c r="G36" s="78"/>
      <c r="H36" s="103"/>
      <c r="I36" s="106"/>
      <c r="J36" s="104"/>
      <c r="K36" s="106"/>
      <c r="L36" s="103"/>
      <c r="M36" s="106"/>
      <c r="N36" s="104"/>
    </row>
    <row r="37" spans="1:14" ht="16.5" customHeight="1">
      <c r="A37" s="83" t="s">
        <v>83</v>
      </c>
      <c r="B37" s="110"/>
      <c r="C37" s="110"/>
      <c r="D37" s="110"/>
      <c r="E37" s="110"/>
      <c r="F37" s="83"/>
      <c r="G37" s="83"/>
      <c r="H37" s="93">
        <f>SUM(H34:H35)</f>
        <v>196487</v>
      </c>
      <c r="I37" s="94"/>
      <c r="J37" s="109">
        <f>SUM(J34:J35)</f>
        <v>167648</v>
      </c>
      <c r="K37" s="96"/>
      <c r="L37" s="93">
        <f>SUM(L34:L35)</f>
        <v>122727</v>
      </c>
      <c r="M37" s="94"/>
      <c r="N37" s="97">
        <f>SUM(N34:N35)</f>
        <v>269681</v>
      </c>
    </row>
    <row r="38" spans="1:14" s="114" customFormat="1" ht="16.5" customHeight="1">
      <c r="H38" s="103"/>
      <c r="I38" s="104"/>
      <c r="J38" s="104"/>
      <c r="K38" s="104"/>
      <c r="L38" s="103"/>
      <c r="M38" s="104"/>
      <c r="N38" s="104"/>
    </row>
    <row r="39" spans="1:14" s="114" customFormat="1" ht="16.5" customHeight="1">
      <c r="A39" s="115" t="s">
        <v>57</v>
      </c>
      <c r="B39" s="116"/>
      <c r="H39" s="103"/>
      <c r="I39" s="104"/>
      <c r="J39" s="104"/>
      <c r="K39" s="104"/>
      <c r="L39" s="103"/>
      <c r="M39" s="104"/>
      <c r="N39" s="104"/>
    </row>
    <row r="40" spans="1:14" s="114" customFormat="1" ht="16.5" customHeight="1">
      <c r="A40" s="116" t="s">
        <v>209</v>
      </c>
      <c r="B40" s="116"/>
      <c r="H40" s="103"/>
      <c r="I40" s="104"/>
      <c r="J40" s="104"/>
      <c r="K40" s="104"/>
      <c r="L40" s="103"/>
      <c r="M40" s="104"/>
      <c r="N40" s="104"/>
    </row>
    <row r="41" spans="1:14" s="114" customFormat="1" ht="16.5" customHeight="1">
      <c r="A41" s="116"/>
      <c r="B41" s="116" t="s">
        <v>210</v>
      </c>
      <c r="C41" s="116"/>
      <c r="H41" s="103"/>
      <c r="I41" s="104"/>
      <c r="J41" s="104"/>
      <c r="K41" s="104"/>
      <c r="L41" s="103"/>
      <c r="M41" s="104"/>
      <c r="N41" s="104"/>
    </row>
    <row r="42" spans="1:14" ht="16.5" customHeight="1">
      <c r="A42" s="116" t="s">
        <v>58</v>
      </c>
      <c r="B42" s="116"/>
      <c r="C42" s="83"/>
      <c r="D42" s="83"/>
      <c r="E42" s="83"/>
      <c r="F42" s="117"/>
      <c r="G42" s="83"/>
      <c r="H42" s="103"/>
      <c r="I42" s="104"/>
      <c r="J42" s="104"/>
      <c r="K42" s="104"/>
      <c r="L42" s="103"/>
      <c r="M42" s="104"/>
      <c r="N42" s="104"/>
    </row>
    <row r="43" spans="1:14" ht="16.5" customHeight="1">
      <c r="A43" s="116"/>
      <c r="B43" s="116" t="s">
        <v>154</v>
      </c>
      <c r="C43" s="115"/>
      <c r="D43" s="110"/>
      <c r="E43" s="110"/>
      <c r="F43" s="117"/>
      <c r="G43" s="83"/>
      <c r="H43" s="93">
        <v>55903</v>
      </c>
      <c r="I43" s="94"/>
      <c r="J43" s="107">
        <v>66611</v>
      </c>
      <c r="K43" s="96"/>
      <c r="L43" s="93">
        <v>0</v>
      </c>
      <c r="M43" s="94"/>
      <c r="N43" s="97">
        <v>0</v>
      </c>
    </row>
    <row r="44" spans="1:14" ht="6" customHeight="1">
      <c r="A44" s="116"/>
      <c r="B44" s="116"/>
      <c r="C44" s="115"/>
      <c r="D44" s="110"/>
      <c r="E44" s="110"/>
      <c r="F44" s="117"/>
      <c r="G44" s="83"/>
      <c r="H44" s="100"/>
      <c r="I44" s="94"/>
      <c r="J44" s="104"/>
      <c r="K44" s="96"/>
      <c r="L44" s="100"/>
      <c r="M44" s="94"/>
      <c r="N44" s="94"/>
    </row>
    <row r="45" spans="1:14" ht="16.5" customHeight="1">
      <c r="A45" s="116" t="s">
        <v>211</v>
      </c>
      <c r="B45" s="116"/>
      <c r="C45" s="115"/>
      <c r="D45" s="110"/>
      <c r="E45" s="110"/>
      <c r="F45" s="117"/>
      <c r="G45" s="83"/>
      <c r="H45" s="100"/>
      <c r="I45" s="94"/>
      <c r="J45" s="104"/>
      <c r="K45" s="96"/>
      <c r="L45" s="100"/>
      <c r="M45" s="94"/>
      <c r="N45" s="94"/>
    </row>
    <row r="46" spans="1:14" ht="16.5" customHeight="1">
      <c r="A46" s="116"/>
      <c r="B46" s="116" t="s">
        <v>212</v>
      </c>
      <c r="C46" s="116"/>
      <c r="D46" s="116"/>
      <c r="F46" s="117"/>
      <c r="G46" s="83"/>
      <c r="H46" s="93">
        <f>H43</f>
        <v>55903</v>
      </c>
      <c r="I46" s="94"/>
      <c r="J46" s="107">
        <f>J43</f>
        <v>66611</v>
      </c>
      <c r="K46" s="96"/>
      <c r="L46" s="93">
        <f>L43</f>
        <v>0</v>
      </c>
      <c r="M46" s="94"/>
      <c r="N46" s="97">
        <f>N43</f>
        <v>0</v>
      </c>
    </row>
    <row r="47" spans="1:14" ht="6" customHeight="1">
      <c r="A47" s="116"/>
      <c r="B47" s="84"/>
      <c r="C47" s="115"/>
      <c r="D47" s="110"/>
      <c r="E47" s="110"/>
      <c r="F47" s="117"/>
      <c r="G47" s="83"/>
      <c r="H47" s="103"/>
      <c r="I47" s="104"/>
      <c r="J47" s="104"/>
      <c r="K47" s="104"/>
      <c r="L47" s="103"/>
      <c r="M47" s="104"/>
      <c r="N47" s="104"/>
    </row>
    <row r="48" spans="1:14" ht="16.5" customHeight="1">
      <c r="A48" s="115" t="s">
        <v>213</v>
      </c>
      <c r="B48" s="84"/>
      <c r="C48" s="115"/>
      <c r="D48" s="110"/>
      <c r="E48" s="110"/>
      <c r="F48" s="117"/>
      <c r="G48" s="83"/>
      <c r="H48" s="103"/>
      <c r="I48" s="104"/>
      <c r="J48" s="104"/>
      <c r="K48" s="104"/>
      <c r="L48" s="103"/>
      <c r="M48" s="104"/>
      <c r="N48" s="104"/>
    </row>
    <row r="49" spans="1:14" ht="16.5" customHeight="1">
      <c r="A49" s="115"/>
      <c r="B49" s="115" t="s">
        <v>214</v>
      </c>
      <c r="C49" s="115"/>
      <c r="F49" s="117"/>
      <c r="G49" s="83"/>
      <c r="H49" s="93">
        <f>H46</f>
        <v>55903</v>
      </c>
      <c r="I49" s="94"/>
      <c r="J49" s="107">
        <f>J46</f>
        <v>66611</v>
      </c>
      <c r="K49" s="96"/>
      <c r="L49" s="93">
        <f>L46</f>
        <v>0</v>
      </c>
      <c r="M49" s="94"/>
      <c r="N49" s="97">
        <f>N46</f>
        <v>0</v>
      </c>
    </row>
    <row r="50" spans="1:14" ht="6" customHeight="1">
      <c r="A50" s="91"/>
      <c r="B50" s="84"/>
      <c r="C50" s="115"/>
      <c r="D50" s="110"/>
      <c r="E50" s="110"/>
      <c r="F50" s="117"/>
      <c r="G50" s="83"/>
      <c r="H50" s="103"/>
      <c r="I50" s="104"/>
      <c r="J50" s="104"/>
      <c r="K50" s="104"/>
      <c r="L50" s="103"/>
      <c r="M50" s="104"/>
      <c r="N50" s="104"/>
    </row>
    <row r="51" spans="1:14" ht="16.5" customHeight="1">
      <c r="A51" s="21" t="s">
        <v>215</v>
      </c>
      <c r="B51" s="84"/>
      <c r="C51" s="115"/>
      <c r="D51" s="110"/>
      <c r="E51" s="110"/>
      <c r="F51" s="117"/>
      <c r="G51" s="83"/>
      <c r="H51" s="103"/>
      <c r="I51" s="104"/>
      <c r="J51" s="104"/>
      <c r="K51" s="104"/>
      <c r="L51" s="103"/>
      <c r="M51" s="104"/>
      <c r="N51" s="104"/>
    </row>
    <row r="52" spans="1:14" ht="16.5" customHeight="1" thickBot="1">
      <c r="A52" s="21"/>
      <c r="B52" s="21" t="s">
        <v>216</v>
      </c>
      <c r="C52" s="21"/>
      <c r="D52" s="21"/>
      <c r="E52" s="21"/>
      <c r="F52" s="117"/>
      <c r="G52" s="83"/>
      <c r="H52" s="113">
        <f>H49+H37</f>
        <v>252390</v>
      </c>
      <c r="I52" s="111"/>
      <c r="J52" s="112">
        <f>J49+J37</f>
        <v>234259</v>
      </c>
      <c r="K52" s="96"/>
      <c r="L52" s="113">
        <f>L49+L37</f>
        <v>122727</v>
      </c>
      <c r="M52" s="94"/>
      <c r="N52" s="112">
        <f>N49+N37</f>
        <v>269681</v>
      </c>
    </row>
    <row r="53" spans="1:14" ht="16.5" customHeight="1" thickTop="1">
      <c r="A53" s="116"/>
      <c r="B53" s="84"/>
      <c r="C53" s="115"/>
      <c r="D53" s="110"/>
      <c r="E53" s="110"/>
      <c r="F53" s="117"/>
      <c r="G53" s="83"/>
      <c r="H53" s="118"/>
      <c r="I53" s="118"/>
      <c r="J53" s="118"/>
      <c r="K53" s="118"/>
      <c r="L53" s="118"/>
      <c r="M53" s="118"/>
      <c r="N53" s="118"/>
    </row>
    <row r="54" spans="1:14" ht="18.75" customHeight="1">
      <c r="A54" s="116"/>
      <c r="B54" s="84"/>
      <c r="C54" s="115"/>
      <c r="D54" s="110"/>
      <c r="E54" s="110"/>
      <c r="F54" s="117"/>
      <c r="G54" s="83"/>
      <c r="H54" s="118"/>
      <c r="I54" s="118"/>
      <c r="J54" s="118"/>
      <c r="K54" s="118"/>
      <c r="L54" s="118"/>
      <c r="M54" s="118"/>
      <c r="N54" s="118"/>
    </row>
    <row r="55" spans="1:14" ht="18.75" customHeight="1">
      <c r="A55" s="116"/>
      <c r="B55" s="84"/>
      <c r="C55" s="115"/>
      <c r="D55" s="110"/>
      <c r="E55" s="110"/>
      <c r="F55" s="117"/>
      <c r="G55" s="83"/>
      <c r="H55" s="118"/>
      <c r="I55" s="118"/>
      <c r="J55" s="118"/>
      <c r="K55" s="118"/>
      <c r="L55" s="118"/>
      <c r="M55" s="118"/>
      <c r="N55" s="118"/>
    </row>
    <row r="56" spans="1:14" ht="18.75" customHeight="1">
      <c r="A56" s="116"/>
      <c r="B56" s="84"/>
      <c r="C56" s="115"/>
      <c r="D56" s="110"/>
      <c r="E56" s="110"/>
      <c r="F56" s="117"/>
      <c r="G56" s="83"/>
      <c r="H56" s="118"/>
      <c r="I56" s="118"/>
      <c r="J56" s="118"/>
      <c r="K56" s="118"/>
      <c r="L56" s="118"/>
      <c r="M56" s="118"/>
      <c r="N56" s="118"/>
    </row>
    <row r="57" spans="1:14" ht="17.25" customHeight="1">
      <c r="A57" s="116"/>
      <c r="B57" s="84"/>
      <c r="C57" s="115"/>
      <c r="D57" s="110"/>
      <c r="E57" s="110"/>
      <c r="F57" s="117"/>
      <c r="G57" s="83"/>
      <c r="H57" s="118"/>
      <c r="I57" s="118"/>
      <c r="J57" s="118"/>
      <c r="K57" s="118"/>
      <c r="L57" s="118"/>
      <c r="M57" s="118"/>
      <c r="N57" s="118"/>
    </row>
    <row r="58" spans="1:14" ht="18.75" customHeight="1">
      <c r="A58" s="116"/>
      <c r="B58" s="84"/>
      <c r="C58" s="115"/>
      <c r="D58" s="110"/>
      <c r="E58" s="110"/>
      <c r="F58" s="117"/>
      <c r="G58" s="83"/>
      <c r="H58" s="118"/>
      <c r="I58" s="118"/>
      <c r="J58" s="118"/>
      <c r="K58" s="118"/>
      <c r="L58" s="118"/>
      <c r="M58" s="118"/>
      <c r="N58" s="118"/>
    </row>
    <row r="59" spans="1:14" ht="21.95" customHeight="1">
      <c r="A59" s="319" t="str">
        <f>'BS 2-4'!A57</f>
        <v>The accompanying notes are integral part of these financial information.</v>
      </c>
      <c r="B59" s="319"/>
      <c r="C59" s="319"/>
      <c r="D59" s="319"/>
      <c r="E59" s="319"/>
      <c r="F59" s="319"/>
      <c r="G59" s="319"/>
      <c r="H59" s="319"/>
      <c r="I59" s="319"/>
      <c r="J59" s="319"/>
      <c r="K59" s="319"/>
      <c r="L59" s="319"/>
      <c r="M59" s="319"/>
      <c r="N59" s="319"/>
    </row>
  </sheetData>
  <mergeCells count="3">
    <mergeCell ref="H6:J6"/>
    <mergeCell ref="L6:N6"/>
    <mergeCell ref="A59:N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"/>
  <sheetViews>
    <sheetView topLeftCell="A7" zoomScale="85" zoomScaleNormal="85" zoomScaleSheetLayoutView="100" workbookViewId="0">
      <selection activeCell="E28" sqref="E28"/>
    </sheetView>
  </sheetViews>
  <sheetFormatPr defaultColWidth="6.1640625" defaultRowHeight="15.6" customHeight="1"/>
  <cols>
    <col min="1" max="2" width="1.1640625" style="24" customWidth="1"/>
    <col min="3" max="3" width="41.6640625" style="24" customWidth="1"/>
    <col min="4" max="4" width="0.6640625" style="24" customWidth="1"/>
    <col min="5" max="5" width="16.83203125" style="24" customWidth="1"/>
    <col min="6" max="6" width="0.6640625" style="24" customWidth="1"/>
    <col min="7" max="7" width="16.83203125" style="24" customWidth="1"/>
    <col min="8" max="8" width="0.6640625" style="24" customWidth="1"/>
    <col min="9" max="9" width="16.83203125" style="24" customWidth="1"/>
    <col min="10" max="10" width="0.6640625" style="24" customWidth="1"/>
    <col min="11" max="11" width="16.83203125" style="24" customWidth="1"/>
    <col min="12" max="16384" width="6.1640625" style="24"/>
  </cols>
  <sheetData>
    <row r="1" spans="1:13" ht="16.5" customHeight="1">
      <c r="A1" s="12" t="str">
        <f>'BS 2-4'!A1</f>
        <v>BG Container Glass Public Company Limited</v>
      </c>
      <c r="B1" s="78"/>
      <c r="C1" s="78"/>
      <c r="D1" s="78"/>
      <c r="E1" s="78"/>
      <c r="F1" s="78"/>
      <c r="G1" s="78"/>
      <c r="H1" s="78"/>
      <c r="I1" s="79"/>
      <c r="J1" s="79"/>
      <c r="K1" s="79"/>
    </row>
    <row r="2" spans="1:13" ht="16.5" customHeight="1">
      <c r="A2" s="4" t="s">
        <v>118</v>
      </c>
      <c r="B2" s="4"/>
      <c r="C2" s="4"/>
      <c r="D2" s="4"/>
      <c r="E2" s="4"/>
      <c r="F2" s="4"/>
      <c r="G2" s="4"/>
      <c r="H2" s="4"/>
      <c r="I2" s="119"/>
      <c r="J2" s="119"/>
      <c r="K2" s="119"/>
    </row>
    <row r="3" spans="1:13" ht="16.5" customHeight="1">
      <c r="A3" s="5" t="s">
        <v>54</v>
      </c>
      <c r="B3" s="80"/>
      <c r="C3" s="80"/>
      <c r="D3" s="80"/>
      <c r="E3" s="80"/>
      <c r="F3" s="80"/>
      <c r="G3" s="80"/>
      <c r="H3" s="80"/>
      <c r="I3" s="82"/>
      <c r="J3" s="82"/>
      <c r="K3" s="82"/>
    </row>
    <row r="4" spans="1:13" ht="16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3" ht="16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3" ht="16.5" customHeight="1">
      <c r="A6" s="120"/>
      <c r="B6" s="120"/>
      <c r="C6" s="120"/>
      <c r="D6" s="120"/>
      <c r="E6" s="318" t="s">
        <v>38</v>
      </c>
      <c r="F6" s="318"/>
      <c r="G6" s="318"/>
      <c r="H6" s="36"/>
      <c r="I6" s="318" t="s">
        <v>39</v>
      </c>
      <c r="J6" s="318"/>
      <c r="K6" s="318" t="s">
        <v>34</v>
      </c>
    </row>
    <row r="7" spans="1:13" ht="16.5" customHeight="1">
      <c r="A7" s="120"/>
      <c r="B7" s="120"/>
      <c r="C7" s="120"/>
      <c r="D7" s="120"/>
      <c r="E7" s="1" t="s">
        <v>87</v>
      </c>
      <c r="F7" s="1"/>
      <c r="G7" s="1" t="s">
        <v>87</v>
      </c>
      <c r="H7" s="31"/>
      <c r="I7" s="1" t="s">
        <v>87</v>
      </c>
      <c r="J7" s="1"/>
      <c r="K7" s="1" t="s">
        <v>87</v>
      </c>
    </row>
    <row r="8" spans="1:13" ht="16.5" customHeight="1">
      <c r="A8" s="32"/>
      <c r="B8" s="32"/>
      <c r="C8" s="33"/>
      <c r="D8" s="11"/>
      <c r="E8" s="2" t="s">
        <v>36</v>
      </c>
      <c r="F8" s="11"/>
      <c r="G8" s="2" t="s">
        <v>36</v>
      </c>
      <c r="H8" s="11"/>
      <c r="I8" s="2" t="s">
        <v>36</v>
      </c>
      <c r="J8" s="11"/>
      <c r="K8" s="2" t="s">
        <v>36</v>
      </c>
    </row>
    <row r="9" spans="1:13" ht="16.5" customHeight="1">
      <c r="A9" s="121"/>
      <c r="B9" s="121"/>
      <c r="C9" s="121"/>
      <c r="D9" s="11"/>
      <c r="E9" s="2" t="s">
        <v>44</v>
      </c>
      <c r="F9" s="11"/>
      <c r="G9" s="2" t="s">
        <v>37</v>
      </c>
      <c r="H9" s="11"/>
      <c r="I9" s="2" t="s">
        <v>44</v>
      </c>
      <c r="J9" s="11"/>
      <c r="K9" s="2" t="s">
        <v>37</v>
      </c>
    </row>
    <row r="10" spans="1:13" ht="16.5" customHeight="1">
      <c r="A10" s="122"/>
      <c r="B10" s="122"/>
      <c r="C10" s="122"/>
      <c r="D10" s="123"/>
      <c r="E10" s="9" t="s">
        <v>33</v>
      </c>
      <c r="F10" s="10"/>
      <c r="G10" s="9" t="s">
        <v>33</v>
      </c>
      <c r="H10" s="10"/>
      <c r="I10" s="9" t="s">
        <v>33</v>
      </c>
      <c r="J10" s="10"/>
      <c r="K10" s="9" t="s">
        <v>33</v>
      </c>
    </row>
    <row r="11" spans="1:13" ht="16.5" customHeight="1">
      <c r="A11" s="91"/>
      <c r="B11" s="92"/>
      <c r="C11" s="92"/>
      <c r="D11" s="8"/>
      <c r="E11" s="124"/>
      <c r="F11" s="78"/>
      <c r="G11" s="94"/>
      <c r="H11" s="94"/>
      <c r="I11" s="100"/>
      <c r="J11" s="96"/>
      <c r="K11" s="94"/>
      <c r="L11" s="94"/>
      <c r="M11" s="94"/>
    </row>
    <row r="12" spans="1:13" s="114" customFormat="1" ht="16.5" customHeight="1">
      <c r="A12" s="21" t="s">
        <v>117</v>
      </c>
      <c r="B12" s="23"/>
      <c r="C12" s="125"/>
      <c r="D12" s="126"/>
      <c r="E12" s="127"/>
      <c r="F12" s="126"/>
      <c r="G12" s="126"/>
      <c r="H12" s="126"/>
      <c r="I12" s="127"/>
      <c r="J12" s="126"/>
      <c r="K12" s="126"/>
    </row>
    <row r="13" spans="1:13" s="114" customFormat="1" ht="16.5" customHeight="1">
      <c r="A13" s="23" t="s">
        <v>140</v>
      </c>
      <c r="C13" s="129"/>
      <c r="D13" s="126"/>
      <c r="E13" s="262">
        <v>182428</v>
      </c>
      <c r="F13" s="130"/>
      <c r="G13" s="263">
        <v>161016</v>
      </c>
      <c r="H13" s="131"/>
      <c r="I13" s="258">
        <v>122727</v>
      </c>
      <c r="J13" s="133"/>
      <c r="K13" s="244">
        <v>269681</v>
      </c>
    </row>
    <row r="14" spans="1:13" s="114" customFormat="1" ht="16.5" customHeight="1">
      <c r="A14" s="23" t="s">
        <v>80</v>
      </c>
      <c r="C14" s="23"/>
      <c r="D14" s="126"/>
      <c r="E14" s="257">
        <v>14059</v>
      </c>
      <c r="F14" s="130"/>
      <c r="G14" s="194">
        <v>6632</v>
      </c>
      <c r="H14" s="131"/>
      <c r="I14" s="93">
        <v>0</v>
      </c>
      <c r="J14" s="96"/>
      <c r="K14" s="97">
        <v>0</v>
      </c>
    </row>
    <row r="15" spans="1:13" ht="16.5" customHeight="1">
      <c r="A15" s="91"/>
      <c r="B15" s="92"/>
      <c r="C15" s="92"/>
      <c r="D15" s="8"/>
      <c r="E15" s="264"/>
      <c r="F15" s="265"/>
      <c r="G15" s="94"/>
      <c r="H15" s="94"/>
      <c r="I15" s="100"/>
      <c r="J15" s="96"/>
      <c r="K15" s="94"/>
      <c r="L15" s="94"/>
      <c r="M15" s="94"/>
    </row>
    <row r="16" spans="1:13" s="114" customFormat="1" ht="16.5" customHeight="1" thickBot="1">
      <c r="A16" s="21"/>
      <c r="B16" s="23"/>
      <c r="C16" s="23"/>
      <c r="D16" s="126"/>
      <c r="E16" s="259">
        <f>SUM(E13:E15)</f>
        <v>196487</v>
      </c>
      <c r="F16" s="130"/>
      <c r="G16" s="260">
        <f>G13+G14</f>
        <v>167648</v>
      </c>
      <c r="H16" s="131"/>
      <c r="I16" s="259">
        <f>SUM(I13:I15)</f>
        <v>122727</v>
      </c>
      <c r="J16" s="130"/>
      <c r="K16" s="260">
        <f>SUM(K13:K14)</f>
        <v>269681</v>
      </c>
    </row>
    <row r="17" spans="1:13" s="114" customFormat="1" ht="16.5" customHeight="1" thickTop="1">
      <c r="A17" s="21"/>
      <c r="B17" s="23"/>
      <c r="C17" s="23"/>
      <c r="D17" s="126"/>
      <c r="E17" s="258"/>
      <c r="F17" s="130"/>
      <c r="G17" s="244"/>
      <c r="H17" s="131"/>
      <c r="I17" s="258">
        <v>0</v>
      </c>
      <c r="J17" s="130"/>
      <c r="K17" s="244"/>
    </row>
    <row r="18" spans="1:13" s="114" customFormat="1" ht="16.5" customHeight="1">
      <c r="A18" s="21" t="s">
        <v>59</v>
      </c>
      <c r="B18" s="23"/>
      <c r="C18" s="125"/>
      <c r="D18" s="126"/>
      <c r="E18" s="127"/>
      <c r="F18" s="126"/>
      <c r="G18" s="126"/>
      <c r="H18" s="126"/>
      <c r="I18" s="127"/>
      <c r="J18" s="126"/>
      <c r="K18" s="126"/>
    </row>
    <row r="19" spans="1:13" s="114" customFormat="1" ht="16.5" customHeight="1">
      <c r="A19" s="23" t="s">
        <v>140</v>
      </c>
      <c r="C19" s="129"/>
      <c r="D19" s="126"/>
      <c r="E19" s="262">
        <v>219883</v>
      </c>
      <c r="F19" s="130"/>
      <c r="G19" s="263">
        <v>212267</v>
      </c>
      <c r="H19" s="131"/>
      <c r="I19" s="258">
        <v>122727</v>
      </c>
      <c r="J19" s="133"/>
      <c r="K19" s="244">
        <v>269681</v>
      </c>
    </row>
    <row r="20" spans="1:13" s="114" customFormat="1" ht="16.5" customHeight="1">
      <c r="A20" s="23" t="s">
        <v>80</v>
      </c>
      <c r="C20" s="23"/>
      <c r="D20" s="126"/>
      <c r="E20" s="257">
        <v>32507</v>
      </c>
      <c r="F20" s="130"/>
      <c r="G20" s="194">
        <v>21992</v>
      </c>
      <c r="H20" s="131"/>
      <c r="I20" s="93">
        <v>0</v>
      </c>
      <c r="J20" s="96"/>
      <c r="K20" s="97">
        <v>0</v>
      </c>
    </row>
    <row r="21" spans="1:13" ht="16.5" customHeight="1">
      <c r="A21" s="91"/>
      <c r="B21" s="92"/>
      <c r="C21" s="92"/>
      <c r="D21" s="8"/>
      <c r="E21" s="264"/>
      <c r="F21" s="265"/>
      <c r="G21" s="94"/>
      <c r="H21" s="94"/>
      <c r="I21" s="100"/>
      <c r="J21" s="96"/>
      <c r="K21" s="94"/>
      <c r="L21" s="94"/>
      <c r="M21" s="94"/>
    </row>
    <row r="22" spans="1:13" s="114" customFormat="1" ht="16.5" customHeight="1" thickBot="1">
      <c r="A22" s="21"/>
      <c r="B22" s="23"/>
      <c r="C22" s="23"/>
      <c r="D22" s="126"/>
      <c r="E22" s="259">
        <f>SUM(E19:E21)</f>
        <v>252390</v>
      </c>
      <c r="F22" s="130"/>
      <c r="G22" s="260">
        <f>G19+G20</f>
        <v>234259</v>
      </c>
      <c r="H22" s="131"/>
      <c r="I22" s="259">
        <f>SUM(I19:I21)</f>
        <v>122727</v>
      </c>
      <c r="J22" s="130"/>
      <c r="K22" s="260">
        <f>SUM(K19:K20)</f>
        <v>269681</v>
      </c>
    </row>
    <row r="23" spans="1:13" s="114" customFormat="1" ht="16.5" customHeight="1" thickTop="1">
      <c r="A23" s="128"/>
      <c r="B23" s="23"/>
      <c r="C23" s="23"/>
      <c r="D23" s="126"/>
      <c r="E23" s="135"/>
      <c r="F23" s="126"/>
      <c r="G23" s="136"/>
      <c r="H23" s="126"/>
      <c r="I23" s="135"/>
      <c r="J23" s="126"/>
      <c r="K23" s="136"/>
    </row>
    <row r="24" spans="1:13" s="114" customFormat="1" ht="16.5" customHeight="1">
      <c r="A24" s="21" t="s">
        <v>141</v>
      </c>
      <c r="B24" s="23"/>
      <c r="C24" s="23"/>
      <c r="D24" s="126"/>
      <c r="E24" s="135"/>
      <c r="F24" s="126"/>
      <c r="G24" s="136"/>
      <c r="H24" s="126"/>
      <c r="I24" s="135"/>
      <c r="J24" s="126"/>
      <c r="K24" s="136"/>
    </row>
    <row r="25" spans="1:13" s="114" customFormat="1" ht="16.5" customHeight="1" thickBot="1">
      <c r="A25" s="128" t="s">
        <v>60</v>
      </c>
      <c r="C25" s="125"/>
      <c r="D25" s="126"/>
      <c r="E25" s="271">
        <v>0.25883008565125482</v>
      </c>
      <c r="F25" s="130"/>
      <c r="G25" s="266">
        <v>0.23</v>
      </c>
      <c r="H25" s="131"/>
      <c r="I25" s="271">
        <v>0.17672699310527559</v>
      </c>
      <c r="J25" s="130"/>
      <c r="K25" s="266">
        <v>0.39</v>
      </c>
    </row>
    <row r="26" spans="1:13" s="114" customFormat="1" ht="16.5" customHeight="1" thickTop="1">
      <c r="A26" s="128"/>
      <c r="B26" s="23"/>
      <c r="C26" s="23"/>
      <c r="D26" s="126"/>
      <c r="E26" s="126"/>
      <c r="F26" s="126"/>
      <c r="G26" s="136"/>
      <c r="H26" s="126"/>
      <c r="I26" s="126"/>
      <c r="J26" s="126"/>
      <c r="K26" s="136"/>
    </row>
    <row r="27" spans="1:13" s="114" customFormat="1" ht="15.6" customHeight="1">
      <c r="A27" s="128"/>
      <c r="B27" s="23"/>
      <c r="C27" s="23"/>
      <c r="D27" s="126"/>
      <c r="E27" s="126"/>
      <c r="F27" s="126"/>
      <c r="G27" s="136"/>
      <c r="H27" s="126"/>
      <c r="I27" s="126"/>
      <c r="J27" s="126"/>
      <c r="K27" s="136"/>
    </row>
    <row r="28" spans="1:13" s="114" customFormat="1" ht="15.6" customHeight="1">
      <c r="A28" s="128"/>
      <c r="B28" s="23"/>
      <c r="C28" s="23"/>
      <c r="D28" s="126"/>
      <c r="E28" s="126"/>
      <c r="F28" s="126"/>
      <c r="G28" s="136"/>
      <c r="H28" s="126"/>
      <c r="I28" s="126"/>
      <c r="J28" s="126"/>
      <c r="K28" s="136"/>
    </row>
    <row r="29" spans="1:13" s="114" customFormat="1" ht="15.6" customHeight="1">
      <c r="A29" s="128"/>
      <c r="B29" s="23"/>
      <c r="C29" s="23"/>
      <c r="D29" s="126"/>
      <c r="E29" s="126"/>
      <c r="F29" s="126"/>
      <c r="G29" s="136"/>
      <c r="H29" s="126"/>
      <c r="I29" s="126"/>
      <c r="J29" s="126"/>
      <c r="K29" s="136"/>
    </row>
    <row r="30" spans="1:13" s="114" customFormat="1" ht="15.6" customHeight="1">
      <c r="A30" s="128"/>
      <c r="B30" s="23"/>
      <c r="C30" s="23"/>
      <c r="D30" s="126"/>
      <c r="E30" s="126"/>
      <c r="F30" s="126"/>
      <c r="G30" s="136"/>
      <c r="H30" s="126"/>
      <c r="I30" s="126"/>
      <c r="J30" s="126"/>
      <c r="K30" s="136"/>
    </row>
    <row r="31" spans="1:13" s="114" customFormat="1" ht="15.6" customHeight="1">
      <c r="A31" s="128"/>
      <c r="B31" s="23"/>
      <c r="C31" s="23"/>
      <c r="D31" s="126"/>
      <c r="E31" s="126"/>
      <c r="F31" s="126"/>
      <c r="G31" s="136"/>
      <c r="H31" s="126"/>
      <c r="I31" s="126"/>
      <c r="J31" s="126"/>
      <c r="K31" s="136"/>
    </row>
    <row r="32" spans="1:13" s="114" customFormat="1" ht="15.6" customHeight="1">
      <c r="A32" s="128"/>
      <c r="B32" s="23"/>
      <c r="C32" s="23"/>
      <c r="D32" s="126"/>
      <c r="E32" s="126"/>
      <c r="F32" s="126"/>
      <c r="G32" s="136"/>
      <c r="H32" s="126"/>
      <c r="I32" s="126"/>
      <c r="J32" s="126"/>
      <c r="K32" s="136"/>
    </row>
    <row r="33" spans="1:11" s="114" customFormat="1" ht="15.6" customHeight="1">
      <c r="A33" s="128"/>
      <c r="B33" s="23"/>
      <c r="C33" s="23"/>
      <c r="D33" s="126"/>
      <c r="E33" s="126"/>
      <c r="F33" s="126"/>
      <c r="G33" s="136"/>
      <c r="H33" s="126"/>
      <c r="I33" s="126"/>
      <c r="J33" s="126"/>
      <c r="K33" s="136"/>
    </row>
    <row r="34" spans="1:11" s="114" customFormat="1" ht="15.6" customHeight="1">
      <c r="A34" s="128"/>
      <c r="B34" s="23"/>
      <c r="C34" s="23"/>
      <c r="D34" s="126"/>
      <c r="E34" s="126"/>
      <c r="F34" s="126"/>
      <c r="G34" s="136"/>
      <c r="H34" s="126"/>
      <c r="I34" s="126"/>
      <c r="J34" s="126"/>
      <c r="K34" s="136"/>
    </row>
    <row r="35" spans="1:11" s="114" customFormat="1" ht="15.6" customHeight="1">
      <c r="A35" s="128"/>
      <c r="B35" s="23"/>
      <c r="C35" s="23"/>
      <c r="D35" s="126"/>
      <c r="E35" s="126"/>
      <c r="F35" s="126"/>
      <c r="G35" s="136"/>
      <c r="H35" s="126"/>
      <c r="I35" s="126"/>
      <c r="J35" s="126"/>
      <c r="K35" s="136"/>
    </row>
    <row r="36" spans="1:11" s="114" customFormat="1" ht="15.6" customHeight="1">
      <c r="A36" s="128"/>
      <c r="B36" s="23"/>
      <c r="C36" s="23"/>
      <c r="D36" s="126"/>
      <c r="E36" s="126"/>
      <c r="F36" s="126"/>
      <c r="G36" s="136"/>
      <c r="H36" s="126"/>
      <c r="I36" s="126"/>
      <c r="J36" s="126"/>
      <c r="K36" s="136"/>
    </row>
    <row r="37" spans="1:11" s="114" customFormat="1" ht="15.6" customHeight="1">
      <c r="A37" s="128"/>
      <c r="B37" s="23"/>
      <c r="C37" s="23"/>
      <c r="D37" s="126"/>
      <c r="E37" s="126"/>
      <c r="F37" s="126"/>
      <c r="G37" s="136"/>
      <c r="H37" s="126"/>
      <c r="I37" s="126"/>
      <c r="J37" s="126"/>
      <c r="K37" s="136"/>
    </row>
    <row r="38" spans="1:11" s="114" customFormat="1" ht="15.6" customHeight="1">
      <c r="A38" s="128"/>
      <c r="B38" s="23"/>
      <c r="C38" s="23"/>
      <c r="D38" s="126"/>
      <c r="E38" s="126"/>
      <c r="F38" s="126"/>
      <c r="G38" s="136"/>
      <c r="H38" s="126"/>
      <c r="I38" s="126"/>
      <c r="J38" s="126"/>
      <c r="K38" s="136"/>
    </row>
    <row r="39" spans="1:11" s="114" customFormat="1" ht="15.6" customHeight="1">
      <c r="A39" s="128"/>
      <c r="B39" s="23"/>
      <c r="C39" s="23"/>
      <c r="D39" s="126"/>
      <c r="E39" s="126"/>
      <c r="F39" s="126"/>
      <c r="G39" s="136"/>
      <c r="H39" s="126"/>
      <c r="I39" s="126"/>
      <c r="J39" s="126"/>
      <c r="K39" s="136"/>
    </row>
    <row r="40" spans="1:11" s="114" customFormat="1" ht="15.6" customHeight="1">
      <c r="A40" s="128"/>
      <c r="B40" s="23"/>
      <c r="C40" s="23"/>
      <c r="D40" s="126"/>
      <c r="E40" s="126"/>
      <c r="F40" s="126"/>
      <c r="G40" s="136"/>
      <c r="H40" s="126"/>
      <c r="I40" s="126"/>
      <c r="J40" s="126"/>
      <c r="K40" s="136"/>
    </row>
    <row r="41" spans="1:11" s="114" customFormat="1" ht="15.6" customHeight="1">
      <c r="A41" s="128"/>
      <c r="B41" s="23"/>
      <c r="C41" s="23"/>
      <c r="D41" s="126"/>
      <c r="E41" s="126"/>
      <c r="F41" s="126"/>
      <c r="G41" s="136"/>
      <c r="H41" s="126"/>
      <c r="I41" s="126"/>
      <c r="J41" s="126"/>
      <c r="K41" s="136"/>
    </row>
    <row r="42" spans="1:11" s="114" customFormat="1" ht="15.6" customHeight="1">
      <c r="A42" s="128"/>
      <c r="B42" s="23"/>
      <c r="C42" s="23"/>
      <c r="D42" s="126"/>
      <c r="E42" s="126"/>
      <c r="F42" s="126"/>
      <c r="G42" s="136"/>
      <c r="H42" s="126"/>
      <c r="I42" s="126"/>
      <c r="J42" s="126"/>
      <c r="K42" s="136"/>
    </row>
    <row r="43" spans="1:11" s="114" customFormat="1" ht="15.6" customHeight="1">
      <c r="A43" s="128"/>
      <c r="B43" s="23"/>
      <c r="C43" s="23"/>
      <c r="D43" s="126"/>
      <c r="E43" s="126"/>
      <c r="F43" s="126"/>
      <c r="G43" s="136"/>
      <c r="H43" s="126"/>
      <c r="I43" s="126"/>
      <c r="J43" s="126"/>
      <c r="K43" s="136"/>
    </row>
    <row r="44" spans="1:11" s="114" customFormat="1" ht="15.6" customHeight="1">
      <c r="A44" s="128"/>
      <c r="B44" s="23"/>
      <c r="C44" s="23"/>
      <c r="D44" s="126"/>
      <c r="E44" s="126"/>
      <c r="F44" s="126"/>
      <c r="G44" s="136"/>
      <c r="H44" s="126"/>
      <c r="I44" s="126"/>
      <c r="J44" s="126"/>
      <c r="K44" s="136"/>
    </row>
    <row r="45" spans="1:11" s="114" customFormat="1" ht="15.6" customHeight="1">
      <c r="A45" s="128"/>
      <c r="B45" s="23"/>
      <c r="C45" s="23"/>
      <c r="D45" s="126"/>
      <c r="E45" s="126"/>
      <c r="F45" s="126"/>
      <c r="G45" s="136"/>
      <c r="H45" s="126"/>
      <c r="I45" s="126"/>
      <c r="J45" s="126"/>
      <c r="K45" s="136"/>
    </row>
    <row r="46" spans="1:11" s="114" customFormat="1" ht="15.6" customHeight="1">
      <c r="A46" s="128"/>
      <c r="B46" s="23"/>
      <c r="C46" s="23"/>
      <c r="D46" s="126"/>
      <c r="E46" s="126"/>
      <c r="F46" s="126"/>
      <c r="G46" s="136"/>
      <c r="H46" s="126"/>
      <c r="I46" s="126"/>
      <c r="J46" s="126"/>
      <c r="K46" s="136"/>
    </row>
    <row r="47" spans="1:11" s="114" customFormat="1" ht="15.6" customHeight="1">
      <c r="A47" s="128"/>
      <c r="B47" s="23"/>
      <c r="C47" s="23"/>
      <c r="D47" s="126"/>
      <c r="E47" s="126"/>
      <c r="F47" s="126"/>
      <c r="G47" s="136"/>
      <c r="H47" s="126"/>
      <c r="I47" s="126"/>
      <c r="J47" s="126"/>
      <c r="K47" s="136"/>
    </row>
    <row r="48" spans="1:11" s="114" customFormat="1" ht="15.6" customHeight="1">
      <c r="A48" s="128"/>
      <c r="B48" s="23"/>
      <c r="C48" s="23"/>
      <c r="D48" s="126"/>
      <c r="E48" s="126"/>
      <c r="F48" s="126"/>
      <c r="G48" s="136"/>
      <c r="H48" s="126"/>
      <c r="I48" s="126"/>
      <c r="J48" s="126"/>
      <c r="K48" s="136"/>
    </row>
    <row r="49" spans="1:11" s="114" customFormat="1" ht="15.6" customHeight="1">
      <c r="A49" s="128"/>
      <c r="B49" s="23"/>
      <c r="C49" s="23"/>
      <c r="D49" s="126"/>
      <c r="E49" s="126"/>
      <c r="F49" s="126"/>
      <c r="G49" s="136"/>
      <c r="H49" s="126"/>
      <c r="I49" s="126"/>
      <c r="J49" s="126"/>
      <c r="K49" s="136"/>
    </row>
    <row r="50" spans="1:11" s="114" customFormat="1" ht="15.6" customHeight="1">
      <c r="A50" s="128"/>
      <c r="B50" s="23"/>
      <c r="C50" s="23"/>
      <c r="D50" s="126"/>
      <c r="E50" s="126"/>
      <c r="F50" s="126"/>
      <c r="G50" s="136"/>
      <c r="H50" s="126"/>
      <c r="I50" s="126"/>
      <c r="J50" s="126"/>
      <c r="K50" s="136"/>
    </row>
    <row r="51" spans="1:11" s="114" customFormat="1" ht="15.6" customHeight="1">
      <c r="A51" s="128"/>
      <c r="B51" s="23"/>
      <c r="C51" s="23"/>
      <c r="D51" s="126"/>
      <c r="E51" s="126"/>
      <c r="F51" s="126"/>
      <c r="G51" s="136"/>
      <c r="H51" s="126"/>
      <c r="I51" s="126"/>
      <c r="J51" s="126"/>
      <c r="K51" s="136"/>
    </row>
    <row r="52" spans="1:11" s="114" customFormat="1" ht="6.75" customHeight="1">
      <c r="A52" s="128"/>
      <c r="B52" s="23"/>
      <c r="C52" s="23"/>
      <c r="D52" s="126"/>
      <c r="E52" s="136"/>
      <c r="F52" s="126"/>
      <c r="G52" s="136"/>
      <c r="H52" s="126"/>
      <c r="I52" s="136"/>
      <c r="J52" s="126"/>
      <c r="K52" s="136"/>
    </row>
    <row r="53" spans="1:11" ht="21.95" customHeight="1">
      <c r="A53" s="319" t="str">
        <f>'BS 2-4'!A57</f>
        <v>The accompanying notes are integral part of these financial information.</v>
      </c>
      <c r="B53" s="319"/>
      <c r="C53" s="319"/>
      <c r="D53" s="319"/>
      <c r="E53" s="319"/>
      <c r="F53" s="319"/>
      <c r="G53" s="319"/>
      <c r="H53" s="319"/>
      <c r="I53" s="319"/>
      <c r="J53" s="319"/>
      <c r="K53" s="319"/>
    </row>
  </sheetData>
  <mergeCells count="3">
    <mergeCell ref="E6:G6"/>
    <mergeCell ref="I6:K6"/>
    <mergeCell ref="A53:K53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6D886-28C1-46C1-90CD-36D1B3D2FF9D}">
  <dimension ref="A1:AA65"/>
  <sheetViews>
    <sheetView topLeftCell="A38" zoomScale="85" zoomScaleNormal="85" zoomScaleSheetLayoutView="97" workbookViewId="0">
      <selection activeCell="A48" sqref="A48:XFD58"/>
    </sheetView>
  </sheetViews>
  <sheetFormatPr defaultColWidth="7.1640625" defaultRowHeight="12"/>
  <cols>
    <col min="1" max="2" width="1.33203125" style="13" customWidth="1"/>
    <col min="3" max="3" width="33" style="13" customWidth="1"/>
    <col min="4" max="4" width="0.6640625" style="16" customWidth="1"/>
    <col min="5" max="5" width="14.83203125" style="13" customWidth="1"/>
    <col min="6" max="6" width="0.6640625" style="13" customWidth="1"/>
    <col min="7" max="7" width="14.83203125" style="207" customWidth="1"/>
    <col min="8" max="8" width="0.6640625" style="207" customWidth="1"/>
    <col min="9" max="9" width="14.83203125" style="207" customWidth="1"/>
    <col min="10" max="10" width="0.6640625" style="207" customWidth="1"/>
    <col min="11" max="11" width="15.83203125" style="207" customWidth="1"/>
    <col min="12" max="12" width="0.6640625" style="207" customWidth="1"/>
    <col min="13" max="13" width="15.83203125" style="207" customWidth="1"/>
    <col min="14" max="14" width="0.6640625" style="207" customWidth="1"/>
    <col min="15" max="15" width="14.83203125" style="207" customWidth="1"/>
    <col min="16" max="16" width="0.6640625" style="207" customWidth="1"/>
    <col min="17" max="17" width="21.1640625" style="207" customWidth="1"/>
    <col min="18" max="18" width="0.6640625" style="207" customWidth="1"/>
    <col min="19" max="19" width="18" style="207" customWidth="1"/>
    <col min="20" max="20" width="0.6640625" style="207" customWidth="1"/>
    <col min="21" max="21" width="19.83203125" style="207" customWidth="1"/>
    <col min="22" max="22" width="0.6640625" style="13" customWidth="1"/>
    <col min="23" max="23" width="20.83203125" style="13" customWidth="1"/>
    <col min="24" max="24" width="0.6640625" style="13" customWidth="1"/>
    <col min="25" max="25" width="15.33203125" style="13" customWidth="1"/>
    <col min="26" max="26" width="0.6640625" style="13" customWidth="1"/>
    <col min="27" max="27" width="15.83203125" style="13" customWidth="1"/>
    <col min="28" max="229" width="7.1640625" style="13"/>
    <col min="230" max="231" width="1.33203125" style="13" customWidth="1"/>
    <col min="232" max="232" width="46.5" style="13" customWidth="1"/>
    <col min="233" max="233" width="9" style="13" customWidth="1"/>
    <col min="234" max="234" width="0.6640625" style="13" customWidth="1"/>
    <col min="235" max="235" width="13.5" style="13" customWidth="1"/>
    <col min="236" max="236" width="0.6640625" style="13" customWidth="1"/>
    <col min="237" max="237" width="13.5" style="13" customWidth="1"/>
    <col min="238" max="238" width="0.6640625" style="13" customWidth="1"/>
    <col min="239" max="239" width="15.1640625" style="13" customWidth="1"/>
    <col min="240" max="240" width="0.6640625" style="13" customWidth="1"/>
    <col min="241" max="241" width="16" style="13" bestFit="1" customWidth="1"/>
    <col min="242" max="242" width="0.6640625" style="13" customWidth="1"/>
    <col min="243" max="243" width="17.6640625" style="13" customWidth="1"/>
    <col min="244" max="244" width="0.6640625" style="13" customWidth="1"/>
    <col min="245" max="245" width="16.5" style="13" customWidth="1"/>
    <col min="246" max="246" width="0.6640625" style="13" customWidth="1"/>
    <col min="247" max="247" width="16" style="13" customWidth="1"/>
    <col min="248" max="248" width="0.6640625" style="13" customWidth="1"/>
    <col min="249" max="249" width="15.1640625" style="13" customWidth="1"/>
    <col min="250" max="250" width="11.5" style="13" customWidth="1"/>
    <col min="251" max="251" width="10.5" style="13" bestFit="1" customWidth="1"/>
    <col min="252" max="485" width="7.1640625" style="13"/>
    <col min="486" max="487" width="1.33203125" style="13" customWidth="1"/>
    <col min="488" max="488" width="46.5" style="13" customWidth="1"/>
    <col min="489" max="489" width="9" style="13" customWidth="1"/>
    <col min="490" max="490" width="0.6640625" style="13" customWidth="1"/>
    <col min="491" max="491" width="13.5" style="13" customWidth="1"/>
    <col min="492" max="492" width="0.6640625" style="13" customWidth="1"/>
    <col min="493" max="493" width="13.5" style="13" customWidth="1"/>
    <col min="494" max="494" width="0.6640625" style="13" customWidth="1"/>
    <col min="495" max="495" width="15.1640625" style="13" customWidth="1"/>
    <col min="496" max="496" width="0.6640625" style="13" customWidth="1"/>
    <col min="497" max="497" width="16" style="13" bestFit="1" customWidth="1"/>
    <col min="498" max="498" width="0.6640625" style="13" customWidth="1"/>
    <col min="499" max="499" width="17.6640625" style="13" customWidth="1"/>
    <col min="500" max="500" width="0.6640625" style="13" customWidth="1"/>
    <col min="501" max="501" width="16.5" style="13" customWidth="1"/>
    <col min="502" max="502" width="0.6640625" style="13" customWidth="1"/>
    <col min="503" max="503" width="16" style="13" customWidth="1"/>
    <col min="504" max="504" width="0.6640625" style="13" customWidth="1"/>
    <col min="505" max="505" width="15.1640625" style="13" customWidth="1"/>
    <col min="506" max="506" width="11.5" style="13" customWidth="1"/>
    <col min="507" max="507" width="10.5" style="13" bestFit="1" customWidth="1"/>
    <col min="508" max="741" width="7.1640625" style="13"/>
    <col min="742" max="743" width="1.33203125" style="13" customWidth="1"/>
    <col min="744" max="744" width="46.5" style="13" customWidth="1"/>
    <col min="745" max="745" width="9" style="13" customWidth="1"/>
    <col min="746" max="746" width="0.6640625" style="13" customWidth="1"/>
    <col min="747" max="747" width="13.5" style="13" customWidth="1"/>
    <col min="748" max="748" width="0.6640625" style="13" customWidth="1"/>
    <col min="749" max="749" width="13.5" style="13" customWidth="1"/>
    <col min="750" max="750" width="0.6640625" style="13" customWidth="1"/>
    <col min="751" max="751" width="15.1640625" style="13" customWidth="1"/>
    <col min="752" max="752" width="0.6640625" style="13" customWidth="1"/>
    <col min="753" max="753" width="16" style="13" bestFit="1" customWidth="1"/>
    <col min="754" max="754" width="0.6640625" style="13" customWidth="1"/>
    <col min="755" max="755" width="17.6640625" style="13" customWidth="1"/>
    <col min="756" max="756" width="0.6640625" style="13" customWidth="1"/>
    <col min="757" max="757" width="16.5" style="13" customWidth="1"/>
    <col min="758" max="758" width="0.6640625" style="13" customWidth="1"/>
    <col min="759" max="759" width="16" style="13" customWidth="1"/>
    <col min="760" max="760" width="0.6640625" style="13" customWidth="1"/>
    <col min="761" max="761" width="15.1640625" style="13" customWidth="1"/>
    <col min="762" max="762" width="11.5" style="13" customWidth="1"/>
    <col min="763" max="763" width="10.5" style="13" bestFit="1" customWidth="1"/>
    <col min="764" max="997" width="7.1640625" style="13"/>
    <col min="998" max="999" width="1.33203125" style="13" customWidth="1"/>
    <col min="1000" max="1000" width="46.5" style="13" customWidth="1"/>
    <col min="1001" max="1001" width="9" style="13" customWidth="1"/>
    <col min="1002" max="1002" width="0.6640625" style="13" customWidth="1"/>
    <col min="1003" max="1003" width="13.5" style="13" customWidth="1"/>
    <col min="1004" max="1004" width="0.6640625" style="13" customWidth="1"/>
    <col min="1005" max="1005" width="13.5" style="13" customWidth="1"/>
    <col min="1006" max="1006" width="0.6640625" style="13" customWidth="1"/>
    <col min="1007" max="1007" width="15.1640625" style="13" customWidth="1"/>
    <col min="1008" max="1008" width="0.6640625" style="13" customWidth="1"/>
    <col min="1009" max="1009" width="16" style="13" bestFit="1" customWidth="1"/>
    <col min="1010" max="1010" width="0.6640625" style="13" customWidth="1"/>
    <col min="1011" max="1011" width="17.6640625" style="13" customWidth="1"/>
    <col min="1012" max="1012" width="0.6640625" style="13" customWidth="1"/>
    <col min="1013" max="1013" width="16.5" style="13" customWidth="1"/>
    <col min="1014" max="1014" width="0.6640625" style="13" customWidth="1"/>
    <col min="1015" max="1015" width="16" style="13" customWidth="1"/>
    <col min="1016" max="1016" width="0.6640625" style="13" customWidth="1"/>
    <col min="1017" max="1017" width="15.1640625" style="13" customWidth="1"/>
    <col min="1018" max="1018" width="11.5" style="13" customWidth="1"/>
    <col min="1019" max="1019" width="10.5" style="13" bestFit="1" customWidth="1"/>
    <col min="1020" max="1253" width="7.1640625" style="13"/>
    <col min="1254" max="1255" width="1.33203125" style="13" customWidth="1"/>
    <col min="1256" max="1256" width="46.5" style="13" customWidth="1"/>
    <col min="1257" max="1257" width="9" style="13" customWidth="1"/>
    <col min="1258" max="1258" width="0.6640625" style="13" customWidth="1"/>
    <col min="1259" max="1259" width="13.5" style="13" customWidth="1"/>
    <col min="1260" max="1260" width="0.6640625" style="13" customWidth="1"/>
    <col min="1261" max="1261" width="13.5" style="13" customWidth="1"/>
    <col min="1262" max="1262" width="0.6640625" style="13" customWidth="1"/>
    <col min="1263" max="1263" width="15.1640625" style="13" customWidth="1"/>
    <col min="1264" max="1264" width="0.6640625" style="13" customWidth="1"/>
    <col min="1265" max="1265" width="16" style="13" bestFit="1" customWidth="1"/>
    <col min="1266" max="1266" width="0.6640625" style="13" customWidth="1"/>
    <col min="1267" max="1267" width="17.6640625" style="13" customWidth="1"/>
    <col min="1268" max="1268" width="0.6640625" style="13" customWidth="1"/>
    <col min="1269" max="1269" width="16.5" style="13" customWidth="1"/>
    <col min="1270" max="1270" width="0.6640625" style="13" customWidth="1"/>
    <col min="1271" max="1271" width="16" style="13" customWidth="1"/>
    <col min="1272" max="1272" width="0.6640625" style="13" customWidth="1"/>
    <col min="1273" max="1273" width="15.1640625" style="13" customWidth="1"/>
    <col min="1274" max="1274" width="11.5" style="13" customWidth="1"/>
    <col min="1275" max="1275" width="10.5" style="13" bestFit="1" customWidth="1"/>
    <col min="1276" max="1509" width="7.1640625" style="13"/>
    <col min="1510" max="1511" width="1.33203125" style="13" customWidth="1"/>
    <col min="1512" max="1512" width="46.5" style="13" customWidth="1"/>
    <col min="1513" max="1513" width="9" style="13" customWidth="1"/>
    <col min="1514" max="1514" width="0.6640625" style="13" customWidth="1"/>
    <col min="1515" max="1515" width="13.5" style="13" customWidth="1"/>
    <col min="1516" max="1516" width="0.6640625" style="13" customWidth="1"/>
    <col min="1517" max="1517" width="13.5" style="13" customWidth="1"/>
    <col min="1518" max="1518" width="0.6640625" style="13" customWidth="1"/>
    <col min="1519" max="1519" width="15.1640625" style="13" customWidth="1"/>
    <col min="1520" max="1520" width="0.6640625" style="13" customWidth="1"/>
    <col min="1521" max="1521" width="16" style="13" bestFit="1" customWidth="1"/>
    <col min="1522" max="1522" width="0.6640625" style="13" customWidth="1"/>
    <col min="1523" max="1523" width="17.6640625" style="13" customWidth="1"/>
    <col min="1524" max="1524" width="0.6640625" style="13" customWidth="1"/>
    <col min="1525" max="1525" width="16.5" style="13" customWidth="1"/>
    <col min="1526" max="1526" width="0.6640625" style="13" customWidth="1"/>
    <col min="1527" max="1527" width="16" style="13" customWidth="1"/>
    <col min="1528" max="1528" width="0.6640625" style="13" customWidth="1"/>
    <col min="1529" max="1529" width="15.1640625" style="13" customWidth="1"/>
    <col min="1530" max="1530" width="11.5" style="13" customWidth="1"/>
    <col min="1531" max="1531" width="10.5" style="13" bestFit="1" customWidth="1"/>
    <col min="1532" max="1765" width="7.1640625" style="13"/>
    <col min="1766" max="1767" width="1.33203125" style="13" customWidth="1"/>
    <col min="1768" max="1768" width="46.5" style="13" customWidth="1"/>
    <col min="1769" max="1769" width="9" style="13" customWidth="1"/>
    <col min="1770" max="1770" width="0.6640625" style="13" customWidth="1"/>
    <col min="1771" max="1771" width="13.5" style="13" customWidth="1"/>
    <col min="1772" max="1772" width="0.6640625" style="13" customWidth="1"/>
    <col min="1773" max="1773" width="13.5" style="13" customWidth="1"/>
    <col min="1774" max="1774" width="0.6640625" style="13" customWidth="1"/>
    <col min="1775" max="1775" width="15.1640625" style="13" customWidth="1"/>
    <col min="1776" max="1776" width="0.6640625" style="13" customWidth="1"/>
    <col min="1777" max="1777" width="16" style="13" bestFit="1" customWidth="1"/>
    <col min="1778" max="1778" width="0.6640625" style="13" customWidth="1"/>
    <col min="1779" max="1779" width="17.6640625" style="13" customWidth="1"/>
    <col min="1780" max="1780" width="0.6640625" style="13" customWidth="1"/>
    <col min="1781" max="1781" width="16.5" style="13" customWidth="1"/>
    <col min="1782" max="1782" width="0.6640625" style="13" customWidth="1"/>
    <col min="1783" max="1783" width="16" style="13" customWidth="1"/>
    <col min="1784" max="1784" width="0.6640625" style="13" customWidth="1"/>
    <col min="1785" max="1785" width="15.1640625" style="13" customWidth="1"/>
    <col min="1786" max="1786" width="11.5" style="13" customWidth="1"/>
    <col min="1787" max="1787" width="10.5" style="13" bestFit="1" customWidth="1"/>
    <col min="1788" max="2021" width="7.1640625" style="13"/>
    <col min="2022" max="2023" width="1.33203125" style="13" customWidth="1"/>
    <col min="2024" max="2024" width="46.5" style="13" customWidth="1"/>
    <col min="2025" max="2025" width="9" style="13" customWidth="1"/>
    <col min="2026" max="2026" width="0.6640625" style="13" customWidth="1"/>
    <col min="2027" max="2027" width="13.5" style="13" customWidth="1"/>
    <col min="2028" max="2028" width="0.6640625" style="13" customWidth="1"/>
    <col min="2029" max="2029" width="13.5" style="13" customWidth="1"/>
    <col min="2030" max="2030" width="0.6640625" style="13" customWidth="1"/>
    <col min="2031" max="2031" width="15.1640625" style="13" customWidth="1"/>
    <col min="2032" max="2032" width="0.6640625" style="13" customWidth="1"/>
    <col min="2033" max="2033" width="16" style="13" bestFit="1" customWidth="1"/>
    <col min="2034" max="2034" width="0.6640625" style="13" customWidth="1"/>
    <col min="2035" max="2035" width="17.6640625" style="13" customWidth="1"/>
    <col min="2036" max="2036" width="0.6640625" style="13" customWidth="1"/>
    <col min="2037" max="2037" width="16.5" style="13" customWidth="1"/>
    <col min="2038" max="2038" width="0.6640625" style="13" customWidth="1"/>
    <col min="2039" max="2039" width="16" style="13" customWidth="1"/>
    <col min="2040" max="2040" width="0.6640625" style="13" customWidth="1"/>
    <col min="2041" max="2041" width="15.1640625" style="13" customWidth="1"/>
    <col min="2042" max="2042" width="11.5" style="13" customWidth="1"/>
    <col min="2043" max="2043" width="10.5" style="13" bestFit="1" customWidth="1"/>
    <col min="2044" max="2277" width="7.1640625" style="13"/>
    <col min="2278" max="2279" width="1.33203125" style="13" customWidth="1"/>
    <col min="2280" max="2280" width="46.5" style="13" customWidth="1"/>
    <col min="2281" max="2281" width="9" style="13" customWidth="1"/>
    <col min="2282" max="2282" width="0.6640625" style="13" customWidth="1"/>
    <col min="2283" max="2283" width="13.5" style="13" customWidth="1"/>
    <col min="2284" max="2284" width="0.6640625" style="13" customWidth="1"/>
    <col min="2285" max="2285" width="13.5" style="13" customWidth="1"/>
    <col min="2286" max="2286" width="0.6640625" style="13" customWidth="1"/>
    <col min="2287" max="2287" width="15.1640625" style="13" customWidth="1"/>
    <col min="2288" max="2288" width="0.6640625" style="13" customWidth="1"/>
    <col min="2289" max="2289" width="16" style="13" bestFit="1" customWidth="1"/>
    <col min="2290" max="2290" width="0.6640625" style="13" customWidth="1"/>
    <col min="2291" max="2291" width="17.6640625" style="13" customWidth="1"/>
    <col min="2292" max="2292" width="0.6640625" style="13" customWidth="1"/>
    <col min="2293" max="2293" width="16.5" style="13" customWidth="1"/>
    <col min="2294" max="2294" width="0.6640625" style="13" customWidth="1"/>
    <col min="2295" max="2295" width="16" style="13" customWidth="1"/>
    <col min="2296" max="2296" width="0.6640625" style="13" customWidth="1"/>
    <col min="2297" max="2297" width="15.1640625" style="13" customWidth="1"/>
    <col min="2298" max="2298" width="11.5" style="13" customWidth="1"/>
    <col min="2299" max="2299" width="10.5" style="13" bestFit="1" customWidth="1"/>
    <col min="2300" max="2533" width="7.1640625" style="13"/>
    <col min="2534" max="2535" width="1.33203125" style="13" customWidth="1"/>
    <col min="2536" max="2536" width="46.5" style="13" customWidth="1"/>
    <col min="2537" max="2537" width="9" style="13" customWidth="1"/>
    <col min="2538" max="2538" width="0.6640625" style="13" customWidth="1"/>
    <col min="2539" max="2539" width="13.5" style="13" customWidth="1"/>
    <col min="2540" max="2540" width="0.6640625" style="13" customWidth="1"/>
    <col min="2541" max="2541" width="13.5" style="13" customWidth="1"/>
    <col min="2542" max="2542" width="0.6640625" style="13" customWidth="1"/>
    <col min="2543" max="2543" width="15.1640625" style="13" customWidth="1"/>
    <col min="2544" max="2544" width="0.6640625" style="13" customWidth="1"/>
    <col min="2545" max="2545" width="16" style="13" bestFit="1" customWidth="1"/>
    <col min="2546" max="2546" width="0.6640625" style="13" customWidth="1"/>
    <col min="2547" max="2547" width="17.6640625" style="13" customWidth="1"/>
    <col min="2548" max="2548" width="0.6640625" style="13" customWidth="1"/>
    <col min="2549" max="2549" width="16.5" style="13" customWidth="1"/>
    <col min="2550" max="2550" width="0.6640625" style="13" customWidth="1"/>
    <col min="2551" max="2551" width="16" style="13" customWidth="1"/>
    <col min="2552" max="2552" width="0.6640625" style="13" customWidth="1"/>
    <col min="2553" max="2553" width="15.1640625" style="13" customWidth="1"/>
    <col min="2554" max="2554" width="11.5" style="13" customWidth="1"/>
    <col min="2555" max="2555" width="10.5" style="13" bestFit="1" customWidth="1"/>
    <col min="2556" max="2789" width="7.1640625" style="13"/>
    <col min="2790" max="2791" width="1.33203125" style="13" customWidth="1"/>
    <col min="2792" max="2792" width="46.5" style="13" customWidth="1"/>
    <col min="2793" max="2793" width="9" style="13" customWidth="1"/>
    <col min="2794" max="2794" width="0.6640625" style="13" customWidth="1"/>
    <col min="2795" max="2795" width="13.5" style="13" customWidth="1"/>
    <col min="2796" max="2796" width="0.6640625" style="13" customWidth="1"/>
    <col min="2797" max="2797" width="13.5" style="13" customWidth="1"/>
    <col min="2798" max="2798" width="0.6640625" style="13" customWidth="1"/>
    <col min="2799" max="2799" width="15.1640625" style="13" customWidth="1"/>
    <col min="2800" max="2800" width="0.6640625" style="13" customWidth="1"/>
    <col min="2801" max="2801" width="16" style="13" bestFit="1" customWidth="1"/>
    <col min="2802" max="2802" width="0.6640625" style="13" customWidth="1"/>
    <col min="2803" max="2803" width="17.6640625" style="13" customWidth="1"/>
    <col min="2804" max="2804" width="0.6640625" style="13" customWidth="1"/>
    <col min="2805" max="2805" width="16.5" style="13" customWidth="1"/>
    <col min="2806" max="2806" width="0.6640625" style="13" customWidth="1"/>
    <col min="2807" max="2807" width="16" style="13" customWidth="1"/>
    <col min="2808" max="2808" width="0.6640625" style="13" customWidth="1"/>
    <col min="2809" max="2809" width="15.1640625" style="13" customWidth="1"/>
    <col min="2810" max="2810" width="11.5" style="13" customWidth="1"/>
    <col min="2811" max="2811" width="10.5" style="13" bestFit="1" customWidth="1"/>
    <col min="2812" max="3045" width="7.1640625" style="13"/>
    <col min="3046" max="3047" width="1.33203125" style="13" customWidth="1"/>
    <col min="3048" max="3048" width="46.5" style="13" customWidth="1"/>
    <col min="3049" max="3049" width="9" style="13" customWidth="1"/>
    <col min="3050" max="3050" width="0.6640625" style="13" customWidth="1"/>
    <col min="3051" max="3051" width="13.5" style="13" customWidth="1"/>
    <col min="3052" max="3052" width="0.6640625" style="13" customWidth="1"/>
    <col min="3053" max="3053" width="13.5" style="13" customWidth="1"/>
    <col min="3054" max="3054" width="0.6640625" style="13" customWidth="1"/>
    <col min="3055" max="3055" width="15.1640625" style="13" customWidth="1"/>
    <col min="3056" max="3056" width="0.6640625" style="13" customWidth="1"/>
    <col min="3057" max="3057" width="16" style="13" bestFit="1" customWidth="1"/>
    <col min="3058" max="3058" width="0.6640625" style="13" customWidth="1"/>
    <col min="3059" max="3059" width="17.6640625" style="13" customWidth="1"/>
    <col min="3060" max="3060" width="0.6640625" style="13" customWidth="1"/>
    <col min="3061" max="3061" width="16.5" style="13" customWidth="1"/>
    <col min="3062" max="3062" width="0.6640625" style="13" customWidth="1"/>
    <col min="3063" max="3063" width="16" style="13" customWidth="1"/>
    <col min="3064" max="3064" width="0.6640625" style="13" customWidth="1"/>
    <col min="3065" max="3065" width="15.1640625" style="13" customWidth="1"/>
    <col min="3066" max="3066" width="11.5" style="13" customWidth="1"/>
    <col min="3067" max="3067" width="10.5" style="13" bestFit="1" customWidth="1"/>
    <col min="3068" max="3301" width="7.1640625" style="13"/>
    <col min="3302" max="3303" width="1.33203125" style="13" customWidth="1"/>
    <col min="3304" max="3304" width="46.5" style="13" customWidth="1"/>
    <col min="3305" max="3305" width="9" style="13" customWidth="1"/>
    <col min="3306" max="3306" width="0.6640625" style="13" customWidth="1"/>
    <col min="3307" max="3307" width="13.5" style="13" customWidth="1"/>
    <col min="3308" max="3308" width="0.6640625" style="13" customWidth="1"/>
    <col min="3309" max="3309" width="13.5" style="13" customWidth="1"/>
    <col min="3310" max="3310" width="0.6640625" style="13" customWidth="1"/>
    <col min="3311" max="3311" width="15.1640625" style="13" customWidth="1"/>
    <col min="3312" max="3312" width="0.6640625" style="13" customWidth="1"/>
    <col min="3313" max="3313" width="16" style="13" bestFit="1" customWidth="1"/>
    <col min="3314" max="3314" width="0.6640625" style="13" customWidth="1"/>
    <col min="3315" max="3315" width="17.6640625" style="13" customWidth="1"/>
    <col min="3316" max="3316" width="0.6640625" style="13" customWidth="1"/>
    <col min="3317" max="3317" width="16.5" style="13" customWidth="1"/>
    <col min="3318" max="3318" width="0.6640625" style="13" customWidth="1"/>
    <col min="3319" max="3319" width="16" style="13" customWidth="1"/>
    <col min="3320" max="3320" width="0.6640625" style="13" customWidth="1"/>
    <col min="3321" max="3321" width="15.1640625" style="13" customWidth="1"/>
    <col min="3322" max="3322" width="11.5" style="13" customWidth="1"/>
    <col min="3323" max="3323" width="10.5" style="13" bestFit="1" customWidth="1"/>
    <col min="3324" max="3557" width="7.1640625" style="13"/>
    <col min="3558" max="3559" width="1.33203125" style="13" customWidth="1"/>
    <col min="3560" max="3560" width="46.5" style="13" customWidth="1"/>
    <col min="3561" max="3561" width="9" style="13" customWidth="1"/>
    <col min="3562" max="3562" width="0.6640625" style="13" customWidth="1"/>
    <col min="3563" max="3563" width="13.5" style="13" customWidth="1"/>
    <col min="3564" max="3564" width="0.6640625" style="13" customWidth="1"/>
    <col min="3565" max="3565" width="13.5" style="13" customWidth="1"/>
    <col min="3566" max="3566" width="0.6640625" style="13" customWidth="1"/>
    <col min="3567" max="3567" width="15.1640625" style="13" customWidth="1"/>
    <col min="3568" max="3568" width="0.6640625" style="13" customWidth="1"/>
    <col min="3569" max="3569" width="16" style="13" bestFit="1" customWidth="1"/>
    <col min="3570" max="3570" width="0.6640625" style="13" customWidth="1"/>
    <col min="3571" max="3571" width="17.6640625" style="13" customWidth="1"/>
    <col min="3572" max="3572" width="0.6640625" style="13" customWidth="1"/>
    <col min="3573" max="3573" width="16.5" style="13" customWidth="1"/>
    <col min="3574" max="3574" width="0.6640625" style="13" customWidth="1"/>
    <col min="3575" max="3575" width="16" style="13" customWidth="1"/>
    <col min="3576" max="3576" width="0.6640625" style="13" customWidth="1"/>
    <col min="3577" max="3577" width="15.1640625" style="13" customWidth="1"/>
    <col min="3578" max="3578" width="11.5" style="13" customWidth="1"/>
    <col min="3579" max="3579" width="10.5" style="13" bestFit="1" customWidth="1"/>
    <col min="3580" max="3813" width="7.1640625" style="13"/>
    <col min="3814" max="3815" width="1.33203125" style="13" customWidth="1"/>
    <col min="3816" max="3816" width="46.5" style="13" customWidth="1"/>
    <col min="3817" max="3817" width="9" style="13" customWidth="1"/>
    <col min="3818" max="3818" width="0.6640625" style="13" customWidth="1"/>
    <col min="3819" max="3819" width="13.5" style="13" customWidth="1"/>
    <col min="3820" max="3820" width="0.6640625" style="13" customWidth="1"/>
    <col min="3821" max="3821" width="13.5" style="13" customWidth="1"/>
    <col min="3822" max="3822" width="0.6640625" style="13" customWidth="1"/>
    <col min="3823" max="3823" width="15.1640625" style="13" customWidth="1"/>
    <col min="3824" max="3824" width="0.6640625" style="13" customWidth="1"/>
    <col min="3825" max="3825" width="16" style="13" bestFit="1" customWidth="1"/>
    <col min="3826" max="3826" width="0.6640625" style="13" customWidth="1"/>
    <col min="3827" max="3827" width="17.6640625" style="13" customWidth="1"/>
    <col min="3828" max="3828" width="0.6640625" style="13" customWidth="1"/>
    <col min="3829" max="3829" width="16.5" style="13" customWidth="1"/>
    <col min="3830" max="3830" width="0.6640625" style="13" customWidth="1"/>
    <col min="3831" max="3831" width="16" style="13" customWidth="1"/>
    <col min="3832" max="3832" width="0.6640625" style="13" customWidth="1"/>
    <col min="3833" max="3833" width="15.1640625" style="13" customWidth="1"/>
    <col min="3834" max="3834" width="11.5" style="13" customWidth="1"/>
    <col min="3835" max="3835" width="10.5" style="13" bestFit="1" customWidth="1"/>
    <col min="3836" max="4069" width="7.1640625" style="13"/>
    <col min="4070" max="4071" width="1.33203125" style="13" customWidth="1"/>
    <col min="4072" max="4072" width="46.5" style="13" customWidth="1"/>
    <col min="4073" max="4073" width="9" style="13" customWidth="1"/>
    <col min="4074" max="4074" width="0.6640625" style="13" customWidth="1"/>
    <col min="4075" max="4075" width="13.5" style="13" customWidth="1"/>
    <col min="4076" max="4076" width="0.6640625" style="13" customWidth="1"/>
    <col min="4077" max="4077" width="13.5" style="13" customWidth="1"/>
    <col min="4078" max="4078" width="0.6640625" style="13" customWidth="1"/>
    <col min="4079" max="4079" width="15.1640625" style="13" customWidth="1"/>
    <col min="4080" max="4080" width="0.6640625" style="13" customWidth="1"/>
    <col min="4081" max="4081" width="16" style="13" bestFit="1" customWidth="1"/>
    <col min="4082" max="4082" width="0.6640625" style="13" customWidth="1"/>
    <col min="4083" max="4083" width="17.6640625" style="13" customWidth="1"/>
    <col min="4084" max="4084" width="0.6640625" style="13" customWidth="1"/>
    <col min="4085" max="4085" width="16.5" style="13" customWidth="1"/>
    <col min="4086" max="4086" width="0.6640625" style="13" customWidth="1"/>
    <col min="4087" max="4087" width="16" style="13" customWidth="1"/>
    <col min="4088" max="4088" width="0.6640625" style="13" customWidth="1"/>
    <col min="4089" max="4089" width="15.1640625" style="13" customWidth="1"/>
    <col min="4090" max="4090" width="11.5" style="13" customWidth="1"/>
    <col min="4091" max="4091" width="10.5" style="13" bestFit="1" customWidth="1"/>
    <col min="4092" max="4325" width="7.1640625" style="13"/>
    <col min="4326" max="4327" width="1.33203125" style="13" customWidth="1"/>
    <col min="4328" max="4328" width="46.5" style="13" customWidth="1"/>
    <col min="4329" max="4329" width="9" style="13" customWidth="1"/>
    <col min="4330" max="4330" width="0.6640625" style="13" customWidth="1"/>
    <col min="4331" max="4331" width="13.5" style="13" customWidth="1"/>
    <col min="4332" max="4332" width="0.6640625" style="13" customWidth="1"/>
    <col min="4333" max="4333" width="13.5" style="13" customWidth="1"/>
    <col min="4334" max="4334" width="0.6640625" style="13" customWidth="1"/>
    <col min="4335" max="4335" width="15.1640625" style="13" customWidth="1"/>
    <col min="4336" max="4336" width="0.6640625" style="13" customWidth="1"/>
    <col min="4337" max="4337" width="16" style="13" bestFit="1" customWidth="1"/>
    <col min="4338" max="4338" width="0.6640625" style="13" customWidth="1"/>
    <col min="4339" max="4339" width="17.6640625" style="13" customWidth="1"/>
    <col min="4340" max="4340" width="0.6640625" style="13" customWidth="1"/>
    <col min="4341" max="4341" width="16.5" style="13" customWidth="1"/>
    <col min="4342" max="4342" width="0.6640625" style="13" customWidth="1"/>
    <col min="4343" max="4343" width="16" style="13" customWidth="1"/>
    <col min="4344" max="4344" width="0.6640625" style="13" customWidth="1"/>
    <col min="4345" max="4345" width="15.1640625" style="13" customWidth="1"/>
    <col min="4346" max="4346" width="11.5" style="13" customWidth="1"/>
    <col min="4347" max="4347" width="10.5" style="13" bestFit="1" customWidth="1"/>
    <col min="4348" max="4581" width="7.1640625" style="13"/>
    <col min="4582" max="4583" width="1.33203125" style="13" customWidth="1"/>
    <col min="4584" max="4584" width="46.5" style="13" customWidth="1"/>
    <col min="4585" max="4585" width="9" style="13" customWidth="1"/>
    <col min="4586" max="4586" width="0.6640625" style="13" customWidth="1"/>
    <col min="4587" max="4587" width="13.5" style="13" customWidth="1"/>
    <col min="4588" max="4588" width="0.6640625" style="13" customWidth="1"/>
    <col min="4589" max="4589" width="13.5" style="13" customWidth="1"/>
    <col min="4590" max="4590" width="0.6640625" style="13" customWidth="1"/>
    <col min="4591" max="4591" width="15.1640625" style="13" customWidth="1"/>
    <col min="4592" max="4592" width="0.6640625" style="13" customWidth="1"/>
    <col min="4593" max="4593" width="16" style="13" bestFit="1" customWidth="1"/>
    <col min="4594" max="4594" width="0.6640625" style="13" customWidth="1"/>
    <col min="4595" max="4595" width="17.6640625" style="13" customWidth="1"/>
    <col min="4596" max="4596" width="0.6640625" style="13" customWidth="1"/>
    <col min="4597" max="4597" width="16.5" style="13" customWidth="1"/>
    <col min="4598" max="4598" width="0.6640625" style="13" customWidth="1"/>
    <col min="4599" max="4599" width="16" style="13" customWidth="1"/>
    <col min="4600" max="4600" width="0.6640625" style="13" customWidth="1"/>
    <col min="4601" max="4601" width="15.1640625" style="13" customWidth="1"/>
    <col min="4602" max="4602" width="11.5" style="13" customWidth="1"/>
    <col min="4603" max="4603" width="10.5" style="13" bestFit="1" customWidth="1"/>
    <col min="4604" max="4837" width="7.1640625" style="13"/>
    <col min="4838" max="4839" width="1.33203125" style="13" customWidth="1"/>
    <col min="4840" max="4840" width="46.5" style="13" customWidth="1"/>
    <col min="4841" max="4841" width="9" style="13" customWidth="1"/>
    <col min="4842" max="4842" width="0.6640625" style="13" customWidth="1"/>
    <col min="4843" max="4843" width="13.5" style="13" customWidth="1"/>
    <col min="4844" max="4844" width="0.6640625" style="13" customWidth="1"/>
    <col min="4845" max="4845" width="13.5" style="13" customWidth="1"/>
    <col min="4846" max="4846" width="0.6640625" style="13" customWidth="1"/>
    <col min="4847" max="4847" width="15.1640625" style="13" customWidth="1"/>
    <col min="4848" max="4848" width="0.6640625" style="13" customWidth="1"/>
    <col min="4849" max="4849" width="16" style="13" bestFit="1" customWidth="1"/>
    <col min="4850" max="4850" width="0.6640625" style="13" customWidth="1"/>
    <col min="4851" max="4851" width="17.6640625" style="13" customWidth="1"/>
    <col min="4852" max="4852" width="0.6640625" style="13" customWidth="1"/>
    <col min="4853" max="4853" width="16.5" style="13" customWidth="1"/>
    <col min="4854" max="4854" width="0.6640625" style="13" customWidth="1"/>
    <col min="4855" max="4855" width="16" style="13" customWidth="1"/>
    <col min="4856" max="4856" width="0.6640625" style="13" customWidth="1"/>
    <col min="4857" max="4857" width="15.1640625" style="13" customWidth="1"/>
    <col min="4858" max="4858" width="11.5" style="13" customWidth="1"/>
    <col min="4859" max="4859" width="10.5" style="13" bestFit="1" customWidth="1"/>
    <col min="4860" max="5093" width="7.1640625" style="13"/>
    <col min="5094" max="5095" width="1.33203125" style="13" customWidth="1"/>
    <col min="5096" max="5096" width="46.5" style="13" customWidth="1"/>
    <col min="5097" max="5097" width="9" style="13" customWidth="1"/>
    <col min="5098" max="5098" width="0.6640625" style="13" customWidth="1"/>
    <col min="5099" max="5099" width="13.5" style="13" customWidth="1"/>
    <col min="5100" max="5100" width="0.6640625" style="13" customWidth="1"/>
    <col min="5101" max="5101" width="13.5" style="13" customWidth="1"/>
    <col min="5102" max="5102" width="0.6640625" style="13" customWidth="1"/>
    <col min="5103" max="5103" width="15.1640625" style="13" customWidth="1"/>
    <col min="5104" max="5104" width="0.6640625" style="13" customWidth="1"/>
    <col min="5105" max="5105" width="16" style="13" bestFit="1" customWidth="1"/>
    <col min="5106" max="5106" width="0.6640625" style="13" customWidth="1"/>
    <col min="5107" max="5107" width="17.6640625" style="13" customWidth="1"/>
    <col min="5108" max="5108" width="0.6640625" style="13" customWidth="1"/>
    <col min="5109" max="5109" width="16.5" style="13" customWidth="1"/>
    <col min="5110" max="5110" width="0.6640625" style="13" customWidth="1"/>
    <col min="5111" max="5111" width="16" style="13" customWidth="1"/>
    <col min="5112" max="5112" width="0.6640625" style="13" customWidth="1"/>
    <col min="5113" max="5113" width="15.1640625" style="13" customWidth="1"/>
    <col min="5114" max="5114" width="11.5" style="13" customWidth="1"/>
    <col min="5115" max="5115" width="10.5" style="13" bestFit="1" customWidth="1"/>
    <col min="5116" max="5349" width="7.1640625" style="13"/>
    <col min="5350" max="5351" width="1.33203125" style="13" customWidth="1"/>
    <col min="5352" max="5352" width="46.5" style="13" customWidth="1"/>
    <col min="5353" max="5353" width="9" style="13" customWidth="1"/>
    <col min="5354" max="5354" width="0.6640625" style="13" customWidth="1"/>
    <col min="5355" max="5355" width="13.5" style="13" customWidth="1"/>
    <col min="5356" max="5356" width="0.6640625" style="13" customWidth="1"/>
    <col min="5357" max="5357" width="13.5" style="13" customWidth="1"/>
    <col min="5358" max="5358" width="0.6640625" style="13" customWidth="1"/>
    <col min="5359" max="5359" width="15.1640625" style="13" customWidth="1"/>
    <col min="5360" max="5360" width="0.6640625" style="13" customWidth="1"/>
    <col min="5361" max="5361" width="16" style="13" bestFit="1" customWidth="1"/>
    <col min="5362" max="5362" width="0.6640625" style="13" customWidth="1"/>
    <col min="5363" max="5363" width="17.6640625" style="13" customWidth="1"/>
    <col min="5364" max="5364" width="0.6640625" style="13" customWidth="1"/>
    <col min="5365" max="5365" width="16.5" style="13" customWidth="1"/>
    <col min="5366" max="5366" width="0.6640625" style="13" customWidth="1"/>
    <col min="5367" max="5367" width="16" style="13" customWidth="1"/>
    <col min="5368" max="5368" width="0.6640625" style="13" customWidth="1"/>
    <col min="5369" max="5369" width="15.1640625" style="13" customWidth="1"/>
    <col min="5370" max="5370" width="11.5" style="13" customWidth="1"/>
    <col min="5371" max="5371" width="10.5" style="13" bestFit="1" customWidth="1"/>
    <col min="5372" max="5605" width="7.1640625" style="13"/>
    <col min="5606" max="5607" width="1.33203125" style="13" customWidth="1"/>
    <col min="5608" max="5608" width="46.5" style="13" customWidth="1"/>
    <col min="5609" max="5609" width="9" style="13" customWidth="1"/>
    <col min="5610" max="5610" width="0.6640625" style="13" customWidth="1"/>
    <col min="5611" max="5611" width="13.5" style="13" customWidth="1"/>
    <col min="5612" max="5612" width="0.6640625" style="13" customWidth="1"/>
    <col min="5613" max="5613" width="13.5" style="13" customWidth="1"/>
    <col min="5614" max="5614" width="0.6640625" style="13" customWidth="1"/>
    <col min="5615" max="5615" width="15.1640625" style="13" customWidth="1"/>
    <col min="5616" max="5616" width="0.6640625" style="13" customWidth="1"/>
    <col min="5617" max="5617" width="16" style="13" bestFit="1" customWidth="1"/>
    <col min="5618" max="5618" width="0.6640625" style="13" customWidth="1"/>
    <col min="5619" max="5619" width="17.6640625" style="13" customWidth="1"/>
    <col min="5620" max="5620" width="0.6640625" style="13" customWidth="1"/>
    <col min="5621" max="5621" width="16.5" style="13" customWidth="1"/>
    <col min="5622" max="5622" width="0.6640625" style="13" customWidth="1"/>
    <col min="5623" max="5623" width="16" style="13" customWidth="1"/>
    <col min="5624" max="5624" width="0.6640625" style="13" customWidth="1"/>
    <col min="5625" max="5625" width="15.1640625" style="13" customWidth="1"/>
    <col min="5626" max="5626" width="11.5" style="13" customWidth="1"/>
    <col min="5627" max="5627" width="10.5" style="13" bestFit="1" customWidth="1"/>
    <col min="5628" max="5861" width="7.1640625" style="13"/>
    <col min="5862" max="5863" width="1.33203125" style="13" customWidth="1"/>
    <col min="5864" max="5864" width="46.5" style="13" customWidth="1"/>
    <col min="5865" max="5865" width="9" style="13" customWidth="1"/>
    <col min="5866" max="5866" width="0.6640625" style="13" customWidth="1"/>
    <col min="5867" max="5867" width="13.5" style="13" customWidth="1"/>
    <col min="5868" max="5868" width="0.6640625" style="13" customWidth="1"/>
    <col min="5869" max="5869" width="13.5" style="13" customWidth="1"/>
    <col min="5870" max="5870" width="0.6640625" style="13" customWidth="1"/>
    <col min="5871" max="5871" width="15.1640625" style="13" customWidth="1"/>
    <col min="5872" max="5872" width="0.6640625" style="13" customWidth="1"/>
    <col min="5873" max="5873" width="16" style="13" bestFit="1" customWidth="1"/>
    <col min="5874" max="5874" width="0.6640625" style="13" customWidth="1"/>
    <col min="5875" max="5875" width="17.6640625" style="13" customWidth="1"/>
    <col min="5876" max="5876" width="0.6640625" style="13" customWidth="1"/>
    <col min="5877" max="5877" width="16.5" style="13" customWidth="1"/>
    <col min="5878" max="5878" width="0.6640625" style="13" customWidth="1"/>
    <col min="5879" max="5879" width="16" style="13" customWidth="1"/>
    <col min="5880" max="5880" width="0.6640625" style="13" customWidth="1"/>
    <col min="5881" max="5881" width="15.1640625" style="13" customWidth="1"/>
    <col min="5882" max="5882" width="11.5" style="13" customWidth="1"/>
    <col min="5883" max="5883" width="10.5" style="13" bestFit="1" customWidth="1"/>
    <col min="5884" max="6117" width="7.1640625" style="13"/>
    <col min="6118" max="6119" width="1.33203125" style="13" customWidth="1"/>
    <col min="6120" max="6120" width="46.5" style="13" customWidth="1"/>
    <col min="6121" max="6121" width="9" style="13" customWidth="1"/>
    <col min="6122" max="6122" width="0.6640625" style="13" customWidth="1"/>
    <col min="6123" max="6123" width="13.5" style="13" customWidth="1"/>
    <col min="6124" max="6124" width="0.6640625" style="13" customWidth="1"/>
    <col min="6125" max="6125" width="13.5" style="13" customWidth="1"/>
    <col min="6126" max="6126" width="0.6640625" style="13" customWidth="1"/>
    <col min="6127" max="6127" width="15.1640625" style="13" customWidth="1"/>
    <col min="6128" max="6128" width="0.6640625" style="13" customWidth="1"/>
    <col min="6129" max="6129" width="16" style="13" bestFit="1" customWidth="1"/>
    <col min="6130" max="6130" width="0.6640625" style="13" customWidth="1"/>
    <col min="6131" max="6131" width="17.6640625" style="13" customWidth="1"/>
    <col min="6132" max="6132" width="0.6640625" style="13" customWidth="1"/>
    <col min="6133" max="6133" width="16.5" style="13" customWidth="1"/>
    <col min="6134" max="6134" width="0.6640625" style="13" customWidth="1"/>
    <col min="6135" max="6135" width="16" style="13" customWidth="1"/>
    <col min="6136" max="6136" width="0.6640625" style="13" customWidth="1"/>
    <col min="6137" max="6137" width="15.1640625" style="13" customWidth="1"/>
    <col min="6138" max="6138" width="11.5" style="13" customWidth="1"/>
    <col min="6139" max="6139" width="10.5" style="13" bestFit="1" customWidth="1"/>
    <col min="6140" max="6373" width="7.1640625" style="13"/>
    <col min="6374" max="6375" width="1.33203125" style="13" customWidth="1"/>
    <col min="6376" max="6376" width="46.5" style="13" customWidth="1"/>
    <col min="6377" max="6377" width="9" style="13" customWidth="1"/>
    <col min="6378" max="6378" width="0.6640625" style="13" customWidth="1"/>
    <col min="6379" max="6379" width="13.5" style="13" customWidth="1"/>
    <col min="6380" max="6380" width="0.6640625" style="13" customWidth="1"/>
    <col min="6381" max="6381" width="13.5" style="13" customWidth="1"/>
    <col min="6382" max="6382" width="0.6640625" style="13" customWidth="1"/>
    <col min="6383" max="6383" width="15.1640625" style="13" customWidth="1"/>
    <col min="6384" max="6384" width="0.6640625" style="13" customWidth="1"/>
    <col min="6385" max="6385" width="16" style="13" bestFit="1" customWidth="1"/>
    <col min="6386" max="6386" width="0.6640625" style="13" customWidth="1"/>
    <col min="6387" max="6387" width="17.6640625" style="13" customWidth="1"/>
    <col min="6388" max="6388" width="0.6640625" style="13" customWidth="1"/>
    <col min="6389" max="6389" width="16.5" style="13" customWidth="1"/>
    <col min="6390" max="6390" width="0.6640625" style="13" customWidth="1"/>
    <col min="6391" max="6391" width="16" style="13" customWidth="1"/>
    <col min="6392" max="6392" width="0.6640625" style="13" customWidth="1"/>
    <col min="6393" max="6393" width="15.1640625" style="13" customWidth="1"/>
    <col min="6394" max="6394" width="11.5" style="13" customWidth="1"/>
    <col min="6395" max="6395" width="10.5" style="13" bestFit="1" customWidth="1"/>
    <col min="6396" max="6629" width="7.1640625" style="13"/>
    <col min="6630" max="6631" width="1.33203125" style="13" customWidth="1"/>
    <col min="6632" max="6632" width="46.5" style="13" customWidth="1"/>
    <col min="6633" max="6633" width="9" style="13" customWidth="1"/>
    <col min="6634" max="6634" width="0.6640625" style="13" customWidth="1"/>
    <col min="6635" max="6635" width="13.5" style="13" customWidth="1"/>
    <col min="6636" max="6636" width="0.6640625" style="13" customWidth="1"/>
    <col min="6637" max="6637" width="13.5" style="13" customWidth="1"/>
    <col min="6638" max="6638" width="0.6640625" style="13" customWidth="1"/>
    <col min="6639" max="6639" width="15.1640625" style="13" customWidth="1"/>
    <col min="6640" max="6640" width="0.6640625" style="13" customWidth="1"/>
    <col min="6641" max="6641" width="16" style="13" bestFit="1" customWidth="1"/>
    <col min="6642" max="6642" width="0.6640625" style="13" customWidth="1"/>
    <col min="6643" max="6643" width="17.6640625" style="13" customWidth="1"/>
    <col min="6644" max="6644" width="0.6640625" style="13" customWidth="1"/>
    <col min="6645" max="6645" width="16.5" style="13" customWidth="1"/>
    <col min="6646" max="6646" width="0.6640625" style="13" customWidth="1"/>
    <col min="6647" max="6647" width="16" style="13" customWidth="1"/>
    <col min="6648" max="6648" width="0.6640625" style="13" customWidth="1"/>
    <col min="6649" max="6649" width="15.1640625" style="13" customWidth="1"/>
    <col min="6650" max="6650" width="11.5" style="13" customWidth="1"/>
    <col min="6651" max="6651" width="10.5" style="13" bestFit="1" customWidth="1"/>
    <col min="6652" max="6885" width="7.1640625" style="13"/>
    <col min="6886" max="6887" width="1.33203125" style="13" customWidth="1"/>
    <col min="6888" max="6888" width="46.5" style="13" customWidth="1"/>
    <col min="6889" max="6889" width="9" style="13" customWidth="1"/>
    <col min="6890" max="6890" width="0.6640625" style="13" customWidth="1"/>
    <col min="6891" max="6891" width="13.5" style="13" customWidth="1"/>
    <col min="6892" max="6892" width="0.6640625" style="13" customWidth="1"/>
    <col min="6893" max="6893" width="13.5" style="13" customWidth="1"/>
    <col min="6894" max="6894" width="0.6640625" style="13" customWidth="1"/>
    <col min="6895" max="6895" width="15.1640625" style="13" customWidth="1"/>
    <col min="6896" max="6896" width="0.6640625" style="13" customWidth="1"/>
    <col min="6897" max="6897" width="16" style="13" bestFit="1" customWidth="1"/>
    <col min="6898" max="6898" width="0.6640625" style="13" customWidth="1"/>
    <col min="6899" max="6899" width="17.6640625" style="13" customWidth="1"/>
    <col min="6900" max="6900" width="0.6640625" style="13" customWidth="1"/>
    <col min="6901" max="6901" width="16.5" style="13" customWidth="1"/>
    <col min="6902" max="6902" width="0.6640625" style="13" customWidth="1"/>
    <col min="6903" max="6903" width="16" style="13" customWidth="1"/>
    <col min="6904" max="6904" width="0.6640625" style="13" customWidth="1"/>
    <col min="6905" max="6905" width="15.1640625" style="13" customWidth="1"/>
    <col min="6906" max="6906" width="11.5" style="13" customWidth="1"/>
    <col min="6907" max="6907" width="10.5" style="13" bestFit="1" customWidth="1"/>
    <col min="6908" max="7141" width="7.1640625" style="13"/>
    <col min="7142" max="7143" width="1.33203125" style="13" customWidth="1"/>
    <col min="7144" max="7144" width="46.5" style="13" customWidth="1"/>
    <col min="7145" max="7145" width="9" style="13" customWidth="1"/>
    <col min="7146" max="7146" width="0.6640625" style="13" customWidth="1"/>
    <col min="7147" max="7147" width="13.5" style="13" customWidth="1"/>
    <col min="7148" max="7148" width="0.6640625" style="13" customWidth="1"/>
    <col min="7149" max="7149" width="13.5" style="13" customWidth="1"/>
    <col min="7150" max="7150" width="0.6640625" style="13" customWidth="1"/>
    <col min="7151" max="7151" width="15.1640625" style="13" customWidth="1"/>
    <col min="7152" max="7152" width="0.6640625" style="13" customWidth="1"/>
    <col min="7153" max="7153" width="16" style="13" bestFit="1" customWidth="1"/>
    <col min="7154" max="7154" width="0.6640625" style="13" customWidth="1"/>
    <col min="7155" max="7155" width="17.6640625" style="13" customWidth="1"/>
    <col min="7156" max="7156" width="0.6640625" style="13" customWidth="1"/>
    <col min="7157" max="7157" width="16.5" style="13" customWidth="1"/>
    <col min="7158" max="7158" width="0.6640625" style="13" customWidth="1"/>
    <col min="7159" max="7159" width="16" style="13" customWidth="1"/>
    <col min="7160" max="7160" width="0.6640625" style="13" customWidth="1"/>
    <col min="7161" max="7161" width="15.1640625" style="13" customWidth="1"/>
    <col min="7162" max="7162" width="11.5" style="13" customWidth="1"/>
    <col min="7163" max="7163" width="10.5" style="13" bestFit="1" customWidth="1"/>
    <col min="7164" max="7397" width="7.1640625" style="13"/>
    <col min="7398" max="7399" width="1.33203125" style="13" customWidth="1"/>
    <col min="7400" max="7400" width="46.5" style="13" customWidth="1"/>
    <col min="7401" max="7401" width="9" style="13" customWidth="1"/>
    <col min="7402" max="7402" width="0.6640625" style="13" customWidth="1"/>
    <col min="7403" max="7403" width="13.5" style="13" customWidth="1"/>
    <col min="7404" max="7404" width="0.6640625" style="13" customWidth="1"/>
    <col min="7405" max="7405" width="13.5" style="13" customWidth="1"/>
    <col min="7406" max="7406" width="0.6640625" style="13" customWidth="1"/>
    <col min="7407" max="7407" width="15.1640625" style="13" customWidth="1"/>
    <col min="7408" max="7408" width="0.6640625" style="13" customWidth="1"/>
    <col min="7409" max="7409" width="16" style="13" bestFit="1" customWidth="1"/>
    <col min="7410" max="7410" width="0.6640625" style="13" customWidth="1"/>
    <col min="7411" max="7411" width="17.6640625" style="13" customWidth="1"/>
    <col min="7412" max="7412" width="0.6640625" style="13" customWidth="1"/>
    <col min="7413" max="7413" width="16.5" style="13" customWidth="1"/>
    <col min="7414" max="7414" width="0.6640625" style="13" customWidth="1"/>
    <col min="7415" max="7415" width="16" style="13" customWidth="1"/>
    <col min="7416" max="7416" width="0.6640625" style="13" customWidth="1"/>
    <col min="7417" max="7417" width="15.1640625" style="13" customWidth="1"/>
    <col min="7418" max="7418" width="11.5" style="13" customWidth="1"/>
    <col min="7419" max="7419" width="10.5" style="13" bestFit="1" customWidth="1"/>
    <col min="7420" max="7653" width="7.1640625" style="13"/>
    <col min="7654" max="7655" width="1.33203125" style="13" customWidth="1"/>
    <col min="7656" max="7656" width="46.5" style="13" customWidth="1"/>
    <col min="7657" max="7657" width="9" style="13" customWidth="1"/>
    <col min="7658" max="7658" width="0.6640625" style="13" customWidth="1"/>
    <col min="7659" max="7659" width="13.5" style="13" customWidth="1"/>
    <col min="7660" max="7660" width="0.6640625" style="13" customWidth="1"/>
    <col min="7661" max="7661" width="13.5" style="13" customWidth="1"/>
    <col min="7662" max="7662" width="0.6640625" style="13" customWidth="1"/>
    <col min="7663" max="7663" width="15.1640625" style="13" customWidth="1"/>
    <col min="7664" max="7664" width="0.6640625" style="13" customWidth="1"/>
    <col min="7665" max="7665" width="16" style="13" bestFit="1" customWidth="1"/>
    <col min="7666" max="7666" width="0.6640625" style="13" customWidth="1"/>
    <col min="7667" max="7667" width="17.6640625" style="13" customWidth="1"/>
    <col min="7668" max="7668" width="0.6640625" style="13" customWidth="1"/>
    <col min="7669" max="7669" width="16.5" style="13" customWidth="1"/>
    <col min="7670" max="7670" width="0.6640625" style="13" customWidth="1"/>
    <col min="7671" max="7671" width="16" style="13" customWidth="1"/>
    <col min="7672" max="7672" width="0.6640625" style="13" customWidth="1"/>
    <col min="7673" max="7673" width="15.1640625" style="13" customWidth="1"/>
    <col min="7674" max="7674" width="11.5" style="13" customWidth="1"/>
    <col min="7675" max="7675" width="10.5" style="13" bestFit="1" customWidth="1"/>
    <col min="7676" max="7909" width="7.1640625" style="13"/>
    <col min="7910" max="7911" width="1.33203125" style="13" customWidth="1"/>
    <col min="7912" max="7912" width="46.5" style="13" customWidth="1"/>
    <col min="7913" max="7913" width="9" style="13" customWidth="1"/>
    <col min="7914" max="7914" width="0.6640625" style="13" customWidth="1"/>
    <col min="7915" max="7915" width="13.5" style="13" customWidth="1"/>
    <col min="7916" max="7916" width="0.6640625" style="13" customWidth="1"/>
    <col min="7917" max="7917" width="13.5" style="13" customWidth="1"/>
    <col min="7918" max="7918" width="0.6640625" style="13" customWidth="1"/>
    <col min="7919" max="7919" width="15.1640625" style="13" customWidth="1"/>
    <col min="7920" max="7920" width="0.6640625" style="13" customWidth="1"/>
    <col min="7921" max="7921" width="16" style="13" bestFit="1" customWidth="1"/>
    <col min="7922" max="7922" width="0.6640625" style="13" customWidth="1"/>
    <col min="7923" max="7923" width="17.6640625" style="13" customWidth="1"/>
    <col min="7924" max="7924" width="0.6640625" style="13" customWidth="1"/>
    <col min="7925" max="7925" width="16.5" style="13" customWidth="1"/>
    <col min="7926" max="7926" width="0.6640625" style="13" customWidth="1"/>
    <col min="7927" max="7927" width="16" style="13" customWidth="1"/>
    <col min="7928" max="7928" width="0.6640625" style="13" customWidth="1"/>
    <col min="7929" max="7929" width="15.1640625" style="13" customWidth="1"/>
    <col min="7930" max="7930" width="11.5" style="13" customWidth="1"/>
    <col min="7931" max="7931" width="10.5" style="13" bestFit="1" customWidth="1"/>
    <col min="7932" max="8165" width="7.1640625" style="13"/>
    <col min="8166" max="8167" width="1.33203125" style="13" customWidth="1"/>
    <col min="8168" max="8168" width="46.5" style="13" customWidth="1"/>
    <col min="8169" max="8169" width="9" style="13" customWidth="1"/>
    <col min="8170" max="8170" width="0.6640625" style="13" customWidth="1"/>
    <col min="8171" max="8171" width="13.5" style="13" customWidth="1"/>
    <col min="8172" max="8172" width="0.6640625" style="13" customWidth="1"/>
    <col min="8173" max="8173" width="13.5" style="13" customWidth="1"/>
    <col min="8174" max="8174" width="0.6640625" style="13" customWidth="1"/>
    <col min="8175" max="8175" width="15.1640625" style="13" customWidth="1"/>
    <col min="8176" max="8176" width="0.6640625" style="13" customWidth="1"/>
    <col min="8177" max="8177" width="16" style="13" bestFit="1" customWidth="1"/>
    <col min="8178" max="8178" width="0.6640625" style="13" customWidth="1"/>
    <col min="8179" max="8179" width="17.6640625" style="13" customWidth="1"/>
    <col min="8180" max="8180" width="0.6640625" style="13" customWidth="1"/>
    <col min="8181" max="8181" width="16.5" style="13" customWidth="1"/>
    <col min="8182" max="8182" width="0.6640625" style="13" customWidth="1"/>
    <col min="8183" max="8183" width="16" style="13" customWidth="1"/>
    <col min="8184" max="8184" width="0.6640625" style="13" customWidth="1"/>
    <col min="8185" max="8185" width="15.1640625" style="13" customWidth="1"/>
    <col min="8186" max="8186" width="11.5" style="13" customWidth="1"/>
    <col min="8187" max="8187" width="10.5" style="13" bestFit="1" customWidth="1"/>
    <col min="8188" max="8421" width="7.1640625" style="13"/>
    <col min="8422" max="8423" width="1.33203125" style="13" customWidth="1"/>
    <col min="8424" max="8424" width="46.5" style="13" customWidth="1"/>
    <col min="8425" max="8425" width="9" style="13" customWidth="1"/>
    <col min="8426" max="8426" width="0.6640625" style="13" customWidth="1"/>
    <col min="8427" max="8427" width="13.5" style="13" customWidth="1"/>
    <col min="8428" max="8428" width="0.6640625" style="13" customWidth="1"/>
    <col min="8429" max="8429" width="13.5" style="13" customWidth="1"/>
    <col min="8430" max="8430" width="0.6640625" style="13" customWidth="1"/>
    <col min="8431" max="8431" width="15.1640625" style="13" customWidth="1"/>
    <col min="8432" max="8432" width="0.6640625" style="13" customWidth="1"/>
    <col min="8433" max="8433" width="16" style="13" bestFit="1" customWidth="1"/>
    <col min="8434" max="8434" width="0.6640625" style="13" customWidth="1"/>
    <col min="8435" max="8435" width="17.6640625" style="13" customWidth="1"/>
    <col min="8436" max="8436" width="0.6640625" style="13" customWidth="1"/>
    <col min="8437" max="8437" width="16.5" style="13" customWidth="1"/>
    <col min="8438" max="8438" width="0.6640625" style="13" customWidth="1"/>
    <col min="8439" max="8439" width="16" style="13" customWidth="1"/>
    <col min="8440" max="8440" width="0.6640625" style="13" customWidth="1"/>
    <col min="8441" max="8441" width="15.1640625" style="13" customWidth="1"/>
    <col min="8442" max="8442" width="11.5" style="13" customWidth="1"/>
    <col min="8443" max="8443" width="10.5" style="13" bestFit="1" customWidth="1"/>
    <col min="8444" max="8677" width="7.1640625" style="13"/>
    <col min="8678" max="8679" width="1.33203125" style="13" customWidth="1"/>
    <col min="8680" max="8680" width="46.5" style="13" customWidth="1"/>
    <col min="8681" max="8681" width="9" style="13" customWidth="1"/>
    <col min="8682" max="8682" width="0.6640625" style="13" customWidth="1"/>
    <col min="8683" max="8683" width="13.5" style="13" customWidth="1"/>
    <col min="8684" max="8684" width="0.6640625" style="13" customWidth="1"/>
    <col min="8685" max="8685" width="13.5" style="13" customWidth="1"/>
    <col min="8686" max="8686" width="0.6640625" style="13" customWidth="1"/>
    <col min="8687" max="8687" width="15.1640625" style="13" customWidth="1"/>
    <col min="8688" max="8688" width="0.6640625" style="13" customWidth="1"/>
    <col min="8689" max="8689" width="16" style="13" bestFit="1" customWidth="1"/>
    <col min="8690" max="8690" width="0.6640625" style="13" customWidth="1"/>
    <col min="8691" max="8691" width="17.6640625" style="13" customWidth="1"/>
    <col min="8692" max="8692" width="0.6640625" style="13" customWidth="1"/>
    <col min="8693" max="8693" width="16.5" style="13" customWidth="1"/>
    <col min="8694" max="8694" width="0.6640625" style="13" customWidth="1"/>
    <col min="8695" max="8695" width="16" style="13" customWidth="1"/>
    <col min="8696" max="8696" width="0.6640625" style="13" customWidth="1"/>
    <col min="8697" max="8697" width="15.1640625" style="13" customWidth="1"/>
    <col min="8698" max="8698" width="11.5" style="13" customWidth="1"/>
    <col min="8699" max="8699" width="10.5" style="13" bestFit="1" customWidth="1"/>
    <col min="8700" max="8933" width="7.1640625" style="13"/>
    <col min="8934" max="8935" width="1.33203125" style="13" customWidth="1"/>
    <col min="8936" max="8936" width="46.5" style="13" customWidth="1"/>
    <col min="8937" max="8937" width="9" style="13" customWidth="1"/>
    <col min="8938" max="8938" width="0.6640625" style="13" customWidth="1"/>
    <col min="8939" max="8939" width="13.5" style="13" customWidth="1"/>
    <col min="8940" max="8940" width="0.6640625" style="13" customWidth="1"/>
    <col min="8941" max="8941" width="13.5" style="13" customWidth="1"/>
    <col min="8942" max="8942" width="0.6640625" style="13" customWidth="1"/>
    <col min="8943" max="8943" width="15.1640625" style="13" customWidth="1"/>
    <col min="8944" max="8944" width="0.6640625" style="13" customWidth="1"/>
    <col min="8945" max="8945" width="16" style="13" bestFit="1" customWidth="1"/>
    <col min="8946" max="8946" width="0.6640625" style="13" customWidth="1"/>
    <col min="8947" max="8947" width="17.6640625" style="13" customWidth="1"/>
    <col min="8948" max="8948" width="0.6640625" style="13" customWidth="1"/>
    <col min="8949" max="8949" width="16.5" style="13" customWidth="1"/>
    <col min="8950" max="8950" width="0.6640625" style="13" customWidth="1"/>
    <col min="8951" max="8951" width="16" style="13" customWidth="1"/>
    <col min="8952" max="8952" width="0.6640625" style="13" customWidth="1"/>
    <col min="8953" max="8953" width="15.1640625" style="13" customWidth="1"/>
    <col min="8954" max="8954" width="11.5" style="13" customWidth="1"/>
    <col min="8955" max="8955" width="10.5" style="13" bestFit="1" customWidth="1"/>
    <col min="8956" max="9189" width="7.1640625" style="13"/>
    <col min="9190" max="9191" width="1.33203125" style="13" customWidth="1"/>
    <col min="9192" max="9192" width="46.5" style="13" customWidth="1"/>
    <col min="9193" max="9193" width="9" style="13" customWidth="1"/>
    <col min="9194" max="9194" width="0.6640625" style="13" customWidth="1"/>
    <col min="9195" max="9195" width="13.5" style="13" customWidth="1"/>
    <col min="9196" max="9196" width="0.6640625" style="13" customWidth="1"/>
    <col min="9197" max="9197" width="13.5" style="13" customWidth="1"/>
    <col min="9198" max="9198" width="0.6640625" style="13" customWidth="1"/>
    <col min="9199" max="9199" width="15.1640625" style="13" customWidth="1"/>
    <col min="9200" max="9200" width="0.6640625" style="13" customWidth="1"/>
    <col min="9201" max="9201" width="16" style="13" bestFit="1" customWidth="1"/>
    <col min="9202" max="9202" width="0.6640625" style="13" customWidth="1"/>
    <col min="9203" max="9203" width="17.6640625" style="13" customWidth="1"/>
    <col min="9204" max="9204" width="0.6640625" style="13" customWidth="1"/>
    <col min="9205" max="9205" width="16.5" style="13" customWidth="1"/>
    <col min="9206" max="9206" width="0.6640625" style="13" customWidth="1"/>
    <col min="9207" max="9207" width="16" style="13" customWidth="1"/>
    <col min="9208" max="9208" width="0.6640625" style="13" customWidth="1"/>
    <col min="9209" max="9209" width="15.1640625" style="13" customWidth="1"/>
    <col min="9210" max="9210" width="11.5" style="13" customWidth="1"/>
    <col min="9211" max="9211" width="10.5" style="13" bestFit="1" customWidth="1"/>
    <col min="9212" max="9445" width="7.1640625" style="13"/>
    <col min="9446" max="9447" width="1.33203125" style="13" customWidth="1"/>
    <col min="9448" max="9448" width="46.5" style="13" customWidth="1"/>
    <col min="9449" max="9449" width="9" style="13" customWidth="1"/>
    <col min="9450" max="9450" width="0.6640625" style="13" customWidth="1"/>
    <col min="9451" max="9451" width="13.5" style="13" customWidth="1"/>
    <col min="9452" max="9452" width="0.6640625" style="13" customWidth="1"/>
    <col min="9453" max="9453" width="13.5" style="13" customWidth="1"/>
    <col min="9454" max="9454" width="0.6640625" style="13" customWidth="1"/>
    <col min="9455" max="9455" width="15.1640625" style="13" customWidth="1"/>
    <col min="9456" max="9456" width="0.6640625" style="13" customWidth="1"/>
    <col min="9457" max="9457" width="16" style="13" bestFit="1" customWidth="1"/>
    <col min="9458" max="9458" width="0.6640625" style="13" customWidth="1"/>
    <col min="9459" max="9459" width="17.6640625" style="13" customWidth="1"/>
    <col min="9460" max="9460" width="0.6640625" style="13" customWidth="1"/>
    <col min="9461" max="9461" width="16.5" style="13" customWidth="1"/>
    <col min="9462" max="9462" width="0.6640625" style="13" customWidth="1"/>
    <col min="9463" max="9463" width="16" style="13" customWidth="1"/>
    <col min="9464" max="9464" width="0.6640625" style="13" customWidth="1"/>
    <col min="9465" max="9465" width="15.1640625" style="13" customWidth="1"/>
    <col min="9466" max="9466" width="11.5" style="13" customWidth="1"/>
    <col min="9467" max="9467" width="10.5" style="13" bestFit="1" customWidth="1"/>
    <col min="9468" max="9701" width="7.1640625" style="13"/>
    <col min="9702" max="9703" width="1.33203125" style="13" customWidth="1"/>
    <col min="9704" max="9704" width="46.5" style="13" customWidth="1"/>
    <col min="9705" max="9705" width="9" style="13" customWidth="1"/>
    <col min="9706" max="9706" width="0.6640625" style="13" customWidth="1"/>
    <col min="9707" max="9707" width="13.5" style="13" customWidth="1"/>
    <col min="9708" max="9708" width="0.6640625" style="13" customWidth="1"/>
    <col min="9709" max="9709" width="13.5" style="13" customWidth="1"/>
    <col min="9710" max="9710" width="0.6640625" style="13" customWidth="1"/>
    <col min="9711" max="9711" width="15.1640625" style="13" customWidth="1"/>
    <col min="9712" max="9712" width="0.6640625" style="13" customWidth="1"/>
    <col min="9713" max="9713" width="16" style="13" bestFit="1" customWidth="1"/>
    <col min="9714" max="9714" width="0.6640625" style="13" customWidth="1"/>
    <col min="9715" max="9715" width="17.6640625" style="13" customWidth="1"/>
    <col min="9716" max="9716" width="0.6640625" style="13" customWidth="1"/>
    <col min="9717" max="9717" width="16.5" style="13" customWidth="1"/>
    <col min="9718" max="9718" width="0.6640625" style="13" customWidth="1"/>
    <col min="9719" max="9719" width="16" style="13" customWidth="1"/>
    <col min="9720" max="9720" width="0.6640625" style="13" customWidth="1"/>
    <col min="9721" max="9721" width="15.1640625" style="13" customWidth="1"/>
    <col min="9722" max="9722" width="11.5" style="13" customWidth="1"/>
    <col min="9723" max="9723" width="10.5" style="13" bestFit="1" customWidth="1"/>
    <col min="9724" max="9957" width="7.1640625" style="13"/>
    <col min="9958" max="9959" width="1.33203125" style="13" customWidth="1"/>
    <col min="9960" max="9960" width="46.5" style="13" customWidth="1"/>
    <col min="9961" max="9961" width="9" style="13" customWidth="1"/>
    <col min="9962" max="9962" width="0.6640625" style="13" customWidth="1"/>
    <col min="9963" max="9963" width="13.5" style="13" customWidth="1"/>
    <col min="9964" max="9964" width="0.6640625" style="13" customWidth="1"/>
    <col min="9965" max="9965" width="13.5" style="13" customWidth="1"/>
    <col min="9966" max="9966" width="0.6640625" style="13" customWidth="1"/>
    <col min="9967" max="9967" width="15.1640625" style="13" customWidth="1"/>
    <col min="9968" max="9968" width="0.6640625" style="13" customWidth="1"/>
    <col min="9969" max="9969" width="16" style="13" bestFit="1" customWidth="1"/>
    <col min="9970" max="9970" width="0.6640625" style="13" customWidth="1"/>
    <col min="9971" max="9971" width="17.6640625" style="13" customWidth="1"/>
    <col min="9972" max="9972" width="0.6640625" style="13" customWidth="1"/>
    <col min="9973" max="9973" width="16.5" style="13" customWidth="1"/>
    <col min="9974" max="9974" width="0.6640625" style="13" customWidth="1"/>
    <col min="9975" max="9975" width="16" style="13" customWidth="1"/>
    <col min="9976" max="9976" width="0.6640625" style="13" customWidth="1"/>
    <col min="9977" max="9977" width="15.1640625" style="13" customWidth="1"/>
    <col min="9978" max="9978" width="11.5" style="13" customWidth="1"/>
    <col min="9979" max="9979" width="10.5" style="13" bestFit="1" customWidth="1"/>
    <col min="9980" max="10213" width="7.1640625" style="13"/>
    <col min="10214" max="10215" width="1.33203125" style="13" customWidth="1"/>
    <col min="10216" max="10216" width="46.5" style="13" customWidth="1"/>
    <col min="10217" max="10217" width="9" style="13" customWidth="1"/>
    <col min="10218" max="10218" width="0.6640625" style="13" customWidth="1"/>
    <col min="10219" max="10219" width="13.5" style="13" customWidth="1"/>
    <col min="10220" max="10220" width="0.6640625" style="13" customWidth="1"/>
    <col min="10221" max="10221" width="13.5" style="13" customWidth="1"/>
    <col min="10222" max="10222" width="0.6640625" style="13" customWidth="1"/>
    <col min="10223" max="10223" width="15.1640625" style="13" customWidth="1"/>
    <col min="10224" max="10224" width="0.6640625" style="13" customWidth="1"/>
    <col min="10225" max="10225" width="16" style="13" bestFit="1" customWidth="1"/>
    <col min="10226" max="10226" width="0.6640625" style="13" customWidth="1"/>
    <col min="10227" max="10227" width="17.6640625" style="13" customWidth="1"/>
    <col min="10228" max="10228" width="0.6640625" style="13" customWidth="1"/>
    <col min="10229" max="10229" width="16.5" style="13" customWidth="1"/>
    <col min="10230" max="10230" width="0.6640625" style="13" customWidth="1"/>
    <col min="10231" max="10231" width="16" style="13" customWidth="1"/>
    <col min="10232" max="10232" width="0.6640625" style="13" customWidth="1"/>
    <col min="10233" max="10233" width="15.1640625" style="13" customWidth="1"/>
    <col min="10234" max="10234" width="11.5" style="13" customWidth="1"/>
    <col min="10235" max="10235" width="10.5" style="13" bestFit="1" customWidth="1"/>
    <col min="10236" max="10469" width="7.1640625" style="13"/>
    <col min="10470" max="10471" width="1.33203125" style="13" customWidth="1"/>
    <col min="10472" max="10472" width="46.5" style="13" customWidth="1"/>
    <col min="10473" max="10473" width="9" style="13" customWidth="1"/>
    <col min="10474" max="10474" width="0.6640625" style="13" customWidth="1"/>
    <col min="10475" max="10475" width="13.5" style="13" customWidth="1"/>
    <col min="10476" max="10476" width="0.6640625" style="13" customWidth="1"/>
    <col min="10477" max="10477" width="13.5" style="13" customWidth="1"/>
    <col min="10478" max="10478" width="0.6640625" style="13" customWidth="1"/>
    <col min="10479" max="10479" width="15.1640625" style="13" customWidth="1"/>
    <col min="10480" max="10480" width="0.6640625" style="13" customWidth="1"/>
    <col min="10481" max="10481" width="16" style="13" bestFit="1" customWidth="1"/>
    <col min="10482" max="10482" width="0.6640625" style="13" customWidth="1"/>
    <col min="10483" max="10483" width="17.6640625" style="13" customWidth="1"/>
    <col min="10484" max="10484" width="0.6640625" style="13" customWidth="1"/>
    <col min="10485" max="10485" width="16.5" style="13" customWidth="1"/>
    <col min="10486" max="10486" width="0.6640625" style="13" customWidth="1"/>
    <col min="10487" max="10487" width="16" style="13" customWidth="1"/>
    <col min="10488" max="10488" width="0.6640625" style="13" customWidth="1"/>
    <col min="10489" max="10489" width="15.1640625" style="13" customWidth="1"/>
    <col min="10490" max="10490" width="11.5" style="13" customWidth="1"/>
    <col min="10491" max="10491" width="10.5" style="13" bestFit="1" customWidth="1"/>
    <col min="10492" max="10725" width="7.1640625" style="13"/>
    <col min="10726" max="10727" width="1.33203125" style="13" customWidth="1"/>
    <col min="10728" max="10728" width="46.5" style="13" customWidth="1"/>
    <col min="10729" max="10729" width="9" style="13" customWidth="1"/>
    <col min="10730" max="10730" width="0.6640625" style="13" customWidth="1"/>
    <col min="10731" max="10731" width="13.5" style="13" customWidth="1"/>
    <col min="10732" max="10732" width="0.6640625" style="13" customWidth="1"/>
    <col min="10733" max="10733" width="13.5" style="13" customWidth="1"/>
    <col min="10734" max="10734" width="0.6640625" style="13" customWidth="1"/>
    <col min="10735" max="10735" width="15.1640625" style="13" customWidth="1"/>
    <col min="10736" max="10736" width="0.6640625" style="13" customWidth="1"/>
    <col min="10737" max="10737" width="16" style="13" bestFit="1" customWidth="1"/>
    <col min="10738" max="10738" width="0.6640625" style="13" customWidth="1"/>
    <col min="10739" max="10739" width="17.6640625" style="13" customWidth="1"/>
    <col min="10740" max="10740" width="0.6640625" style="13" customWidth="1"/>
    <col min="10741" max="10741" width="16.5" style="13" customWidth="1"/>
    <col min="10742" max="10742" width="0.6640625" style="13" customWidth="1"/>
    <col min="10743" max="10743" width="16" style="13" customWidth="1"/>
    <col min="10744" max="10744" width="0.6640625" style="13" customWidth="1"/>
    <col min="10745" max="10745" width="15.1640625" style="13" customWidth="1"/>
    <col min="10746" max="10746" width="11.5" style="13" customWidth="1"/>
    <col min="10747" max="10747" width="10.5" style="13" bestFit="1" customWidth="1"/>
    <col min="10748" max="10981" width="7.1640625" style="13"/>
    <col min="10982" max="10983" width="1.33203125" style="13" customWidth="1"/>
    <col min="10984" max="10984" width="46.5" style="13" customWidth="1"/>
    <col min="10985" max="10985" width="9" style="13" customWidth="1"/>
    <col min="10986" max="10986" width="0.6640625" style="13" customWidth="1"/>
    <col min="10987" max="10987" width="13.5" style="13" customWidth="1"/>
    <col min="10988" max="10988" width="0.6640625" style="13" customWidth="1"/>
    <col min="10989" max="10989" width="13.5" style="13" customWidth="1"/>
    <col min="10990" max="10990" width="0.6640625" style="13" customWidth="1"/>
    <col min="10991" max="10991" width="15.1640625" style="13" customWidth="1"/>
    <col min="10992" max="10992" width="0.6640625" style="13" customWidth="1"/>
    <col min="10993" max="10993" width="16" style="13" bestFit="1" customWidth="1"/>
    <col min="10994" max="10994" width="0.6640625" style="13" customWidth="1"/>
    <col min="10995" max="10995" width="17.6640625" style="13" customWidth="1"/>
    <col min="10996" max="10996" width="0.6640625" style="13" customWidth="1"/>
    <col min="10997" max="10997" width="16.5" style="13" customWidth="1"/>
    <col min="10998" max="10998" width="0.6640625" style="13" customWidth="1"/>
    <col min="10999" max="10999" width="16" style="13" customWidth="1"/>
    <col min="11000" max="11000" width="0.6640625" style="13" customWidth="1"/>
    <col min="11001" max="11001" width="15.1640625" style="13" customWidth="1"/>
    <col min="11002" max="11002" width="11.5" style="13" customWidth="1"/>
    <col min="11003" max="11003" width="10.5" style="13" bestFit="1" customWidth="1"/>
    <col min="11004" max="11237" width="7.1640625" style="13"/>
    <col min="11238" max="11239" width="1.33203125" style="13" customWidth="1"/>
    <col min="11240" max="11240" width="46.5" style="13" customWidth="1"/>
    <col min="11241" max="11241" width="9" style="13" customWidth="1"/>
    <col min="11242" max="11242" width="0.6640625" style="13" customWidth="1"/>
    <col min="11243" max="11243" width="13.5" style="13" customWidth="1"/>
    <col min="11244" max="11244" width="0.6640625" style="13" customWidth="1"/>
    <col min="11245" max="11245" width="13.5" style="13" customWidth="1"/>
    <col min="11246" max="11246" width="0.6640625" style="13" customWidth="1"/>
    <col min="11247" max="11247" width="15.1640625" style="13" customWidth="1"/>
    <col min="11248" max="11248" width="0.6640625" style="13" customWidth="1"/>
    <col min="11249" max="11249" width="16" style="13" bestFit="1" customWidth="1"/>
    <col min="11250" max="11250" width="0.6640625" style="13" customWidth="1"/>
    <col min="11251" max="11251" width="17.6640625" style="13" customWidth="1"/>
    <col min="11252" max="11252" width="0.6640625" style="13" customWidth="1"/>
    <col min="11253" max="11253" width="16.5" style="13" customWidth="1"/>
    <col min="11254" max="11254" width="0.6640625" style="13" customWidth="1"/>
    <col min="11255" max="11255" width="16" style="13" customWidth="1"/>
    <col min="11256" max="11256" width="0.6640625" style="13" customWidth="1"/>
    <col min="11257" max="11257" width="15.1640625" style="13" customWidth="1"/>
    <col min="11258" max="11258" width="11.5" style="13" customWidth="1"/>
    <col min="11259" max="11259" width="10.5" style="13" bestFit="1" customWidth="1"/>
    <col min="11260" max="11493" width="7.1640625" style="13"/>
    <col min="11494" max="11495" width="1.33203125" style="13" customWidth="1"/>
    <col min="11496" max="11496" width="46.5" style="13" customWidth="1"/>
    <col min="11497" max="11497" width="9" style="13" customWidth="1"/>
    <col min="11498" max="11498" width="0.6640625" style="13" customWidth="1"/>
    <col min="11499" max="11499" width="13.5" style="13" customWidth="1"/>
    <col min="11500" max="11500" width="0.6640625" style="13" customWidth="1"/>
    <col min="11501" max="11501" width="13.5" style="13" customWidth="1"/>
    <col min="11502" max="11502" width="0.6640625" style="13" customWidth="1"/>
    <col min="11503" max="11503" width="15.1640625" style="13" customWidth="1"/>
    <col min="11504" max="11504" width="0.6640625" style="13" customWidth="1"/>
    <col min="11505" max="11505" width="16" style="13" bestFit="1" customWidth="1"/>
    <col min="11506" max="11506" width="0.6640625" style="13" customWidth="1"/>
    <col min="11507" max="11507" width="17.6640625" style="13" customWidth="1"/>
    <col min="11508" max="11508" width="0.6640625" style="13" customWidth="1"/>
    <col min="11509" max="11509" width="16.5" style="13" customWidth="1"/>
    <col min="11510" max="11510" width="0.6640625" style="13" customWidth="1"/>
    <col min="11511" max="11511" width="16" style="13" customWidth="1"/>
    <col min="11512" max="11512" width="0.6640625" style="13" customWidth="1"/>
    <col min="11513" max="11513" width="15.1640625" style="13" customWidth="1"/>
    <col min="11514" max="11514" width="11.5" style="13" customWidth="1"/>
    <col min="11515" max="11515" width="10.5" style="13" bestFit="1" customWidth="1"/>
    <col min="11516" max="11749" width="7.1640625" style="13"/>
    <col min="11750" max="11751" width="1.33203125" style="13" customWidth="1"/>
    <col min="11752" max="11752" width="46.5" style="13" customWidth="1"/>
    <col min="11753" max="11753" width="9" style="13" customWidth="1"/>
    <col min="11754" max="11754" width="0.6640625" style="13" customWidth="1"/>
    <col min="11755" max="11755" width="13.5" style="13" customWidth="1"/>
    <col min="11756" max="11756" width="0.6640625" style="13" customWidth="1"/>
    <col min="11757" max="11757" width="13.5" style="13" customWidth="1"/>
    <col min="11758" max="11758" width="0.6640625" style="13" customWidth="1"/>
    <col min="11759" max="11759" width="15.1640625" style="13" customWidth="1"/>
    <col min="11760" max="11760" width="0.6640625" style="13" customWidth="1"/>
    <col min="11761" max="11761" width="16" style="13" bestFit="1" customWidth="1"/>
    <col min="11762" max="11762" width="0.6640625" style="13" customWidth="1"/>
    <col min="11763" max="11763" width="17.6640625" style="13" customWidth="1"/>
    <col min="11764" max="11764" width="0.6640625" style="13" customWidth="1"/>
    <col min="11765" max="11765" width="16.5" style="13" customWidth="1"/>
    <col min="11766" max="11766" width="0.6640625" style="13" customWidth="1"/>
    <col min="11767" max="11767" width="16" style="13" customWidth="1"/>
    <col min="11768" max="11768" width="0.6640625" style="13" customWidth="1"/>
    <col min="11769" max="11769" width="15.1640625" style="13" customWidth="1"/>
    <col min="11770" max="11770" width="11.5" style="13" customWidth="1"/>
    <col min="11771" max="11771" width="10.5" style="13" bestFit="1" customWidth="1"/>
    <col min="11772" max="12005" width="7.1640625" style="13"/>
    <col min="12006" max="12007" width="1.33203125" style="13" customWidth="1"/>
    <col min="12008" max="12008" width="46.5" style="13" customWidth="1"/>
    <col min="12009" max="12009" width="9" style="13" customWidth="1"/>
    <col min="12010" max="12010" width="0.6640625" style="13" customWidth="1"/>
    <col min="12011" max="12011" width="13.5" style="13" customWidth="1"/>
    <col min="12012" max="12012" width="0.6640625" style="13" customWidth="1"/>
    <col min="12013" max="12013" width="13.5" style="13" customWidth="1"/>
    <col min="12014" max="12014" width="0.6640625" style="13" customWidth="1"/>
    <col min="12015" max="12015" width="15.1640625" style="13" customWidth="1"/>
    <col min="12016" max="12016" width="0.6640625" style="13" customWidth="1"/>
    <col min="12017" max="12017" width="16" style="13" bestFit="1" customWidth="1"/>
    <col min="12018" max="12018" width="0.6640625" style="13" customWidth="1"/>
    <col min="12019" max="12019" width="17.6640625" style="13" customWidth="1"/>
    <col min="12020" max="12020" width="0.6640625" style="13" customWidth="1"/>
    <col min="12021" max="12021" width="16.5" style="13" customWidth="1"/>
    <col min="12022" max="12022" width="0.6640625" style="13" customWidth="1"/>
    <col min="12023" max="12023" width="16" style="13" customWidth="1"/>
    <col min="12024" max="12024" width="0.6640625" style="13" customWidth="1"/>
    <col min="12025" max="12025" width="15.1640625" style="13" customWidth="1"/>
    <col min="12026" max="12026" width="11.5" style="13" customWidth="1"/>
    <col min="12027" max="12027" width="10.5" style="13" bestFit="1" customWidth="1"/>
    <col min="12028" max="12261" width="7.1640625" style="13"/>
    <col min="12262" max="12263" width="1.33203125" style="13" customWidth="1"/>
    <col min="12264" max="12264" width="46.5" style="13" customWidth="1"/>
    <col min="12265" max="12265" width="9" style="13" customWidth="1"/>
    <col min="12266" max="12266" width="0.6640625" style="13" customWidth="1"/>
    <col min="12267" max="12267" width="13.5" style="13" customWidth="1"/>
    <col min="12268" max="12268" width="0.6640625" style="13" customWidth="1"/>
    <col min="12269" max="12269" width="13.5" style="13" customWidth="1"/>
    <col min="12270" max="12270" width="0.6640625" style="13" customWidth="1"/>
    <col min="12271" max="12271" width="15.1640625" style="13" customWidth="1"/>
    <col min="12272" max="12272" width="0.6640625" style="13" customWidth="1"/>
    <col min="12273" max="12273" width="16" style="13" bestFit="1" customWidth="1"/>
    <col min="12274" max="12274" width="0.6640625" style="13" customWidth="1"/>
    <col min="12275" max="12275" width="17.6640625" style="13" customWidth="1"/>
    <col min="12276" max="12276" width="0.6640625" style="13" customWidth="1"/>
    <col min="12277" max="12277" width="16.5" style="13" customWidth="1"/>
    <col min="12278" max="12278" width="0.6640625" style="13" customWidth="1"/>
    <col min="12279" max="12279" width="16" style="13" customWidth="1"/>
    <col min="12280" max="12280" width="0.6640625" style="13" customWidth="1"/>
    <col min="12281" max="12281" width="15.1640625" style="13" customWidth="1"/>
    <col min="12282" max="12282" width="11.5" style="13" customWidth="1"/>
    <col min="12283" max="12283" width="10.5" style="13" bestFit="1" customWidth="1"/>
    <col min="12284" max="12517" width="7.1640625" style="13"/>
    <col min="12518" max="12519" width="1.33203125" style="13" customWidth="1"/>
    <col min="12520" max="12520" width="46.5" style="13" customWidth="1"/>
    <col min="12521" max="12521" width="9" style="13" customWidth="1"/>
    <col min="12522" max="12522" width="0.6640625" style="13" customWidth="1"/>
    <col min="12523" max="12523" width="13.5" style="13" customWidth="1"/>
    <col min="12524" max="12524" width="0.6640625" style="13" customWidth="1"/>
    <col min="12525" max="12525" width="13.5" style="13" customWidth="1"/>
    <col min="12526" max="12526" width="0.6640625" style="13" customWidth="1"/>
    <col min="12527" max="12527" width="15.1640625" style="13" customWidth="1"/>
    <col min="12528" max="12528" width="0.6640625" style="13" customWidth="1"/>
    <col min="12529" max="12529" width="16" style="13" bestFit="1" customWidth="1"/>
    <col min="12530" max="12530" width="0.6640625" style="13" customWidth="1"/>
    <col min="12531" max="12531" width="17.6640625" style="13" customWidth="1"/>
    <col min="12532" max="12532" width="0.6640625" style="13" customWidth="1"/>
    <col min="12533" max="12533" width="16.5" style="13" customWidth="1"/>
    <col min="12534" max="12534" width="0.6640625" style="13" customWidth="1"/>
    <col min="12535" max="12535" width="16" style="13" customWidth="1"/>
    <col min="12536" max="12536" width="0.6640625" style="13" customWidth="1"/>
    <col min="12537" max="12537" width="15.1640625" style="13" customWidth="1"/>
    <col min="12538" max="12538" width="11.5" style="13" customWidth="1"/>
    <col min="12539" max="12539" width="10.5" style="13" bestFit="1" customWidth="1"/>
    <col min="12540" max="12773" width="7.1640625" style="13"/>
    <col min="12774" max="12775" width="1.33203125" style="13" customWidth="1"/>
    <col min="12776" max="12776" width="46.5" style="13" customWidth="1"/>
    <col min="12777" max="12777" width="9" style="13" customWidth="1"/>
    <col min="12778" max="12778" width="0.6640625" style="13" customWidth="1"/>
    <col min="12779" max="12779" width="13.5" style="13" customWidth="1"/>
    <col min="12780" max="12780" width="0.6640625" style="13" customWidth="1"/>
    <col min="12781" max="12781" width="13.5" style="13" customWidth="1"/>
    <col min="12782" max="12782" width="0.6640625" style="13" customWidth="1"/>
    <col min="12783" max="12783" width="15.1640625" style="13" customWidth="1"/>
    <col min="12784" max="12784" width="0.6640625" style="13" customWidth="1"/>
    <col min="12785" max="12785" width="16" style="13" bestFit="1" customWidth="1"/>
    <col min="12786" max="12786" width="0.6640625" style="13" customWidth="1"/>
    <col min="12787" max="12787" width="17.6640625" style="13" customWidth="1"/>
    <col min="12788" max="12788" width="0.6640625" style="13" customWidth="1"/>
    <col min="12789" max="12789" width="16.5" style="13" customWidth="1"/>
    <col min="12790" max="12790" width="0.6640625" style="13" customWidth="1"/>
    <col min="12791" max="12791" width="16" style="13" customWidth="1"/>
    <col min="12792" max="12792" width="0.6640625" style="13" customWidth="1"/>
    <col min="12793" max="12793" width="15.1640625" style="13" customWidth="1"/>
    <col min="12794" max="12794" width="11.5" style="13" customWidth="1"/>
    <col min="12795" max="12795" width="10.5" style="13" bestFit="1" customWidth="1"/>
    <col min="12796" max="13029" width="7.1640625" style="13"/>
    <col min="13030" max="13031" width="1.33203125" style="13" customWidth="1"/>
    <col min="13032" max="13032" width="46.5" style="13" customWidth="1"/>
    <col min="13033" max="13033" width="9" style="13" customWidth="1"/>
    <col min="13034" max="13034" width="0.6640625" style="13" customWidth="1"/>
    <col min="13035" max="13035" width="13.5" style="13" customWidth="1"/>
    <col min="13036" max="13036" width="0.6640625" style="13" customWidth="1"/>
    <col min="13037" max="13037" width="13.5" style="13" customWidth="1"/>
    <col min="13038" max="13038" width="0.6640625" style="13" customWidth="1"/>
    <col min="13039" max="13039" width="15.1640625" style="13" customWidth="1"/>
    <col min="13040" max="13040" width="0.6640625" style="13" customWidth="1"/>
    <col min="13041" max="13041" width="16" style="13" bestFit="1" customWidth="1"/>
    <col min="13042" max="13042" width="0.6640625" style="13" customWidth="1"/>
    <col min="13043" max="13043" width="17.6640625" style="13" customWidth="1"/>
    <col min="13044" max="13044" width="0.6640625" style="13" customWidth="1"/>
    <col min="13045" max="13045" width="16.5" style="13" customWidth="1"/>
    <col min="13046" max="13046" width="0.6640625" style="13" customWidth="1"/>
    <col min="13047" max="13047" width="16" style="13" customWidth="1"/>
    <col min="13048" max="13048" width="0.6640625" style="13" customWidth="1"/>
    <col min="13049" max="13049" width="15.1640625" style="13" customWidth="1"/>
    <col min="13050" max="13050" width="11.5" style="13" customWidth="1"/>
    <col min="13051" max="13051" width="10.5" style="13" bestFit="1" customWidth="1"/>
    <col min="13052" max="13285" width="7.1640625" style="13"/>
    <col min="13286" max="13287" width="1.33203125" style="13" customWidth="1"/>
    <col min="13288" max="13288" width="46.5" style="13" customWidth="1"/>
    <col min="13289" max="13289" width="9" style="13" customWidth="1"/>
    <col min="13290" max="13290" width="0.6640625" style="13" customWidth="1"/>
    <col min="13291" max="13291" width="13.5" style="13" customWidth="1"/>
    <col min="13292" max="13292" width="0.6640625" style="13" customWidth="1"/>
    <col min="13293" max="13293" width="13.5" style="13" customWidth="1"/>
    <col min="13294" max="13294" width="0.6640625" style="13" customWidth="1"/>
    <col min="13295" max="13295" width="15.1640625" style="13" customWidth="1"/>
    <col min="13296" max="13296" width="0.6640625" style="13" customWidth="1"/>
    <col min="13297" max="13297" width="16" style="13" bestFit="1" customWidth="1"/>
    <col min="13298" max="13298" width="0.6640625" style="13" customWidth="1"/>
    <col min="13299" max="13299" width="17.6640625" style="13" customWidth="1"/>
    <col min="13300" max="13300" width="0.6640625" style="13" customWidth="1"/>
    <col min="13301" max="13301" width="16.5" style="13" customWidth="1"/>
    <col min="13302" max="13302" width="0.6640625" style="13" customWidth="1"/>
    <col min="13303" max="13303" width="16" style="13" customWidth="1"/>
    <col min="13304" max="13304" width="0.6640625" style="13" customWidth="1"/>
    <col min="13305" max="13305" width="15.1640625" style="13" customWidth="1"/>
    <col min="13306" max="13306" width="11.5" style="13" customWidth="1"/>
    <col min="13307" max="13307" width="10.5" style="13" bestFit="1" customWidth="1"/>
    <col min="13308" max="13541" width="7.1640625" style="13"/>
    <col min="13542" max="13543" width="1.33203125" style="13" customWidth="1"/>
    <col min="13544" max="13544" width="46.5" style="13" customWidth="1"/>
    <col min="13545" max="13545" width="9" style="13" customWidth="1"/>
    <col min="13546" max="13546" width="0.6640625" style="13" customWidth="1"/>
    <col min="13547" max="13547" width="13.5" style="13" customWidth="1"/>
    <col min="13548" max="13548" width="0.6640625" style="13" customWidth="1"/>
    <col min="13549" max="13549" width="13.5" style="13" customWidth="1"/>
    <col min="13550" max="13550" width="0.6640625" style="13" customWidth="1"/>
    <col min="13551" max="13551" width="15.1640625" style="13" customWidth="1"/>
    <col min="13552" max="13552" width="0.6640625" style="13" customWidth="1"/>
    <col min="13553" max="13553" width="16" style="13" bestFit="1" customWidth="1"/>
    <col min="13554" max="13554" width="0.6640625" style="13" customWidth="1"/>
    <col min="13555" max="13555" width="17.6640625" style="13" customWidth="1"/>
    <col min="13556" max="13556" width="0.6640625" style="13" customWidth="1"/>
    <col min="13557" max="13557" width="16.5" style="13" customWidth="1"/>
    <col min="13558" max="13558" width="0.6640625" style="13" customWidth="1"/>
    <col min="13559" max="13559" width="16" style="13" customWidth="1"/>
    <col min="13560" max="13560" width="0.6640625" style="13" customWidth="1"/>
    <col min="13561" max="13561" width="15.1640625" style="13" customWidth="1"/>
    <col min="13562" max="13562" width="11.5" style="13" customWidth="1"/>
    <col min="13563" max="13563" width="10.5" style="13" bestFit="1" customWidth="1"/>
    <col min="13564" max="13797" width="7.1640625" style="13"/>
    <col min="13798" max="13799" width="1.33203125" style="13" customWidth="1"/>
    <col min="13800" max="13800" width="46.5" style="13" customWidth="1"/>
    <col min="13801" max="13801" width="9" style="13" customWidth="1"/>
    <col min="13802" max="13802" width="0.6640625" style="13" customWidth="1"/>
    <col min="13803" max="13803" width="13.5" style="13" customWidth="1"/>
    <col min="13804" max="13804" width="0.6640625" style="13" customWidth="1"/>
    <col min="13805" max="13805" width="13.5" style="13" customWidth="1"/>
    <col min="13806" max="13806" width="0.6640625" style="13" customWidth="1"/>
    <col min="13807" max="13807" width="15.1640625" style="13" customWidth="1"/>
    <col min="13808" max="13808" width="0.6640625" style="13" customWidth="1"/>
    <col min="13809" max="13809" width="16" style="13" bestFit="1" customWidth="1"/>
    <col min="13810" max="13810" width="0.6640625" style="13" customWidth="1"/>
    <col min="13811" max="13811" width="17.6640625" style="13" customWidth="1"/>
    <col min="13812" max="13812" width="0.6640625" style="13" customWidth="1"/>
    <col min="13813" max="13813" width="16.5" style="13" customWidth="1"/>
    <col min="13814" max="13814" width="0.6640625" style="13" customWidth="1"/>
    <col min="13815" max="13815" width="16" style="13" customWidth="1"/>
    <col min="13816" max="13816" width="0.6640625" style="13" customWidth="1"/>
    <col min="13817" max="13817" width="15.1640625" style="13" customWidth="1"/>
    <col min="13818" max="13818" width="11.5" style="13" customWidth="1"/>
    <col min="13819" max="13819" width="10.5" style="13" bestFit="1" customWidth="1"/>
    <col min="13820" max="14053" width="7.1640625" style="13"/>
    <col min="14054" max="14055" width="1.33203125" style="13" customWidth="1"/>
    <col min="14056" max="14056" width="46.5" style="13" customWidth="1"/>
    <col min="14057" max="14057" width="9" style="13" customWidth="1"/>
    <col min="14058" max="14058" width="0.6640625" style="13" customWidth="1"/>
    <col min="14059" max="14059" width="13.5" style="13" customWidth="1"/>
    <col min="14060" max="14060" width="0.6640625" style="13" customWidth="1"/>
    <col min="14061" max="14061" width="13.5" style="13" customWidth="1"/>
    <col min="14062" max="14062" width="0.6640625" style="13" customWidth="1"/>
    <col min="14063" max="14063" width="15.1640625" style="13" customWidth="1"/>
    <col min="14064" max="14064" width="0.6640625" style="13" customWidth="1"/>
    <col min="14065" max="14065" width="16" style="13" bestFit="1" customWidth="1"/>
    <col min="14066" max="14066" width="0.6640625" style="13" customWidth="1"/>
    <col min="14067" max="14067" width="17.6640625" style="13" customWidth="1"/>
    <col min="14068" max="14068" width="0.6640625" style="13" customWidth="1"/>
    <col min="14069" max="14069" width="16.5" style="13" customWidth="1"/>
    <col min="14070" max="14070" width="0.6640625" style="13" customWidth="1"/>
    <col min="14071" max="14071" width="16" style="13" customWidth="1"/>
    <col min="14072" max="14072" width="0.6640625" style="13" customWidth="1"/>
    <col min="14073" max="14073" width="15.1640625" style="13" customWidth="1"/>
    <col min="14074" max="14074" width="11.5" style="13" customWidth="1"/>
    <col min="14075" max="14075" width="10.5" style="13" bestFit="1" customWidth="1"/>
    <col min="14076" max="14309" width="7.1640625" style="13"/>
    <col min="14310" max="14311" width="1.33203125" style="13" customWidth="1"/>
    <col min="14312" max="14312" width="46.5" style="13" customWidth="1"/>
    <col min="14313" max="14313" width="9" style="13" customWidth="1"/>
    <col min="14314" max="14314" width="0.6640625" style="13" customWidth="1"/>
    <col min="14315" max="14315" width="13.5" style="13" customWidth="1"/>
    <col min="14316" max="14316" width="0.6640625" style="13" customWidth="1"/>
    <col min="14317" max="14317" width="13.5" style="13" customWidth="1"/>
    <col min="14318" max="14318" width="0.6640625" style="13" customWidth="1"/>
    <col min="14319" max="14319" width="15.1640625" style="13" customWidth="1"/>
    <col min="14320" max="14320" width="0.6640625" style="13" customWidth="1"/>
    <col min="14321" max="14321" width="16" style="13" bestFit="1" customWidth="1"/>
    <col min="14322" max="14322" width="0.6640625" style="13" customWidth="1"/>
    <col min="14323" max="14323" width="17.6640625" style="13" customWidth="1"/>
    <col min="14324" max="14324" width="0.6640625" style="13" customWidth="1"/>
    <col min="14325" max="14325" width="16.5" style="13" customWidth="1"/>
    <col min="14326" max="14326" width="0.6640625" style="13" customWidth="1"/>
    <col min="14327" max="14327" width="16" style="13" customWidth="1"/>
    <col min="14328" max="14328" width="0.6640625" style="13" customWidth="1"/>
    <col min="14329" max="14329" width="15.1640625" style="13" customWidth="1"/>
    <col min="14330" max="14330" width="11.5" style="13" customWidth="1"/>
    <col min="14331" max="14331" width="10.5" style="13" bestFit="1" customWidth="1"/>
    <col min="14332" max="14565" width="7.1640625" style="13"/>
    <col min="14566" max="14567" width="1.33203125" style="13" customWidth="1"/>
    <col min="14568" max="14568" width="46.5" style="13" customWidth="1"/>
    <col min="14569" max="14569" width="9" style="13" customWidth="1"/>
    <col min="14570" max="14570" width="0.6640625" style="13" customWidth="1"/>
    <col min="14571" max="14571" width="13.5" style="13" customWidth="1"/>
    <col min="14572" max="14572" width="0.6640625" style="13" customWidth="1"/>
    <col min="14573" max="14573" width="13.5" style="13" customWidth="1"/>
    <col min="14574" max="14574" width="0.6640625" style="13" customWidth="1"/>
    <col min="14575" max="14575" width="15.1640625" style="13" customWidth="1"/>
    <col min="14576" max="14576" width="0.6640625" style="13" customWidth="1"/>
    <col min="14577" max="14577" width="16" style="13" bestFit="1" customWidth="1"/>
    <col min="14578" max="14578" width="0.6640625" style="13" customWidth="1"/>
    <col min="14579" max="14579" width="17.6640625" style="13" customWidth="1"/>
    <col min="14580" max="14580" width="0.6640625" style="13" customWidth="1"/>
    <col min="14581" max="14581" width="16.5" style="13" customWidth="1"/>
    <col min="14582" max="14582" width="0.6640625" style="13" customWidth="1"/>
    <col min="14583" max="14583" width="16" style="13" customWidth="1"/>
    <col min="14584" max="14584" width="0.6640625" style="13" customWidth="1"/>
    <col min="14585" max="14585" width="15.1640625" style="13" customWidth="1"/>
    <col min="14586" max="14586" width="11.5" style="13" customWidth="1"/>
    <col min="14587" max="14587" width="10.5" style="13" bestFit="1" customWidth="1"/>
    <col min="14588" max="14821" width="7.1640625" style="13"/>
    <col min="14822" max="14823" width="1.33203125" style="13" customWidth="1"/>
    <col min="14824" max="14824" width="46.5" style="13" customWidth="1"/>
    <col min="14825" max="14825" width="9" style="13" customWidth="1"/>
    <col min="14826" max="14826" width="0.6640625" style="13" customWidth="1"/>
    <col min="14827" max="14827" width="13.5" style="13" customWidth="1"/>
    <col min="14828" max="14828" width="0.6640625" style="13" customWidth="1"/>
    <col min="14829" max="14829" width="13.5" style="13" customWidth="1"/>
    <col min="14830" max="14830" width="0.6640625" style="13" customWidth="1"/>
    <col min="14831" max="14831" width="15.1640625" style="13" customWidth="1"/>
    <col min="14832" max="14832" width="0.6640625" style="13" customWidth="1"/>
    <col min="14833" max="14833" width="16" style="13" bestFit="1" customWidth="1"/>
    <col min="14834" max="14834" width="0.6640625" style="13" customWidth="1"/>
    <col min="14835" max="14835" width="17.6640625" style="13" customWidth="1"/>
    <col min="14836" max="14836" width="0.6640625" style="13" customWidth="1"/>
    <col min="14837" max="14837" width="16.5" style="13" customWidth="1"/>
    <col min="14838" max="14838" width="0.6640625" style="13" customWidth="1"/>
    <col min="14839" max="14839" width="16" style="13" customWidth="1"/>
    <col min="14840" max="14840" width="0.6640625" style="13" customWidth="1"/>
    <col min="14841" max="14841" width="15.1640625" style="13" customWidth="1"/>
    <col min="14842" max="14842" width="11.5" style="13" customWidth="1"/>
    <col min="14843" max="14843" width="10.5" style="13" bestFit="1" customWidth="1"/>
    <col min="14844" max="15077" width="7.1640625" style="13"/>
    <col min="15078" max="15079" width="1.33203125" style="13" customWidth="1"/>
    <col min="15080" max="15080" width="46.5" style="13" customWidth="1"/>
    <col min="15081" max="15081" width="9" style="13" customWidth="1"/>
    <col min="15082" max="15082" width="0.6640625" style="13" customWidth="1"/>
    <col min="15083" max="15083" width="13.5" style="13" customWidth="1"/>
    <col min="15084" max="15084" width="0.6640625" style="13" customWidth="1"/>
    <col min="15085" max="15085" width="13.5" style="13" customWidth="1"/>
    <col min="15086" max="15086" width="0.6640625" style="13" customWidth="1"/>
    <col min="15087" max="15087" width="15.1640625" style="13" customWidth="1"/>
    <col min="15088" max="15088" width="0.6640625" style="13" customWidth="1"/>
    <col min="15089" max="15089" width="16" style="13" bestFit="1" customWidth="1"/>
    <col min="15090" max="15090" width="0.6640625" style="13" customWidth="1"/>
    <col min="15091" max="15091" width="17.6640625" style="13" customWidth="1"/>
    <col min="15092" max="15092" width="0.6640625" style="13" customWidth="1"/>
    <col min="15093" max="15093" width="16.5" style="13" customWidth="1"/>
    <col min="15094" max="15094" width="0.6640625" style="13" customWidth="1"/>
    <col min="15095" max="15095" width="16" style="13" customWidth="1"/>
    <col min="15096" max="15096" width="0.6640625" style="13" customWidth="1"/>
    <col min="15097" max="15097" width="15.1640625" style="13" customWidth="1"/>
    <col min="15098" max="15098" width="11.5" style="13" customWidth="1"/>
    <col min="15099" max="15099" width="10.5" style="13" bestFit="1" customWidth="1"/>
    <col min="15100" max="15333" width="7.1640625" style="13"/>
    <col min="15334" max="15335" width="1.33203125" style="13" customWidth="1"/>
    <col min="15336" max="15336" width="46.5" style="13" customWidth="1"/>
    <col min="15337" max="15337" width="9" style="13" customWidth="1"/>
    <col min="15338" max="15338" width="0.6640625" style="13" customWidth="1"/>
    <col min="15339" max="15339" width="13.5" style="13" customWidth="1"/>
    <col min="15340" max="15340" width="0.6640625" style="13" customWidth="1"/>
    <col min="15341" max="15341" width="13.5" style="13" customWidth="1"/>
    <col min="15342" max="15342" width="0.6640625" style="13" customWidth="1"/>
    <col min="15343" max="15343" width="15.1640625" style="13" customWidth="1"/>
    <col min="15344" max="15344" width="0.6640625" style="13" customWidth="1"/>
    <col min="15345" max="15345" width="16" style="13" bestFit="1" customWidth="1"/>
    <col min="15346" max="15346" width="0.6640625" style="13" customWidth="1"/>
    <col min="15347" max="15347" width="17.6640625" style="13" customWidth="1"/>
    <col min="15348" max="15348" width="0.6640625" style="13" customWidth="1"/>
    <col min="15349" max="15349" width="16.5" style="13" customWidth="1"/>
    <col min="15350" max="15350" width="0.6640625" style="13" customWidth="1"/>
    <col min="15351" max="15351" width="16" style="13" customWidth="1"/>
    <col min="15352" max="15352" width="0.6640625" style="13" customWidth="1"/>
    <col min="15353" max="15353" width="15.1640625" style="13" customWidth="1"/>
    <col min="15354" max="15354" width="11.5" style="13" customWidth="1"/>
    <col min="15355" max="15355" width="10.5" style="13" bestFit="1" customWidth="1"/>
    <col min="15356" max="15589" width="7.1640625" style="13"/>
    <col min="15590" max="15591" width="1.33203125" style="13" customWidth="1"/>
    <col min="15592" max="15592" width="46.5" style="13" customWidth="1"/>
    <col min="15593" max="15593" width="9" style="13" customWidth="1"/>
    <col min="15594" max="15594" width="0.6640625" style="13" customWidth="1"/>
    <col min="15595" max="15595" width="13.5" style="13" customWidth="1"/>
    <col min="15596" max="15596" width="0.6640625" style="13" customWidth="1"/>
    <col min="15597" max="15597" width="13.5" style="13" customWidth="1"/>
    <col min="15598" max="15598" width="0.6640625" style="13" customWidth="1"/>
    <col min="15599" max="15599" width="15.1640625" style="13" customWidth="1"/>
    <col min="15600" max="15600" width="0.6640625" style="13" customWidth="1"/>
    <col min="15601" max="15601" width="16" style="13" bestFit="1" customWidth="1"/>
    <col min="15602" max="15602" width="0.6640625" style="13" customWidth="1"/>
    <col min="15603" max="15603" width="17.6640625" style="13" customWidth="1"/>
    <col min="15604" max="15604" width="0.6640625" style="13" customWidth="1"/>
    <col min="15605" max="15605" width="16.5" style="13" customWidth="1"/>
    <col min="15606" max="15606" width="0.6640625" style="13" customWidth="1"/>
    <col min="15607" max="15607" width="16" style="13" customWidth="1"/>
    <col min="15608" max="15608" width="0.6640625" style="13" customWidth="1"/>
    <col min="15609" max="15609" width="15.1640625" style="13" customWidth="1"/>
    <col min="15610" max="15610" width="11.5" style="13" customWidth="1"/>
    <col min="15611" max="15611" width="10.5" style="13" bestFit="1" customWidth="1"/>
    <col min="15612" max="15845" width="7.1640625" style="13"/>
    <col min="15846" max="15847" width="1.33203125" style="13" customWidth="1"/>
    <col min="15848" max="15848" width="46.5" style="13" customWidth="1"/>
    <col min="15849" max="15849" width="9" style="13" customWidth="1"/>
    <col min="15850" max="15850" width="0.6640625" style="13" customWidth="1"/>
    <col min="15851" max="15851" width="13.5" style="13" customWidth="1"/>
    <col min="15852" max="15852" width="0.6640625" style="13" customWidth="1"/>
    <col min="15853" max="15853" width="13.5" style="13" customWidth="1"/>
    <col min="15854" max="15854" width="0.6640625" style="13" customWidth="1"/>
    <col min="15855" max="15855" width="15.1640625" style="13" customWidth="1"/>
    <col min="15856" max="15856" width="0.6640625" style="13" customWidth="1"/>
    <col min="15857" max="15857" width="16" style="13" bestFit="1" customWidth="1"/>
    <col min="15858" max="15858" width="0.6640625" style="13" customWidth="1"/>
    <col min="15859" max="15859" width="17.6640625" style="13" customWidth="1"/>
    <col min="15860" max="15860" width="0.6640625" style="13" customWidth="1"/>
    <col min="15861" max="15861" width="16.5" style="13" customWidth="1"/>
    <col min="15862" max="15862" width="0.6640625" style="13" customWidth="1"/>
    <col min="15863" max="15863" width="16" style="13" customWidth="1"/>
    <col min="15864" max="15864" width="0.6640625" style="13" customWidth="1"/>
    <col min="15865" max="15865" width="15.1640625" style="13" customWidth="1"/>
    <col min="15866" max="15866" width="11.5" style="13" customWidth="1"/>
    <col min="15867" max="15867" width="10.5" style="13" bestFit="1" customWidth="1"/>
    <col min="15868" max="16101" width="7.1640625" style="13"/>
    <col min="16102" max="16103" width="1.33203125" style="13" customWidth="1"/>
    <col min="16104" max="16104" width="46.5" style="13" customWidth="1"/>
    <col min="16105" max="16105" width="9" style="13" customWidth="1"/>
    <col min="16106" max="16106" width="0.6640625" style="13" customWidth="1"/>
    <col min="16107" max="16107" width="13.5" style="13" customWidth="1"/>
    <col min="16108" max="16108" width="0.6640625" style="13" customWidth="1"/>
    <col min="16109" max="16109" width="13.5" style="13" customWidth="1"/>
    <col min="16110" max="16110" width="0.6640625" style="13" customWidth="1"/>
    <col min="16111" max="16111" width="15.1640625" style="13" customWidth="1"/>
    <col min="16112" max="16112" width="0.6640625" style="13" customWidth="1"/>
    <col min="16113" max="16113" width="16" style="13" bestFit="1" customWidth="1"/>
    <col min="16114" max="16114" width="0.6640625" style="13" customWidth="1"/>
    <col min="16115" max="16115" width="17.6640625" style="13" customWidth="1"/>
    <col min="16116" max="16116" width="0.6640625" style="13" customWidth="1"/>
    <col min="16117" max="16117" width="16.5" style="13" customWidth="1"/>
    <col min="16118" max="16118" width="0.6640625" style="13" customWidth="1"/>
    <col min="16119" max="16119" width="16" style="13" customWidth="1"/>
    <col min="16120" max="16120" width="0.6640625" style="13" customWidth="1"/>
    <col min="16121" max="16121" width="15.1640625" style="13" customWidth="1"/>
    <col min="16122" max="16122" width="11.5" style="13" customWidth="1"/>
    <col min="16123" max="16123" width="10.5" style="13" bestFit="1" customWidth="1"/>
    <col min="16124" max="16384" width="7.1640625" style="13"/>
  </cols>
  <sheetData>
    <row r="1" spans="1:27" ht="18.600000000000001" customHeight="1">
      <c r="A1" s="12" t="str">
        <f>'BS 2-4'!A1</f>
        <v>BG Container Glass Public Company Limited</v>
      </c>
      <c r="H1" s="208"/>
      <c r="I1" s="208"/>
      <c r="J1" s="209"/>
    </row>
    <row r="2" spans="1:27" s="14" customFormat="1" ht="18.600000000000001" customHeight="1">
      <c r="A2" s="210" t="s">
        <v>97</v>
      </c>
      <c r="D2" s="298"/>
      <c r="G2" s="211"/>
      <c r="H2" s="212"/>
      <c r="I2" s="212"/>
      <c r="J2" s="213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</row>
    <row r="3" spans="1:27" ht="18.600000000000001" customHeight="1">
      <c r="A3" s="5" t="s">
        <v>54</v>
      </c>
      <c r="B3" s="314"/>
      <c r="C3" s="314"/>
      <c r="D3" s="299"/>
      <c r="E3" s="314"/>
      <c r="F3" s="314"/>
      <c r="G3" s="214"/>
      <c r="H3" s="215"/>
      <c r="I3" s="215"/>
      <c r="J3" s="216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300"/>
      <c r="V3" s="301"/>
      <c r="W3" s="301"/>
      <c r="X3" s="301"/>
      <c r="Y3" s="301"/>
      <c r="Z3" s="301"/>
      <c r="AA3" s="301"/>
    </row>
    <row r="4" spans="1:27" ht="18.600000000000001" customHeight="1">
      <c r="D4" s="227"/>
      <c r="E4" s="233"/>
      <c r="F4" s="234"/>
      <c r="G4" s="208"/>
      <c r="H4" s="208"/>
      <c r="I4" s="209"/>
      <c r="K4" s="209"/>
      <c r="M4" s="209"/>
    </row>
    <row r="5" spans="1:27" ht="18.600000000000001" customHeight="1">
      <c r="D5" s="227"/>
      <c r="E5" s="233"/>
      <c r="F5" s="234"/>
      <c r="G5" s="208"/>
      <c r="H5" s="208"/>
      <c r="I5" s="209"/>
      <c r="K5" s="209"/>
      <c r="M5" s="209"/>
    </row>
    <row r="6" spans="1:27" s="137" customFormat="1" ht="16.5" customHeight="1">
      <c r="D6" s="139"/>
      <c r="E6" s="320" t="s">
        <v>96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</row>
    <row r="7" spans="1:27" s="137" customFormat="1" ht="16.5" customHeight="1">
      <c r="D7" s="324" t="s">
        <v>142</v>
      </c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</row>
    <row r="8" spans="1:27" s="137" customFormat="1" ht="16.5" customHeight="1">
      <c r="D8" s="139"/>
      <c r="E8" s="138"/>
      <c r="F8" s="138"/>
      <c r="G8" s="140"/>
      <c r="H8" s="140"/>
      <c r="I8" s="141"/>
      <c r="J8" s="141"/>
      <c r="K8" s="141"/>
      <c r="L8" s="141"/>
      <c r="M8" s="141"/>
      <c r="N8" s="140"/>
      <c r="O8" s="323" t="s">
        <v>172</v>
      </c>
      <c r="P8" s="323"/>
      <c r="Q8" s="323"/>
      <c r="R8" s="323"/>
      <c r="S8" s="323"/>
      <c r="T8" s="323"/>
      <c r="U8" s="323"/>
      <c r="V8" s="138"/>
      <c r="W8" s="138"/>
      <c r="X8" s="138"/>
      <c r="Y8" s="138"/>
      <c r="Z8" s="138"/>
      <c r="AA8" s="138"/>
    </row>
    <row r="9" spans="1:27" s="137" customFormat="1" ht="16.5" customHeight="1">
      <c r="D9" s="139"/>
      <c r="E9" s="325" t="s">
        <v>134</v>
      </c>
      <c r="F9" s="325"/>
      <c r="G9" s="325"/>
      <c r="H9" s="142"/>
      <c r="I9" s="321" t="s">
        <v>24</v>
      </c>
      <c r="J9" s="321"/>
      <c r="K9" s="321"/>
      <c r="L9" s="321"/>
      <c r="M9" s="321"/>
      <c r="N9" s="142"/>
      <c r="O9" s="323" t="s">
        <v>61</v>
      </c>
      <c r="P9" s="323"/>
      <c r="Q9" s="323"/>
      <c r="R9" s="323"/>
      <c r="S9" s="323"/>
      <c r="T9" s="142"/>
      <c r="U9" s="140"/>
      <c r="V9" s="138"/>
      <c r="W9" s="138"/>
      <c r="X9" s="138"/>
      <c r="Y9" s="138"/>
      <c r="Z9" s="138"/>
      <c r="AA9" s="138"/>
    </row>
    <row r="10" spans="1:27" s="137" customFormat="1" ht="16.5" customHeight="1">
      <c r="D10" s="139"/>
      <c r="E10" s="138"/>
      <c r="F10" s="138"/>
      <c r="G10" s="142"/>
      <c r="H10" s="142"/>
      <c r="I10" s="141"/>
      <c r="J10" s="141"/>
      <c r="K10" s="141"/>
      <c r="L10" s="141"/>
      <c r="M10" s="141"/>
      <c r="N10" s="141"/>
      <c r="O10" s="143"/>
      <c r="P10" s="144"/>
      <c r="Q10" s="142" t="s">
        <v>108</v>
      </c>
      <c r="R10" s="144"/>
      <c r="S10" s="144"/>
      <c r="T10" s="142"/>
      <c r="U10" s="142"/>
      <c r="V10" s="143"/>
      <c r="W10" s="143"/>
      <c r="X10" s="143"/>
      <c r="Y10" s="143"/>
      <c r="Z10" s="143"/>
      <c r="AA10" s="143"/>
    </row>
    <row r="11" spans="1:27" s="137" customFormat="1" ht="16.5" customHeight="1">
      <c r="D11" s="139"/>
      <c r="E11" s="138"/>
      <c r="F11" s="138"/>
      <c r="G11" s="138"/>
      <c r="H11" s="142"/>
      <c r="I11" s="141"/>
      <c r="J11" s="141"/>
      <c r="K11" s="141"/>
      <c r="L11" s="141"/>
      <c r="M11" s="141"/>
      <c r="N11" s="142"/>
      <c r="O11" s="142"/>
      <c r="P11" s="142"/>
      <c r="Q11" s="142" t="s">
        <v>109</v>
      </c>
      <c r="R11" s="142"/>
      <c r="S11" s="142"/>
      <c r="T11" s="142"/>
      <c r="U11" s="142"/>
      <c r="V11" s="143"/>
      <c r="W11" s="143"/>
      <c r="X11" s="143"/>
      <c r="Y11" s="143"/>
      <c r="Z11" s="143"/>
      <c r="AA11" s="143"/>
    </row>
    <row r="12" spans="1:27" s="137" customFormat="1" ht="16.5" customHeight="1">
      <c r="D12" s="139"/>
      <c r="E12" s="142" t="s">
        <v>30</v>
      </c>
      <c r="F12" s="138"/>
      <c r="G12" s="143"/>
      <c r="H12" s="142"/>
      <c r="I12" s="141"/>
      <c r="J12" s="141"/>
      <c r="K12" s="141"/>
      <c r="L12" s="141"/>
      <c r="M12" s="142"/>
      <c r="N12" s="142"/>
      <c r="O12" s="142" t="s">
        <v>106</v>
      </c>
      <c r="P12" s="142"/>
      <c r="Q12" s="142" t="s">
        <v>62</v>
      </c>
      <c r="R12" s="142"/>
      <c r="S12" s="142" t="s">
        <v>116</v>
      </c>
      <c r="T12" s="142"/>
      <c r="U12" s="141"/>
      <c r="V12" s="143"/>
      <c r="W12" s="143" t="s">
        <v>145</v>
      </c>
      <c r="X12" s="143"/>
      <c r="Y12" s="143"/>
      <c r="Z12" s="143"/>
      <c r="AA12" s="143"/>
    </row>
    <row r="13" spans="1:27" s="137" customFormat="1" ht="16.5" customHeight="1">
      <c r="D13" s="145"/>
      <c r="E13" s="146" t="s">
        <v>102</v>
      </c>
      <c r="F13" s="143"/>
      <c r="G13" s="142"/>
      <c r="H13" s="142"/>
      <c r="I13" s="142" t="s">
        <v>104</v>
      </c>
      <c r="J13" s="142"/>
      <c r="K13" s="142" t="s">
        <v>104</v>
      </c>
      <c r="L13" s="142"/>
      <c r="M13" s="142"/>
      <c r="N13" s="142"/>
      <c r="O13" s="142" t="s">
        <v>107</v>
      </c>
      <c r="P13" s="142"/>
      <c r="Q13" s="142" t="s">
        <v>63</v>
      </c>
      <c r="R13" s="142"/>
      <c r="S13" s="142" t="s">
        <v>65</v>
      </c>
      <c r="T13" s="142"/>
      <c r="U13" s="142" t="s">
        <v>177</v>
      </c>
      <c r="V13" s="143"/>
      <c r="W13" s="143" t="s">
        <v>144</v>
      </c>
      <c r="X13" s="143"/>
      <c r="Y13" s="143" t="s">
        <v>100</v>
      </c>
      <c r="Z13" s="143"/>
      <c r="AA13" s="143"/>
    </row>
    <row r="14" spans="1:27" s="137" customFormat="1" ht="16.5" customHeight="1">
      <c r="D14" s="145"/>
      <c r="E14" s="146" t="s">
        <v>103</v>
      </c>
      <c r="F14" s="143"/>
      <c r="G14" s="142" t="s">
        <v>52</v>
      </c>
      <c r="H14" s="142"/>
      <c r="I14" s="292" t="s">
        <v>155</v>
      </c>
      <c r="J14" s="142"/>
      <c r="K14" s="142" t="s">
        <v>105</v>
      </c>
      <c r="L14" s="142"/>
      <c r="M14" s="142" t="s">
        <v>25</v>
      </c>
      <c r="N14" s="142"/>
      <c r="O14" s="142" t="s">
        <v>156</v>
      </c>
      <c r="P14" s="142"/>
      <c r="Q14" s="142" t="s">
        <v>64</v>
      </c>
      <c r="R14" s="142"/>
      <c r="S14" s="142" t="s">
        <v>66</v>
      </c>
      <c r="T14" s="142"/>
      <c r="U14" s="142" t="s">
        <v>176</v>
      </c>
      <c r="V14" s="143"/>
      <c r="W14" s="143" t="s">
        <v>143</v>
      </c>
      <c r="X14" s="143"/>
      <c r="Y14" s="143" t="s">
        <v>101</v>
      </c>
      <c r="Z14" s="143"/>
      <c r="AA14" s="143" t="s">
        <v>178</v>
      </c>
    </row>
    <row r="15" spans="1:27" s="137" customFormat="1" ht="16.5" customHeight="1">
      <c r="D15" s="145"/>
      <c r="E15" s="147" t="s">
        <v>33</v>
      </c>
      <c r="F15" s="143"/>
      <c r="G15" s="147" t="s">
        <v>33</v>
      </c>
      <c r="H15" s="142"/>
      <c r="I15" s="147" t="s">
        <v>33</v>
      </c>
      <c r="J15" s="142"/>
      <c r="K15" s="147" t="s">
        <v>33</v>
      </c>
      <c r="L15" s="142"/>
      <c r="M15" s="147" t="s">
        <v>33</v>
      </c>
      <c r="N15" s="142"/>
      <c r="O15" s="147" t="s">
        <v>33</v>
      </c>
      <c r="P15" s="142"/>
      <c r="Q15" s="147" t="s">
        <v>33</v>
      </c>
      <c r="R15" s="142"/>
      <c r="S15" s="147" t="s">
        <v>33</v>
      </c>
      <c r="T15" s="142"/>
      <c r="U15" s="147" t="s">
        <v>33</v>
      </c>
      <c r="V15" s="143"/>
      <c r="W15" s="147" t="s">
        <v>33</v>
      </c>
      <c r="X15" s="143"/>
      <c r="Y15" s="147" t="s">
        <v>33</v>
      </c>
      <c r="Z15" s="143"/>
      <c r="AA15" s="147" t="s">
        <v>33</v>
      </c>
    </row>
    <row r="16" spans="1:27" s="149" customFormat="1" ht="16.5" customHeight="1">
      <c r="D16" s="145"/>
      <c r="E16" s="269"/>
      <c r="F16" s="159"/>
      <c r="G16" s="269"/>
      <c r="H16" s="155"/>
      <c r="I16" s="269"/>
      <c r="J16" s="155"/>
      <c r="K16" s="269"/>
      <c r="L16" s="155"/>
      <c r="M16" s="269"/>
      <c r="N16" s="155"/>
      <c r="O16" s="269"/>
      <c r="P16" s="155"/>
      <c r="Q16" s="269"/>
      <c r="R16" s="155"/>
      <c r="S16" s="269"/>
      <c r="T16" s="155"/>
      <c r="U16" s="269"/>
      <c r="V16" s="159"/>
      <c r="W16" s="269"/>
      <c r="X16" s="159"/>
      <c r="Y16" s="269"/>
      <c r="Z16" s="159"/>
      <c r="AA16" s="269"/>
    </row>
    <row r="17" spans="1:27" s="137" customFormat="1" ht="16.5" customHeight="1">
      <c r="A17" s="138" t="s">
        <v>119</v>
      </c>
      <c r="D17" s="149"/>
      <c r="E17" s="149">
        <v>3472220</v>
      </c>
      <c r="F17" s="149"/>
      <c r="G17" s="156">
        <v>979406</v>
      </c>
      <c r="H17" s="156"/>
      <c r="I17" s="156">
        <v>135893</v>
      </c>
      <c r="J17" s="156"/>
      <c r="K17" s="156">
        <v>2453</v>
      </c>
      <c r="L17" s="156"/>
      <c r="M17" s="156">
        <v>333502</v>
      </c>
      <c r="N17" s="156"/>
      <c r="O17" s="156">
        <v>0</v>
      </c>
      <c r="P17" s="156"/>
      <c r="Q17" s="156">
        <v>0</v>
      </c>
      <c r="R17" s="156"/>
      <c r="S17" s="156">
        <v>9353</v>
      </c>
      <c r="T17" s="156"/>
      <c r="U17" s="156">
        <f>SUM(O17:S17)</f>
        <v>9353</v>
      </c>
      <c r="V17" s="149"/>
      <c r="W17" s="149">
        <f>SUM(E17:M17,U17)</f>
        <v>4932827</v>
      </c>
      <c r="X17" s="149"/>
      <c r="Y17" s="149">
        <v>694184</v>
      </c>
      <c r="Z17" s="149"/>
      <c r="AA17" s="149">
        <f>SUM(W17:Y17)</f>
        <v>5627011</v>
      </c>
    </row>
    <row r="18" spans="1:27" s="137" customFormat="1" ht="16.5" customHeight="1">
      <c r="A18" s="138" t="s">
        <v>98</v>
      </c>
      <c r="D18" s="149"/>
      <c r="E18" s="267"/>
      <c r="F18" s="149"/>
      <c r="G18" s="157"/>
      <c r="H18" s="149"/>
      <c r="I18" s="157"/>
      <c r="J18" s="149"/>
      <c r="K18" s="157"/>
      <c r="L18" s="149"/>
      <c r="M18" s="157"/>
      <c r="N18" s="149"/>
      <c r="O18" s="157"/>
      <c r="P18" s="149"/>
      <c r="Q18" s="157"/>
      <c r="R18" s="149"/>
      <c r="S18" s="157"/>
      <c r="T18" s="149"/>
      <c r="U18" s="157"/>
      <c r="V18" s="149"/>
      <c r="W18" s="149"/>
      <c r="X18" s="149"/>
      <c r="Y18" s="149"/>
      <c r="Z18" s="149"/>
      <c r="AA18" s="149"/>
    </row>
    <row r="19" spans="1:27" s="137" customFormat="1" ht="16.5" customHeight="1">
      <c r="A19" s="137" t="s">
        <v>84</v>
      </c>
      <c r="B19" s="138"/>
      <c r="D19" s="149"/>
      <c r="E19" s="282">
        <v>0</v>
      </c>
      <c r="F19" s="149"/>
      <c r="G19" s="282">
        <v>0</v>
      </c>
      <c r="H19" s="149"/>
      <c r="I19" s="282">
        <v>0</v>
      </c>
      <c r="J19" s="149"/>
      <c r="K19" s="282">
        <v>0</v>
      </c>
      <c r="L19" s="149"/>
      <c r="M19" s="293">
        <v>161016</v>
      </c>
      <c r="N19" s="149"/>
      <c r="O19" s="293">
        <v>51251</v>
      </c>
      <c r="P19" s="149"/>
      <c r="Q19" s="282">
        <v>0</v>
      </c>
      <c r="R19" s="149"/>
      <c r="S19" s="282">
        <v>0</v>
      </c>
      <c r="T19" s="149"/>
      <c r="U19" s="294">
        <f>SUM(O19:S19)</f>
        <v>51251</v>
      </c>
      <c r="V19" s="149"/>
      <c r="W19" s="293">
        <f>SUM(E19:M19,U19)</f>
        <v>212267</v>
      </c>
      <c r="X19" s="149"/>
      <c r="Y19" s="293">
        <v>21992</v>
      </c>
      <c r="Z19" s="149"/>
      <c r="AA19" s="293">
        <f>SUM(W19:Y19)</f>
        <v>234259</v>
      </c>
    </row>
    <row r="20" spans="1:27" s="137" customFormat="1" ht="16.5" customHeight="1">
      <c r="D20" s="149"/>
      <c r="E20" s="148"/>
      <c r="F20" s="149"/>
      <c r="G20" s="158"/>
      <c r="H20" s="149"/>
      <c r="I20" s="158"/>
      <c r="J20" s="149"/>
      <c r="K20" s="158"/>
      <c r="L20" s="149"/>
      <c r="M20" s="158"/>
      <c r="N20" s="149"/>
      <c r="O20" s="158"/>
      <c r="P20" s="149"/>
      <c r="Q20" s="158"/>
      <c r="R20" s="149"/>
      <c r="S20" s="158"/>
      <c r="T20" s="149"/>
      <c r="U20" s="158"/>
      <c r="V20" s="149"/>
      <c r="W20" s="148"/>
      <c r="X20" s="149"/>
      <c r="Y20" s="148"/>
      <c r="Z20" s="149"/>
      <c r="AA20" s="148"/>
    </row>
    <row r="21" spans="1:27" s="137" customFormat="1" ht="16.5" customHeight="1" thickBot="1">
      <c r="A21" s="138" t="s">
        <v>120</v>
      </c>
      <c r="D21" s="149"/>
      <c r="E21" s="302">
        <f>SUM(E17:E20)</f>
        <v>3472220</v>
      </c>
      <c r="F21" s="149"/>
      <c r="G21" s="302">
        <f>SUM(G17:G20)</f>
        <v>979406</v>
      </c>
      <c r="H21" s="149"/>
      <c r="I21" s="302">
        <f>SUM(I17:I20)</f>
        <v>135893</v>
      </c>
      <c r="J21" s="149"/>
      <c r="K21" s="302">
        <f>SUM(K17:K20)</f>
        <v>2453</v>
      </c>
      <c r="L21" s="149"/>
      <c r="M21" s="302">
        <f>SUM(M17:M20)</f>
        <v>494518</v>
      </c>
      <c r="N21" s="149"/>
      <c r="O21" s="302">
        <f>SUM(O17:O20)</f>
        <v>51251</v>
      </c>
      <c r="P21" s="149"/>
      <c r="Q21" s="302">
        <f>SUM(Q17:Q19)</f>
        <v>0</v>
      </c>
      <c r="R21" s="149"/>
      <c r="S21" s="302">
        <f>SUM(S17:S20)</f>
        <v>9353</v>
      </c>
      <c r="T21" s="149"/>
      <c r="U21" s="302">
        <f>SUM(U17:U20)</f>
        <v>60604</v>
      </c>
      <c r="V21" s="149"/>
      <c r="W21" s="302">
        <f>SUM(W17:W20)</f>
        <v>5145094</v>
      </c>
      <c r="X21" s="149"/>
      <c r="Y21" s="302">
        <f>SUM(Y17:Y20)</f>
        <v>716176</v>
      </c>
      <c r="Z21" s="149"/>
      <c r="AA21" s="302">
        <f>SUM(AA17:AA20)</f>
        <v>5861270</v>
      </c>
    </row>
    <row r="22" spans="1:27" s="137" customFormat="1" ht="16.5" customHeight="1" thickTop="1">
      <c r="D22" s="145"/>
      <c r="E22" s="303"/>
      <c r="F22" s="149"/>
      <c r="G22" s="303"/>
      <c r="H22" s="149"/>
      <c r="I22" s="303"/>
      <c r="J22" s="149"/>
      <c r="K22" s="303"/>
      <c r="L22" s="149"/>
      <c r="M22" s="303"/>
      <c r="N22" s="149"/>
      <c r="O22" s="303"/>
      <c r="P22" s="149"/>
      <c r="Q22" s="303"/>
      <c r="R22" s="149"/>
      <c r="S22" s="303"/>
      <c r="T22" s="149"/>
      <c r="U22" s="303"/>
      <c r="V22" s="149"/>
      <c r="W22" s="303"/>
      <c r="X22" s="149"/>
      <c r="Y22" s="303"/>
      <c r="Z22" s="149"/>
      <c r="AA22" s="303"/>
    </row>
    <row r="23" spans="1:27" s="137" customFormat="1" ht="16.5" customHeight="1">
      <c r="D23" s="145"/>
      <c r="E23" s="303"/>
      <c r="F23" s="149"/>
      <c r="G23" s="303"/>
      <c r="H23" s="149"/>
      <c r="I23" s="303"/>
      <c r="J23" s="149"/>
      <c r="K23" s="303"/>
      <c r="L23" s="149"/>
      <c r="M23" s="303"/>
      <c r="N23" s="149"/>
      <c r="O23" s="303"/>
      <c r="P23" s="149"/>
      <c r="Q23" s="303"/>
      <c r="R23" s="149"/>
      <c r="S23" s="303"/>
      <c r="T23" s="149"/>
      <c r="U23" s="303"/>
      <c r="V23" s="149"/>
      <c r="W23" s="303"/>
      <c r="X23" s="149"/>
      <c r="Y23" s="303"/>
      <c r="Z23" s="149"/>
      <c r="AA23" s="303"/>
    </row>
    <row r="24" spans="1:27" s="137" customFormat="1" ht="16.5" customHeight="1">
      <c r="A24" s="138" t="s">
        <v>67</v>
      </c>
      <c r="D24" s="149"/>
      <c r="E24" s="150">
        <v>3472220</v>
      </c>
      <c r="F24" s="149"/>
      <c r="G24" s="150">
        <v>979406</v>
      </c>
      <c r="H24" s="149"/>
      <c r="I24" s="150">
        <v>208706</v>
      </c>
      <c r="J24" s="149"/>
      <c r="K24" s="150">
        <v>2453</v>
      </c>
      <c r="L24" s="149"/>
      <c r="M24" s="150">
        <v>442378</v>
      </c>
      <c r="N24" s="149"/>
      <c r="O24" s="150">
        <v>-4671</v>
      </c>
      <c r="P24" s="149"/>
      <c r="Q24" s="150">
        <v>-798</v>
      </c>
      <c r="R24" s="149"/>
      <c r="S24" s="150">
        <v>9353</v>
      </c>
      <c r="T24" s="149"/>
      <c r="U24" s="150">
        <f>SUM(O24:S24)</f>
        <v>3884</v>
      </c>
      <c r="V24" s="149"/>
      <c r="W24" s="150">
        <f>SUM(E24:M24,U24)</f>
        <v>5109047</v>
      </c>
      <c r="X24" s="149"/>
      <c r="Y24" s="150">
        <v>1049416</v>
      </c>
      <c r="Z24" s="149"/>
      <c r="AA24" s="150">
        <f>SUM(W24:Y24)</f>
        <v>6158463</v>
      </c>
    </row>
    <row r="25" spans="1:27" s="137" customFormat="1" ht="16.5" customHeight="1">
      <c r="A25" s="138" t="s">
        <v>98</v>
      </c>
      <c r="D25" s="149"/>
      <c r="E25" s="304"/>
      <c r="F25" s="149"/>
      <c r="G25" s="151"/>
      <c r="H25" s="149"/>
      <c r="I25" s="151"/>
      <c r="J25" s="149"/>
      <c r="K25" s="151"/>
      <c r="L25" s="149"/>
      <c r="M25" s="151"/>
      <c r="N25" s="149"/>
      <c r="O25" s="151"/>
      <c r="P25" s="149"/>
      <c r="Q25" s="151"/>
      <c r="R25" s="149"/>
      <c r="S25" s="151"/>
      <c r="T25" s="149"/>
      <c r="U25" s="151"/>
      <c r="V25" s="149"/>
      <c r="W25" s="150"/>
      <c r="X25" s="149"/>
      <c r="Y25" s="150"/>
      <c r="Z25" s="149"/>
      <c r="AA25" s="150"/>
    </row>
    <row r="26" spans="1:27" s="137" customFormat="1" ht="16.5" customHeight="1">
      <c r="A26" s="137" t="s">
        <v>84</v>
      </c>
      <c r="B26" s="138"/>
      <c r="D26" s="149"/>
      <c r="E26" s="151">
        <v>0</v>
      </c>
      <c r="F26" s="149"/>
      <c r="G26" s="151">
        <v>0</v>
      </c>
      <c r="H26" s="149"/>
      <c r="I26" s="151">
        <v>0</v>
      </c>
      <c r="J26" s="149"/>
      <c r="K26" s="151">
        <v>0</v>
      </c>
      <c r="L26" s="149"/>
      <c r="M26" s="150">
        <v>182428</v>
      </c>
      <c r="N26" s="149"/>
      <c r="O26" s="150">
        <v>37455</v>
      </c>
      <c r="P26" s="149"/>
      <c r="Q26" s="151">
        <v>0</v>
      </c>
      <c r="R26" s="149"/>
      <c r="S26" s="151">
        <v>0</v>
      </c>
      <c r="T26" s="149"/>
      <c r="U26" s="150">
        <f>SUM(O26:S26)</f>
        <v>37455</v>
      </c>
      <c r="V26" s="149"/>
      <c r="W26" s="150">
        <f>SUM(E26:M26,U26)</f>
        <v>219883</v>
      </c>
      <c r="X26" s="149"/>
      <c r="Y26" s="150">
        <v>32507</v>
      </c>
      <c r="Z26" s="149"/>
      <c r="AA26" s="150">
        <f t="shared" ref="AA26:AA27" si="0">SUM(W26:Y26)</f>
        <v>252390</v>
      </c>
    </row>
    <row r="27" spans="1:27" s="137" customFormat="1" ht="16.5" customHeight="1">
      <c r="A27" s="137" t="s">
        <v>157</v>
      </c>
      <c r="D27" s="149"/>
      <c r="E27" s="280">
        <v>0</v>
      </c>
      <c r="F27" s="149"/>
      <c r="G27" s="280">
        <v>0</v>
      </c>
      <c r="H27" s="149"/>
      <c r="I27" s="154">
        <v>6778</v>
      </c>
      <c r="J27" s="149"/>
      <c r="K27" s="280">
        <v>0</v>
      </c>
      <c r="L27" s="149"/>
      <c r="M27" s="154">
        <v>-6778</v>
      </c>
      <c r="N27" s="149"/>
      <c r="O27" s="280">
        <v>0</v>
      </c>
      <c r="P27" s="149"/>
      <c r="Q27" s="280">
        <v>0</v>
      </c>
      <c r="R27" s="149"/>
      <c r="S27" s="280">
        <v>0</v>
      </c>
      <c r="T27" s="149"/>
      <c r="U27" s="305">
        <f>SUM(O27:S27)</f>
        <v>0</v>
      </c>
      <c r="V27" s="149"/>
      <c r="W27" s="305">
        <f>SUM(E27:M27,U27)</f>
        <v>0</v>
      </c>
      <c r="X27" s="149"/>
      <c r="Y27" s="280">
        <v>0</v>
      </c>
      <c r="Z27" s="149"/>
      <c r="AA27" s="305">
        <f t="shared" si="0"/>
        <v>0</v>
      </c>
    </row>
    <row r="28" spans="1:27" s="137" customFormat="1" ht="16.5" customHeight="1">
      <c r="D28" s="149"/>
      <c r="E28" s="153"/>
      <c r="F28" s="149"/>
      <c r="G28" s="153"/>
      <c r="H28" s="149"/>
      <c r="I28" s="153"/>
      <c r="J28" s="149"/>
      <c r="K28" s="153"/>
      <c r="L28" s="149"/>
      <c r="M28" s="153"/>
      <c r="N28" s="149"/>
      <c r="O28" s="153"/>
      <c r="P28" s="149"/>
      <c r="Q28" s="153"/>
      <c r="R28" s="149"/>
      <c r="S28" s="153"/>
      <c r="T28" s="149"/>
      <c r="U28" s="153"/>
      <c r="V28" s="149"/>
      <c r="W28" s="153"/>
      <c r="X28" s="149"/>
      <c r="Y28" s="153"/>
      <c r="Z28" s="149"/>
      <c r="AA28" s="153"/>
    </row>
    <row r="29" spans="1:27" s="137" customFormat="1" ht="16.5" customHeight="1" thickBot="1">
      <c r="A29" s="138" t="s">
        <v>69</v>
      </c>
      <c r="D29" s="149"/>
      <c r="E29" s="152">
        <f>SUM(E24:E28)</f>
        <v>3472220</v>
      </c>
      <c r="F29" s="149"/>
      <c r="G29" s="152">
        <f>SUM(G24:G28)</f>
        <v>979406</v>
      </c>
      <c r="H29" s="149"/>
      <c r="I29" s="152">
        <f>SUM(I24:I28)</f>
        <v>215484</v>
      </c>
      <c r="J29" s="149"/>
      <c r="K29" s="152">
        <f>SUM(K24:K28)</f>
        <v>2453</v>
      </c>
      <c r="L29" s="149"/>
      <c r="M29" s="152">
        <f>SUM(M24:M28)</f>
        <v>618028</v>
      </c>
      <c r="N29" s="149"/>
      <c r="O29" s="152">
        <f>SUM(O24:O28)</f>
        <v>32784</v>
      </c>
      <c r="P29" s="149"/>
      <c r="Q29" s="152">
        <f>SUM(Q24:Q28)</f>
        <v>-798</v>
      </c>
      <c r="R29" s="149"/>
      <c r="S29" s="152">
        <f>SUM(S24:S28)</f>
        <v>9353</v>
      </c>
      <c r="T29" s="149"/>
      <c r="U29" s="152">
        <f>SUM(U24:U28)</f>
        <v>41339</v>
      </c>
      <c r="V29" s="149"/>
      <c r="W29" s="306">
        <f>SUM(W24:W28)</f>
        <v>5328930</v>
      </c>
      <c r="X29" s="149"/>
      <c r="Y29" s="306">
        <f>SUM(Y24:Y28)</f>
        <v>1081923</v>
      </c>
      <c r="Z29" s="149"/>
      <c r="AA29" s="306">
        <f>SUM(AA24:AA28)</f>
        <v>6410853</v>
      </c>
    </row>
    <row r="30" spans="1:27" s="137" customFormat="1" ht="16.5" customHeight="1" thickTop="1">
      <c r="A30" s="138"/>
      <c r="D30" s="149"/>
      <c r="E30" s="307"/>
      <c r="F30" s="149"/>
      <c r="G30" s="281"/>
      <c r="H30" s="149"/>
      <c r="I30" s="281"/>
      <c r="J30" s="149"/>
      <c r="K30" s="281"/>
      <c r="L30" s="149"/>
      <c r="M30" s="281"/>
      <c r="N30" s="149"/>
      <c r="O30" s="281"/>
      <c r="P30" s="149"/>
      <c r="Q30" s="281"/>
      <c r="R30" s="149"/>
      <c r="S30" s="281"/>
      <c r="T30" s="149"/>
      <c r="U30" s="281"/>
      <c r="V30" s="149"/>
      <c r="W30" s="158"/>
      <c r="X30" s="149"/>
      <c r="Y30" s="158"/>
      <c r="Z30" s="149"/>
      <c r="AA30" s="158"/>
    </row>
    <row r="31" spans="1:27" s="137" customFormat="1" ht="16.5" customHeight="1">
      <c r="A31" s="138"/>
      <c r="D31" s="149"/>
      <c r="E31" s="307"/>
      <c r="F31" s="156"/>
      <c r="G31" s="281"/>
      <c r="H31" s="157"/>
      <c r="I31" s="281"/>
      <c r="J31" s="156"/>
      <c r="K31" s="281"/>
      <c r="L31" s="156"/>
      <c r="M31" s="281"/>
      <c r="N31" s="156"/>
      <c r="O31" s="281"/>
      <c r="P31" s="156"/>
      <c r="Q31" s="281"/>
      <c r="R31" s="157"/>
      <c r="S31" s="281"/>
      <c r="T31" s="156"/>
      <c r="U31" s="281"/>
      <c r="V31" s="156"/>
      <c r="W31" s="158"/>
      <c r="X31" s="156"/>
      <c r="Y31" s="158"/>
      <c r="Z31" s="156"/>
      <c r="AA31" s="158"/>
    </row>
    <row r="32" spans="1:27" s="137" customFormat="1" ht="16.5" customHeight="1">
      <c r="A32" s="138"/>
      <c r="D32" s="149"/>
      <c r="E32" s="308"/>
      <c r="F32" s="149"/>
      <c r="G32" s="281"/>
      <c r="H32" s="157"/>
      <c r="I32" s="281"/>
      <c r="J32" s="156"/>
      <c r="K32" s="281"/>
      <c r="L32" s="156"/>
      <c r="M32" s="281"/>
      <c r="N32" s="156"/>
      <c r="O32" s="281"/>
      <c r="P32" s="156"/>
      <c r="Q32" s="281"/>
      <c r="R32" s="157"/>
      <c r="S32" s="281"/>
      <c r="T32" s="156"/>
      <c r="U32" s="281"/>
      <c r="V32" s="149"/>
      <c r="W32" s="148"/>
      <c r="X32" s="149"/>
      <c r="Y32" s="148"/>
      <c r="Z32" s="149"/>
      <c r="AA32" s="148"/>
    </row>
    <row r="33" spans="1:27" ht="16.5" customHeight="1">
      <c r="A33" s="14"/>
      <c r="E33" s="17"/>
      <c r="F33" s="16"/>
      <c r="G33" s="18"/>
      <c r="H33" s="19"/>
      <c r="I33" s="18"/>
      <c r="J33" s="20"/>
      <c r="K33" s="18"/>
      <c r="L33" s="20"/>
      <c r="M33" s="18"/>
      <c r="N33" s="20"/>
      <c r="O33" s="18"/>
      <c r="P33" s="20"/>
      <c r="Q33" s="18"/>
      <c r="R33" s="19"/>
      <c r="S33" s="18"/>
      <c r="T33" s="20"/>
      <c r="U33" s="18"/>
      <c r="V33" s="16"/>
      <c r="W33" s="15"/>
      <c r="X33" s="16"/>
      <c r="Y33" s="15"/>
      <c r="Z33" s="16"/>
      <c r="AA33" s="15"/>
    </row>
    <row r="34" spans="1:27" ht="16.5" customHeight="1">
      <c r="A34" s="14"/>
      <c r="E34" s="17"/>
      <c r="F34" s="16"/>
      <c r="G34" s="18"/>
      <c r="H34" s="19"/>
      <c r="I34" s="18"/>
      <c r="J34" s="20"/>
      <c r="K34" s="18"/>
      <c r="L34" s="20"/>
      <c r="M34" s="18"/>
      <c r="N34" s="20"/>
      <c r="O34" s="18"/>
      <c r="P34" s="20"/>
      <c r="Q34" s="18"/>
      <c r="R34" s="19"/>
      <c r="S34" s="18"/>
      <c r="T34" s="20"/>
      <c r="U34" s="18"/>
      <c r="V34" s="16"/>
      <c r="W34" s="15"/>
      <c r="X34" s="16"/>
      <c r="Y34" s="15"/>
      <c r="Z34" s="16"/>
      <c r="AA34" s="15"/>
    </row>
    <row r="35" spans="1:27" ht="16.5" customHeight="1">
      <c r="A35" s="14"/>
      <c r="E35" s="17"/>
      <c r="F35" s="16"/>
      <c r="G35" s="18"/>
      <c r="H35" s="19"/>
      <c r="I35" s="18"/>
      <c r="J35" s="20"/>
      <c r="K35" s="18"/>
      <c r="L35" s="20"/>
      <c r="M35" s="18"/>
      <c r="N35" s="20"/>
      <c r="O35" s="18"/>
      <c r="P35" s="20"/>
      <c r="Q35" s="18"/>
      <c r="R35" s="19"/>
      <c r="S35" s="18"/>
      <c r="T35" s="20"/>
      <c r="U35" s="18"/>
      <c r="V35" s="16"/>
      <c r="W35" s="15"/>
      <c r="X35" s="16"/>
      <c r="Y35" s="15"/>
      <c r="Z35" s="16"/>
      <c r="AA35" s="15"/>
    </row>
    <row r="36" spans="1:27" ht="16.5" customHeight="1">
      <c r="A36" s="14"/>
      <c r="E36" s="17"/>
      <c r="F36" s="16"/>
      <c r="G36" s="18"/>
      <c r="H36" s="19"/>
      <c r="I36" s="18"/>
      <c r="J36" s="20"/>
      <c r="K36" s="18"/>
      <c r="L36" s="20"/>
      <c r="M36" s="18"/>
      <c r="N36" s="20"/>
      <c r="O36" s="18"/>
      <c r="P36" s="20"/>
      <c r="Q36" s="18"/>
      <c r="R36" s="19"/>
      <c r="S36" s="18"/>
      <c r="T36" s="20"/>
      <c r="U36" s="18"/>
      <c r="V36" s="16"/>
      <c r="W36" s="15"/>
      <c r="X36" s="16"/>
      <c r="Y36" s="15"/>
      <c r="Z36" s="16"/>
      <c r="AA36" s="15"/>
    </row>
    <row r="37" spans="1:27" ht="16.5" customHeight="1">
      <c r="A37" s="14"/>
      <c r="E37" s="17"/>
      <c r="F37" s="16"/>
      <c r="G37" s="18"/>
      <c r="H37" s="19"/>
      <c r="I37" s="18"/>
      <c r="J37" s="20"/>
      <c r="K37" s="18"/>
      <c r="L37" s="20"/>
      <c r="M37" s="18"/>
      <c r="N37" s="20"/>
      <c r="O37" s="18"/>
      <c r="P37" s="20"/>
      <c r="Q37" s="18"/>
      <c r="R37" s="19"/>
      <c r="S37" s="18"/>
      <c r="T37" s="20"/>
      <c r="U37" s="18"/>
      <c r="V37" s="16"/>
      <c r="W37" s="15"/>
      <c r="X37" s="16"/>
      <c r="Y37" s="15"/>
      <c r="Z37" s="16"/>
      <c r="AA37" s="15"/>
    </row>
    <row r="38" spans="1:27" ht="16.5" customHeight="1">
      <c r="A38" s="14"/>
      <c r="E38" s="17"/>
      <c r="F38" s="16"/>
      <c r="G38" s="18"/>
      <c r="H38" s="19"/>
      <c r="I38" s="18"/>
      <c r="J38" s="20"/>
      <c r="K38" s="18"/>
      <c r="L38" s="20"/>
      <c r="M38" s="18"/>
      <c r="N38" s="20"/>
      <c r="O38" s="18"/>
      <c r="P38" s="20"/>
      <c r="Q38" s="18"/>
      <c r="R38" s="19"/>
      <c r="S38" s="18"/>
      <c r="T38" s="20"/>
      <c r="U38" s="18"/>
      <c r="V38" s="16"/>
      <c r="W38" s="15"/>
      <c r="X38" s="16"/>
      <c r="Y38" s="15"/>
      <c r="Z38" s="16"/>
      <c r="AA38" s="15"/>
    </row>
    <row r="39" spans="1:27" ht="16.5" customHeight="1">
      <c r="A39" s="14"/>
      <c r="E39" s="17"/>
      <c r="F39" s="16"/>
      <c r="G39" s="18"/>
      <c r="H39" s="19"/>
      <c r="I39" s="18"/>
      <c r="J39" s="20"/>
      <c r="K39" s="18"/>
      <c r="L39" s="20"/>
      <c r="M39" s="18"/>
      <c r="N39" s="20"/>
      <c r="O39" s="18"/>
      <c r="P39" s="20"/>
      <c r="Q39" s="18"/>
      <c r="R39" s="19"/>
      <c r="S39" s="18"/>
      <c r="T39" s="20"/>
      <c r="U39" s="18"/>
      <c r="V39" s="16"/>
      <c r="W39" s="15"/>
      <c r="X39" s="16"/>
      <c r="Y39" s="15"/>
      <c r="Z39" s="16"/>
      <c r="AA39" s="15"/>
    </row>
    <row r="40" spans="1:27" ht="16.5" customHeight="1">
      <c r="A40" s="14"/>
      <c r="E40" s="17"/>
      <c r="F40" s="16"/>
      <c r="G40" s="18"/>
      <c r="H40" s="19"/>
      <c r="I40" s="18"/>
      <c r="J40" s="20"/>
      <c r="K40" s="18"/>
      <c r="L40" s="20"/>
      <c r="M40" s="18"/>
      <c r="N40" s="20"/>
      <c r="O40" s="18"/>
      <c r="P40" s="20"/>
      <c r="Q40" s="18"/>
      <c r="R40" s="19"/>
      <c r="S40" s="18"/>
      <c r="T40" s="20"/>
      <c r="U40" s="18"/>
      <c r="V40" s="16"/>
      <c r="W40" s="15"/>
      <c r="X40" s="16"/>
      <c r="Y40" s="15"/>
      <c r="Z40" s="16"/>
      <c r="AA40" s="15"/>
    </row>
    <row r="41" spans="1:27" ht="16.5" customHeight="1">
      <c r="A41" s="14"/>
      <c r="E41" s="17"/>
      <c r="F41" s="16"/>
      <c r="G41" s="18"/>
      <c r="H41" s="19"/>
      <c r="I41" s="18"/>
      <c r="J41" s="20"/>
      <c r="K41" s="18"/>
      <c r="L41" s="20"/>
      <c r="M41" s="18"/>
      <c r="N41" s="20"/>
      <c r="O41" s="18"/>
      <c r="P41" s="20"/>
      <c r="Q41" s="18"/>
      <c r="R41" s="19"/>
      <c r="S41" s="18"/>
      <c r="T41" s="20"/>
      <c r="U41" s="18"/>
      <c r="V41" s="16"/>
      <c r="W41" s="15"/>
      <c r="X41" s="16"/>
      <c r="Y41" s="15"/>
      <c r="Z41" s="16"/>
      <c r="AA41" s="15"/>
    </row>
    <row r="42" spans="1:27" ht="16.5" customHeight="1">
      <c r="A42" s="14"/>
      <c r="E42" s="17"/>
      <c r="F42" s="16"/>
      <c r="G42" s="18"/>
      <c r="H42" s="19"/>
      <c r="I42" s="18"/>
      <c r="J42" s="20"/>
      <c r="K42" s="18"/>
      <c r="L42" s="20"/>
      <c r="M42" s="18"/>
      <c r="N42" s="20"/>
      <c r="O42" s="18"/>
      <c r="P42" s="20"/>
      <c r="Q42" s="18"/>
      <c r="R42" s="19"/>
      <c r="S42" s="18"/>
      <c r="T42" s="20"/>
      <c r="U42" s="18"/>
      <c r="V42" s="16"/>
      <c r="W42" s="15"/>
      <c r="X42" s="16"/>
      <c r="Y42" s="15"/>
      <c r="Z42" s="16"/>
      <c r="AA42" s="15"/>
    </row>
    <row r="43" spans="1:27" ht="16.5" customHeight="1">
      <c r="A43" s="14"/>
      <c r="E43" s="17"/>
      <c r="F43" s="16"/>
      <c r="G43" s="18"/>
      <c r="H43" s="19"/>
      <c r="I43" s="18"/>
      <c r="J43" s="20"/>
      <c r="K43" s="18"/>
      <c r="L43" s="20"/>
      <c r="M43" s="18"/>
      <c r="N43" s="20"/>
      <c r="O43" s="18"/>
      <c r="P43" s="20"/>
      <c r="Q43" s="18"/>
      <c r="R43" s="19"/>
      <c r="S43" s="18"/>
      <c r="T43" s="20"/>
      <c r="U43" s="18"/>
      <c r="V43" s="16"/>
      <c r="W43" s="15"/>
      <c r="X43" s="16"/>
      <c r="Y43" s="15"/>
      <c r="Z43" s="16"/>
      <c r="AA43" s="15"/>
    </row>
    <row r="44" spans="1:27" ht="16.5" customHeight="1">
      <c r="A44" s="14"/>
      <c r="E44" s="17"/>
      <c r="F44" s="16"/>
      <c r="G44" s="18"/>
      <c r="H44" s="19"/>
      <c r="I44" s="18"/>
      <c r="J44" s="20"/>
      <c r="K44" s="18"/>
      <c r="L44" s="20"/>
      <c r="M44" s="18"/>
      <c r="N44" s="20"/>
      <c r="O44" s="18"/>
      <c r="P44" s="20"/>
      <c r="Q44" s="18"/>
      <c r="R44" s="19"/>
      <c r="S44" s="18"/>
      <c r="T44" s="20"/>
      <c r="U44" s="18"/>
      <c r="V44" s="16"/>
      <c r="W44" s="15"/>
      <c r="X44" s="16"/>
      <c r="Y44" s="15"/>
      <c r="Z44" s="16"/>
      <c r="AA44" s="15"/>
    </row>
    <row r="45" spans="1:27" ht="16.5" customHeight="1">
      <c r="A45" s="14"/>
      <c r="E45" s="17"/>
      <c r="F45" s="16"/>
      <c r="G45" s="18"/>
      <c r="H45" s="19"/>
      <c r="I45" s="18"/>
      <c r="J45" s="20"/>
      <c r="K45" s="18"/>
      <c r="L45" s="20"/>
      <c r="M45" s="18"/>
      <c r="N45" s="20"/>
      <c r="O45" s="18"/>
      <c r="P45" s="20"/>
      <c r="Q45" s="18"/>
      <c r="R45" s="19"/>
      <c r="S45" s="18"/>
      <c r="T45" s="20"/>
      <c r="U45" s="18"/>
      <c r="V45" s="16"/>
      <c r="W45" s="15"/>
      <c r="X45" s="16"/>
      <c r="Y45" s="15"/>
      <c r="Z45" s="16"/>
      <c r="AA45" s="15"/>
    </row>
    <row r="46" spans="1:27" ht="12.75" customHeight="1">
      <c r="A46" s="14"/>
      <c r="E46" s="17"/>
      <c r="F46" s="16"/>
      <c r="G46" s="18"/>
      <c r="H46" s="19"/>
      <c r="I46" s="18"/>
      <c r="J46" s="20"/>
      <c r="K46" s="18"/>
      <c r="L46" s="20"/>
      <c r="M46" s="18"/>
      <c r="N46" s="20"/>
      <c r="O46" s="18"/>
      <c r="P46" s="20"/>
      <c r="Q46" s="18"/>
      <c r="R46" s="19"/>
      <c r="S46" s="18"/>
      <c r="T46" s="20"/>
      <c r="U46" s="18"/>
      <c r="V46" s="16"/>
      <c r="W46" s="15"/>
      <c r="X46" s="16"/>
      <c r="Y46" s="15"/>
      <c r="Z46" s="16"/>
      <c r="AA46" s="15"/>
    </row>
    <row r="47" spans="1:27" ht="21.95" customHeight="1">
      <c r="A47" s="322" t="s">
        <v>41</v>
      </c>
      <c r="B47" s="322"/>
      <c r="C47" s="322"/>
      <c r="D47" s="322"/>
      <c r="E47" s="322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2"/>
      <c r="S47" s="322"/>
      <c r="T47" s="322"/>
      <c r="U47" s="322"/>
      <c r="V47" s="322"/>
      <c r="W47" s="322"/>
      <c r="X47" s="322"/>
      <c r="Y47" s="322"/>
      <c r="Z47" s="322"/>
      <c r="AA47" s="322"/>
    </row>
    <row r="48" spans="1:27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</sheetData>
  <mergeCells count="7">
    <mergeCell ref="E6:AA6"/>
    <mergeCell ref="I9:M9"/>
    <mergeCell ref="A47:AA47"/>
    <mergeCell ref="O8:U8"/>
    <mergeCell ref="O9:S9"/>
    <mergeCell ref="D7:AA7"/>
    <mergeCell ref="E9:G9"/>
  </mergeCells>
  <pageMargins left="0.4" right="0.4" top="0.5" bottom="0.6" header="0.49" footer="0.4"/>
  <pageSetup paperSize="9" scale="6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A7723-A4AD-4705-9606-1742357B646F}">
  <dimension ref="A1:M33"/>
  <sheetViews>
    <sheetView topLeftCell="A24" zoomScale="85" zoomScaleNormal="85" zoomScaleSheetLayoutView="76" workbookViewId="0">
      <selection activeCell="A34" sqref="A34:XFD45"/>
    </sheetView>
  </sheetViews>
  <sheetFormatPr defaultColWidth="7.1640625" defaultRowHeight="12"/>
  <cols>
    <col min="1" max="2" width="1.33203125" style="13" customWidth="1"/>
    <col min="3" max="3" width="47.83203125" style="13" customWidth="1"/>
    <col min="4" max="4" width="5" style="13" customWidth="1"/>
    <col min="5" max="5" width="17.33203125" style="13" customWidth="1"/>
    <col min="6" max="6" width="1" style="13" customWidth="1"/>
    <col min="7" max="7" width="17.33203125" style="207" customWidth="1"/>
    <col min="8" max="8" width="1" style="207" customWidth="1"/>
    <col min="9" max="9" width="17.33203125" style="207" customWidth="1"/>
    <col min="10" max="10" width="1" style="207" customWidth="1"/>
    <col min="11" max="11" width="17.33203125" style="207" customWidth="1"/>
    <col min="12" max="12" width="1" style="207" customWidth="1"/>
    <col min="13" max="13" width="21.83203125" style="207" customWidth="1"/>
    <col min="14" max="229" width="7.1640625" style="13"/>
    <col min="230" max="231" width="1.33203125" style="13" customWidth="1"/>
    <col min="232" max="232" width="46.5" style="13" customWidth="1"/>
    <col min="233" max="233" width="9" style="13" customWidth="1"/>
    <col min="234" max="234" width="0.6640625" style="13" customWidth="1"/>
    <col min="235" max="235" width="13.5" style="13" customWidth="1"/>
    <col min="236" max="236" width="0.6640625" style="13" customWidth="1"/>
    <col min="237" max="237" width="13.5" style="13" customWidth="1"/>
    <col min="238" max="238" width="0.6640625" style="13" customWidth="1"/>
    <col min="239" max="239" width="15.1640625" style="13" customWidth="1"/>
    <col min="240" max="240" width="0.6640625" style="13" customWidth="1"/>
    <col min="241" max="241" width="16" style="13" bestFit="1" customWidth="1"/>
    <col min="242" max="242" width="0.6640625" style="13" customWidth="1"/>
    <col min="243" max="243" width="17.6640625" style="13" customWidth="1"/>
    <col min="244" max="244" width="0.6640625" style="13" customWidth="1"/>
    <col min="245" max="245" width="16.5" style="13" customWidth="1"/>
    <col min="246" max="246" width="0.6640625" style="13" customWidth="1"/>
    <col min="247" max="247" width="16" style="13" customWidth="1"/>
    <col min="248" max="248" width="0.6640625" style="13" customWidth="1"/>
    <col min="249" max="249" width="15.1640625" style="13" customWidth="1"/>
    <col min="250" max="250" width="11.5" style="13" customWidth="1"/>
    <col min="251" max="251" width="10.5" style="13" bestFit="1" customWidth="1"/>
    <col min="252" max="485" width="7.1640625" style="13"/>
    <col min="486" max="487" width="1.33203125" style="13" customWidth="1"/>
    <col min="488" max="488" width="46.5" style="13" customWidth="1"/>
    <col min="489" max="489" width="9" style="13" customWidth="1"/>
    <col min="490" max="490" width="0.6640625" style="13" customWidth="1"/>
    <col min="491" max="491" width="13.5" style="13" customWidth="1"/>
    <col min="492" max="492" width="0.6640625" style="13" customWidth="1"/>
    <col min="493" max="493" width="13.5" style="13" customWidth="1"/>
    <col min="494" max="494" width="0.6640625" style="13" customWidth="1"/>
    <col min="495" max="495" width="15.1640625" style="13" customWidth="1"/>
    <col min="496" max="496" width="0.6640625" style="13" customWidth="1"/>
    <col min="497" max="497" width="16" style="13" bestFit="1" customWidth="1"/>
    <col min="498" max="498" width="0.6640625" style="13" customWidth="1"/>
    <col min="499" max="499" width="17.6640625" style="13" customWidth="1"/>
    <col min="500" max="500" width="0.6640625" style="13" customWidth="1"/>
    <col min="501" max="501" width="16.5" style="13" customWidth="1"/>
    <col min="502" max="502" width="0.6640625" style="13" customWidth="1"/>
    <col min="503" max="503" width="16" style="13" customWidth="1"/>
    <col min="504" max="504" width="0.6640625" style="13" customWidth="1"/>
    <col min="505" max="505" width="15.1640625" style="13" customWidth="1"/>
    <col min="506" max="506" width="11.5" style="13" customWidth="1"/>
    <col min="507" max="507" width="10.5" style="13" bestFit="1" customWidth="1"/>
    <col min="508" max="741" width="7.1640625" style="13"/>
    <col min="742" max="743" width="1.33203125" style="13" customWidth="1"/>
    <col min="744" max="744" width="46.5" style="13" customWidth="1"/>
    <col min="745" max="745" width="9" style="13" customWidth="1"/>
    <col min="746" max="746" width="0.6640625" style="13" customWidth="1"/>
    <col min="747" max="747" width="13.5" style="13" customWidth="1"/>
    <col min="748" max="748" width="0.6640625" style="13" customWidth="1"/>
    <col min="749" max="749" width="13.5" style="13" customWidth="1"/>
    <col min="750" max="750" width="0.6640625" style="13" customWidth="1"/>
    <col min="751" max="751" width="15.1640625" style="13" customWidth="1"/>
    <col min="752" max="752" width="0.6640625" style="13" customWidth="1"/>
    <col min="753" max="753" width="16" style="13" bestFit="1" customWidth="1"/>
    <col min="754" max="754" width="0.6640625" style="13" customWidth="1"/>
    <col min="755" max="755" width="17.6640625" style="13" customWidth="1"/>
    <col min="756" max="756" width="0.6640625" style="13" customWidth="1"/>
    <col min="757" max="757" width="16.5" style="13" customWidth="1"/>
    <col min="758" max="758" width="0.6640625" style="13" customWidth="1"/>
    <col min="759" max="759" width="16" style="13" customWidth="1"/>
    <col min="760" max="760" width="0.6640625" style="13" customWidth="1"/>
    <col min="761" max="761" width="15.1640625" style="13" customWidth="1"/>
    <col min="762" max="762" width="11.5" style="13" customWidth="1"/>
    <col min="763" max="763" width="10.5" style="13" bestFit="1" customWidth="1"/>
    <col min="764" max="997" width="7.1640625" style="13"/>
    <col min="998" max="999" width="1.33203125" style="13" customWidth="1"/>
    <col min="1000" max="1000" width="46.5" style="13" customWidth="1"/>
    <col min="1001" max="1001" width="9" style="13" customWidth="1"/>
    <col min="1002" max="1002" width="0.6640625" style="13" customWidth="1"/>
    <col min="1003" max="1003" width="13.5" style="13" customWidth="1"/>
    <col min="1004" max="1004" width="0.6640625" style="13" customWidth="1"/>
    <col min="1005" max="1005" width="13.5" style="13" customWidth="1"/>
    <col min="1006" max="1006" width="0.6640625" style="13" customWidth="1"/>
    <col min="1007" max="1007" width="15.1640625" style="13" customWidth="1"/>
    <col min="1008" max="1008" width="0.6640625" style="13" customWidth="1"/>
    <col min="1009" max="1009" width="16" style="13" bestFit="1" customWidth="1"/>
    <col min="1010" max="1010" width="0.6640625" style="13" customWidth="1"/>
    <col min="1011" max="1011" width="17.6640625" style="13" customWidth="1"/>
    <col min="1012" max="1012" width="0.6640625" style="13" customWidth="1"/>
    <col min="1013" max="1013" width="16.5" style="13" customWidth="1"/>
    <col min="1014" max="1014" width="0.6640625" style="13" customWidth="1"/>
    <col min="1015" max="1015" width="16" style="13" customWidth="1"/>
    <col min="1016" max="1016" width="0.6640625" style="13" customWidth="1"/>
    <col min="1017" max="1017" width="15.1640625" style="13" customWidth="1"/>
    <col min="1018" max="1018" width="11.5" style="13" customWidth="1"/>
    <col min="1019" max="1019" width="10.5" style="13" bestFit="1" customWidth="1"/>
    <col min="1020" max="1253" width="7.1640625" style="13"/>
    <col min="1254" max="1255" width="1.33203125" style="13" customWidth="1"/>
    <col min="1256" max="1256" width="46.5" style="13" customWidth="1"/>
    <col min="1257" max="1257" width="9" style="13" customWidth="1"/>
    <col min="1258" max="1258" width="0.6640625" style="13" customWidth="1"/>
    <col min="1259" max="1259" width="13.5" style="13" customWidth="1"/>
    <col min="1260" max="1260" width="0.6640625" style="13" customWidth="1"/>
    <col min="1261" max="1261" width="13.5" style="13" customWidth="1"/>
    <col min="1262" max="1262" width="0.6640625" style="13" customWidth="1"/>
    <col min="1263" max="1263" width="15.1640625" style="13" customWidth="1"/>
    <col min="1264" max="1264" width="0.6640625" style="13" customWidth="1"/>
    <col min="1265" max="1265" width="16" style="13" bestFit="1" customWidth="1"/>
    <col min="1266" max="1266" width="0.6640625" style="13" customWidth="1"/>
    <col min="1267" max="1267" width="17.6640625" style="13" customWidth="1"/>
    <col min="1268" max="1268" width="0.6640625" style="13" customWidth="1"/>
    <col min="1269" max="1269" width="16.5" style="13" customWidth="1"/>
    <col min="1270" max="1270" width="0.6640625" style="13" customWidth="1"/>
    <col min="1271" max="1271" width="16" style="13" customWidth="1"/>
    <col min="1272" max="1272" width="0.6640625" style="13" customWidth="1"/>
    <col min="1273" max="1273" width="15.1640625" style="13" customWidth="1"/>
    <col min="1274" max="1274" width="11.5" style="13" customWidth="1"/>
    <col min="1275" max="1275" width="10.5" style="13" bestFit="1" customWidth="1"/>
    <col min="1276" max="1509" width="7.1640625" style="13"/>
    <col min="1510" max="1511" width="1.33203125" style="13" customWidth="1"/>
    <col min="1512" max="1512" width="46.5" style="13" customWidth="1"/>
    <col min="1513" max="1513" width="9" style="13" customWidth="1"/>
    <col min="1514" max="1514" width="0.6640625" style="13" customWidth="1"/>
    <col min="1515" max="1515" width="13.5" style="13" customWidth="1"/>
    <col min="1516" max="1516" width="0.6640625" style="13" customWidth="1"/>
    <col min="1517" max="1517" width="13.5" style="13" customWidth="1"/>
    <col min="1518" max="1518" width="0.6640625" style="13" customWidth="1"/>
    <col min="1519" max="1519" width="15.1640625" style="13" customWidth="1"/>
    <col min="1520" max="1520" width="0.6640625" style="13" customWidth="1"/>
    <col min="1521" max="1521" width="16" style="13" bestFit="1" customWidth="1"/>
    <col min="1522" max="1522" width="0.6640625" style="13" customWidth="1"/>
    <col min="1523" max="1523" width="17.6640625" style="13" customWidth="1"/>
    <col min="1524" max="1524" width="0.6640625" style="13" customWidth="1"/>
    <col min="1525" max="1525" width="16.5" style="13" customWidth="1"/>
    <col min="1526" max="1526" width="0.6640625" style="13" customWidth="1"/>
    <col min="1527" max="1527" width="16" style="13" customWidth="1"/>
    <col min="1528" max="1528" width="0.6640625" style="13" customWidth="1"/>
    <col min="1529" max="1529" width="15.1640625" style="13" customWidth="1"/>
    <col min="1530" max="1530" width="11.5" style="13" customWidth="1"/>
    <col min="1531" max="1531" width="10.5" style="13" bestFit="1" customWidth="1"/>
    <col min="1532" max="1765" width="7.1640625" style="13"/>
    <col min="1766" max="1767" width="1.33203125" style="13" customWidth="1"/>
    <col min="1768" max="1768" width="46.5" style="13" customWidth="1"/>
    <col min="1769" max="1769" width="9" style="13" customWidth="1"/>
    <col min="1770" max="1770" width="0.6640625" style="13" customWidth="1"/>
    <col min="1771" max="1771" width="13.5" style="13" customWidth="1"/>
    <col min="1772" max="1772" width="0.6640625" style="13" customWidth="1"/>
    <col min="1773" max="1773" width="13.5" style="13" customWidth="1"/>
    <col min="1774" max="1774" width="0.6640625" style="13" customWidth="1"/>
    <col min="1775" max="1775" width="15.1640625" style="13" customWidth="1"/>
    <col min="1776" max="1776" width="0.6640625" style="13" customWidth="1"/>
    <col min="1777" max="1777" width="16" style="13" bestFit="1" customWidth="1"/>
    <col min="1778" max="1778" width="0.6640625" style="13" customWidth="1"/>
    <col min="1779" max="1779" width="17.6640625" style="13" customWidth="1"/>
    <col min="1780" max="1780" width="0.6640625" style="13" customWidth="1"/>
    <col min="1781" max="1781" width="16.5" style="13" customWidth="1"/>
    <col min="1782" max="1782" width="0.6640625" style="13" customWidth="1"/>
    <col min="1783" max="1783" width="16" style="13" customWidth="1"/>
    <col min="1784" max="1784" width="0.6640625" style="13" customWidth="1"/>
    <col min="1785" max="1785" width="15.1640625" style="13" customWidth="1"/>
    <col min="1786" max="1786" width="11.5" style="13" customWidth="1"/>
    <col min="1787" max="1787" width="10.5" style="13" bestFit="1" customWidth="1"/>
    <col min="1788" max="2021" width="7.1640625" style="13"/>
    <col min="2022" max="2023" width="1.33203125" style="13" customWidth="1"/>
    <col min="2024" max="2024" width="46.5" style="13" customWidth="1"/>
    <col min="2025" max="2025" width="9" style="13" customWidth="1"/>
    <col min="2026" max="2026" width="0.6640625" style="13" customWidth="1"/>
    <col min="2027" max="2027" width="13.5" style="13" customWidth="1"/>
    <col min="2028" max="2028" width="0.6640625" style="13" customWidth="1"/>
    <col min="2029" max="2029" width="13.5" style="13" customWidth="1"/>
    <col min="2030" max="2030" width="0.6640625" style="13" customWidth="1"/>
    <col min="2031" max="2031" width="15.1640625" style="13" customWidth="1"/>
    <col min="2032" max="2032" width="0.6640625" style="13" customWidth="1"/>
    <col min="2033" max="2033" width="16" style="13" bestFit="1" customWidth="1"/>
    <col min="2034" max="2034" width="0.6640625" style="13" customWidth="1"/>
    <col min="2035" max="2035" width="17.6640625" style="13" customWidth="1"/>
    <col min="2036" max="2036" width="0.6640625" style="13" customWidth="1"/>
    <col min="2037" max="2037" width="16.5" style="13" customWidth="1"/>
    <col min="2038" max="2038" width="0.6640625" style="13" customWidth="1"/>
    <col min="2039" max="2039" width="16" style="13" customWidth="1"/>
    <col min="2040" max="2040" width="0.6640625" style="13" customWidth="1"/>
    <col min="2041" max="2041" width="15.1640625" style="13" customWidth="1"/>
    <col min="2042" max="2042" width="11.5" style="13" customWidth="1"/>
    <col min="2043" max="2043" width="10.5" style="13" bestFit="1" customWidth="1"/>
    <col min="2044" max="2277" width="7.1640625" style="13"/>
    <col min="2278" max="2279" width="1.33203125" style="13" customWidth="1"/>
    <col min="2280" max="2280" width="46.5" style="13" customWidth="1"/>
    <col min="2281" max="2281" width="9" style="13" customWidth="1"/>
    <col min="2282" max="2282" width="0.6640625" style="13" customWidth="1"/>
    <col min="2283" max="2283" width="13.5" style="13" customWidth="1"/>
    <col min="2284" max="2284" width="0.6640625" style="13" customWidth="1"/>
    <col min="2285" max="2285" width="13.5" style="13" customWidth="1"/>
    <col min="2286" max="2286" width="0.6640625" style="13" customWidth="1"/>
    <col min="2287" max="2287" width="15.1640625" style="13" customWidth="1"/>
    <col min="2288" max="2288" width="0.6640625" style="13" customWidth="1"/>
    <col min="2289" max="2289" width="16" style="13" bestFit="1" customWidth="1"/>
    <col min="2290" max="2290" width="0.6640625" style="13" customWidth="1"/>
    <col min="2291" max="2291" width="17.6640625" style="13" customWidth="1"/>
    <col min="2292" max="2292" width="0.6640625" style="13" customWidth="1"/>
    <col min="2293" max="2293" width="16.5" style="13" customWidth="1"/>
    <col min="2294" max="2294" width="0.6640625" style="13" customWidth="1"/>
    <col min="2295" max="2295" width="16" style="13" customWidth="1"/>
    <col min="2296" max="2296" width="0.6640625" style="13" customWidth="1"/>
    <col min="2297" max="2297" width="15.1640625" style="13" customWidth="1"/>
    <col min="2298" max="2298" width="11.5" style="13" customWidth="1"/>
    <col min="2299" max="2299" width="10.5" style="13" bestFit="1" customWidth="1"/>
    <col min="2300" max="2533" width="7.1640625" style="13"/>
    <col min="2534" max="2535" width="1.33203125" style="13" customWidth="1"/>
    <col min="2536" max="2536" width="46.5" style="13" customWidth="1"/>
    <col min="2537" max="2537" width="9" style="13" customWidth="1"/>
    <col min="2538" max="2538" width="0.6640625" style="13" customWidth="1"/>
    <col min="2539" max="2539" width="13.5" style="13" customWidth="1"/>
    <col min="2540" max="2540" width="0.6640625" style="13" customWidth="1"/>
    <col min="2541" max="2541" width="13.5" style="13" customWidth="1"/>
    <col min="2542" max="2542" width="0.6640625" style="13" customWidth="1"/>
    <col min="2543" max="2543" width="15.1640625" style="13" customWidth="1"/>
    <col min="2544" max="2544" width="0.6640625" style="13" customWidth="1"/>
    <col min="2545" max="2545" width="16" style="13" bestFit="1" customWidth="1"/>
    <col min="2546" max="2546" width="0.6640625" style="13" customWidth="1"/>
    <col min="2547" max="2547" width="17.6640625" style="13" customWidth="1"/>
    <col min="2548" max="2548" width="0.6640625" style="13" customWidth="1"/>
    <col min="2549" max="2549" width="16.5" style="13" customWidth="1"/>
    <col min="2550" max="2550" width="0.6640625" style="13" customWidth="1"/>
    <col min="2551" max="2551" width="16" style="13" customWidth="1"/>
    <col min="2552" max="2552" width="0.6640625" style="13" customWidth="1"/>
    <col min="2553" max="2553" width="15.1640625" style="13" customWidth="1"/>
    <col min="2554" max="2554" width="11.5" style="13" customWidth="1"/>
    <col min="2555" max="2555" width="10.5" style="13" bestFit="1" customWidth="1"/>
    <col min="2556" max="2789" width="7.1640625" style="13"/>
    <col min="2790" max="2791" width="1.33203125" style="13" customWidth="1"/>
    <col min="2792" max="2792" width="46.5" style="13" customWidth="1"/>
    <col min="2793" max="2793" width="9" style="13" customWidth="1"/>
    <col min="2794" max="2794" width="0.6640625" style="13" customWidth="1"/>
    <col min="2795" max="2795" width="13.5" style="13" customWidth="1"/>
    <col min="2796" max="2796" width="0.6640625" style="13" customWidth="1"/>
    <col min="2797" max="2797" width="13.5" style="13" customWidth="1"/>
    <col min="2798" max="2798" width="0.6640625" style="13" customWidth="1"/>
    <col min="2799" max="2799" width="15.1640625" style="13" customWidth="1"/>
    <col min="2800" max="2800" width="0.6640625" style="13" customWidth="1"/>
    <col min="2801" max="2801" width="16" style="13" bestFit="1" customWidth="1"/>
    <col min="2802" max="2802" width="0.6640625" style="13" customWidth="1"/>
    <col min="2803" max="2803" width="17.6640625" style="13" customWidth="1"/>
    <col min="2804" max="2804" width="0.6640625" style="13" customWidth="1"/>
    <col min="2805" max="2805" width="16.5" style="13" customWidth="1"/>
    <col min="2806" max="2806" width="0.6640625" style="13" customWidth="1"/>
    <col min="2807" max="2807" width="16" style="13" customWidth="1"/>
    <col min="2808" max="2808" width="0.6640625" style="13" customWidth="1"/>
    <col min="2809" max="2809" width="15.1640625" style="13" customWidth="1"/>
    <col min="2810" max="2810" width="11.5" style="13" customWidth="1"/>
    <col min="2811" max="2811" width="10.5" style="13" bestFit="1" customWidth="1"/>
    <col min="2812" max="3045" width="7.1640625" style="13"/>
    <col min="3046" max="3047" width="1.33203125" style="13" customWidth="1"/>
    <col min="3048" max="3048" width="46.5" style="13" customWidth="1"/>
    <col min="3049" max="3049" width="9" style="13" customWidth="1"/>
    <col min="3050" max="3050" width="0.6640625" style="13" customWidth="1"/>
    <col min="3051" max="3051" width="13.5" style="13" customWidth="1"/>
    <col min="3052" max="3052" width="0.6640625" style="13" customWidth="1"/>
    <col min="3053" max="3053" width="13.5" style="13" customWidth="1"/>
    <col min="3054" max="3054" width="0.6640625" style="13" customWidth="1"/>
    <col min="3055" max="3055" width="15.1640625" style="13" customWidth="1"/>
    <col min="3056" max="3056" width="0.6640625" style="13" customWidth="1"/>
    <col min="3057" max="3057" width="16" style="13" bestFit="1" customWidth="1"/>
    <col min="3058" max="3058" width="0.6640625" style="13" customWidth="1"/>
    <col min="3059" max="3059" width="17.6640625" style="13" customWidth="1"/>
    <col min="3060" max="3060" width="0.6640625" style="13" customWidth="1"/>
    <col min="3061" max="3061" width="16.5" style="13" customWidth="1"/>
    <col min="3062" max="3062" width="0.6640625" style="13" customWidth="1"/>
    <col min="3063" max="3063" width="16" style="13" customWidth="1"/>
    <col min="3064" max="3064" width="0.6640625" style="13" customWidth="1"/>
    <col min="3065" max="3065" width="15.1640625" style="13" customWidth="1"/>
    <col min="3066" max="3066" width="11.5" style="13" customWidth="1"/>
    <col min="3067" max="3067" width="10.5" style="13" bestFit="1" customWidth="1"/>
    <col min="3068" max="3301" width="7.1640625" style="13"/>
    <col min="3302" max="3303" width="1.33203125" style="13" customWidth="1"/>
    <col min="3304" max="3304" width="46.5" style="13" customWidth="1"/>
    <col min="3305" max="3305" width="9" style="13" customWidth="1"/>
    <col min="3306" max="3306" width="0.6640625" style="13" customWidth="1"/>
    <col min="3307" max="3307" width="13.5" style="13" customWidth="1"/>
    <col min="3308" max="3308" width="0.6640625" style="13" customWidth="1"/>
    <col min="3309" max="3309" width="13.5" style="13" customWidth="1"/>
    <col min="3310" max="3310" width="0.6640625" style="13" customWidth="1"/>
    <col min="3311" max="3311" width="15.1640625" style="13" customWidth="1"/>
    <col min="3312" max="3312" width="0.6640625" style="13" customWidth="1"/>
    <col min="3313" max="3313" width="16" style="13" bestFit="1" customWidth="1"/>
    <col min="3314" max="3314" width="0.6640625" style="13" customWidth="1"/>
    <col min="3315" max="3315" width="17.6640625" style="13" customWidth="1"/>
    <col min="3316" max="3316" width="0.6640625" style="13" customWidth="1"/>
    <col min="3317" max="3317" width="16.5" style="13" customWidth="1"/>
    <col min="3318" max="3318" width="0.6640625" style="13" customWidth="1"/>
    <col min="3319" max="3319" width="16" style="13" customWidth="1"/>
    <col min="3320" max="3320" width="0.6640625" style="13" customWidth="1"/>
    <col min="3321" max="3321" width="15.1640625" style="13" customWidth="1"/>
    <col min="3322" max="3322" width="11.5" style="13" customWidth="1"/>
    <col min="3323" max="3323" width="10.5" style="13" bestFit="1" customWidth="1"/>
    <col min="3324" max="3557" width="7.1640625" style="13"/>
    <col min="3558" max="3559" width="1.33203125" style="13" customWidth="1"/>
    <col min="3560" max="3560" width="46.5" style="13" customWidth="1"/>
    <col min="3561" max="3561" width="9" style="13" customWidth="1"/>
    <col min="3562" max="3562" width="0.6640625" style="13" customWidth="1"/>
    <col min="3563" max="3563" width="13.5" style="13" customWidth="1"/>
    <col min="3564" max="3564" width="0.6640625" style="13" customWidth="1"/>
    <col min="3565" max="3565" width="13.5" style="13" customWidth="1"/>
    <col min="3566" max="3566" width="0.6640625" style="13" customWidth="1"/>
    <col min="3567" max="3567" width="15.1640625" style="13" customWidth="1"/>
    <col min="3568" max="3568" width="0.6640625" style="13" customWidth="1"/>
    <col min="3569" max="3569" width="16" style="13" bestFit="1" customWidth="1"/>
    <col min="3570" max="3570" width="0.6640625" style="13" customWidth="1"/>
    <col min="3571" max="3571" width="17.6640625" style="13" customWidth="1"/>
    <col min="3572" max="3572" width="0.6640625" style="13" customWidth="1"/>
    <col min="3573" max="3573" width="16.5" style="13" customWidth="1"/>
    <col min="3574" max="3574" width="0.6640625" style="13" customWidth="1"/>
    <col min="3575" max="3575" width="16" style="13" customWidth="1"/>
    <col min="3576" max="3576" width="0.6640625" style="13" customWidth="1"/>
    <col min="3577" max="3577" width="15.1640625" style="13" customWidth="1"/>
    <col min="3578" max="3578" width="11.5" style="13" customWidth="1"/>
    <col min="3579" max="3579" width="10.5" style="13" bestFit="1" customWidth="1"/>
    <col min="3580" max="3813" width="7.1640625" style="13"/>
    <col min="3814" max="3815" width="1.33203125" style="13" customWidth="1"/>
    <col min="3816" max="3816" width="46.5" style="13" customWidth="1"/>
    <col min="3817" max="3817" width="9" style="13" customWidth="1"/>
    <col min="3818" max="3818" width="0.6640625" style="13" customWidth="1"/>
    <col min="3819" max="3819" width="13.5" style="13" customWidth="1"/>
    <col min="3820" max="3820" width="0.6640625" style="13" customWidth="1"/>
    <col min="3821" max="3821" width="13.5" style="13" customWidth="1"/>
    <col min="3822" max="3822" width="0.6640625" style="13" customWidth="1"/>
    <col min="3823" max="3823" width="15.1640625" style="13" customWidth="1"/>
    <col min="3824" max="3824" width="0.6640625" style="13" customWidth="1"/>
    <col min="3825" max="3825" width="16" style="13" bestFit="1" customWidth="1"/>
    <col min="3826" max="3826" width="0.6640625" style="13" customWidth="1"/>
    <col min="3827" max="3827" width="17.6640625" style="13" customWidth="1"/>
    <col min="3828" max="3828" width="0.6640625" style="13" customWidth="1"/>
    <col min="3829" max="3829" width="16.5" style="13" customWidth="1"/>
    <col min="3830" max="3830" width="0.6640625" style="13" customWidth="1"/>
    <col min="3831" max="3831" width="16" style="13" customWidth="1"/>
    <col min="3832" max="3832" width="0.6640625" style="13" customWidth="1"/>
    <col min="3833" max="3833" width="15.1640625" style="13" customWidth="1"/>
    <col min="3834" max="3834" width="11.5" style="13" customWidth="1"/>
    <col min="3835" max="3835" width="10.5" style="13" bestFit="1" customWidth="1"/>
    <col min="3836" max="4069" width="7.1640625" style="13"/>
    <col min="4070" max="4071" width="1.33203125" style="13" customWidth="1"/>
    <col min="4072" max="4072" width="46.5" style="13" customWidth="1"/>
    <col min="4073" max="4073" width="9" style="13" customWidth="1"/>
    <col min="4074" max="4074" width="0.6640625" style="13" customWidth="1"/>
    <col min="4075" max="4075" width="13.5" style="13" customWidth="1"/>
    <col min="4076" max="4076" width="0.6640625" style="13" customWidth="1"/>
    <col min="4077" max="4077" width="13.5" style="13" customWidth="1"/>
    <col min="4078" max="4078" width="0.6640625" style="13" customWidth="1"/>
    <col min="4079" max="4079" width="15.1640625" style="13" customWidth="1"/>
    <col min="4080" max="4080" width="0.6640625" style="13" customWidth="1"/>
    <col min="4081" max="4081" width="16" style="13" bestFit="1" customWidth="1"/>
    <col min="4082" max="4082" width="0.6640625" style="13" customWidth="1"/>
    <col min="4083" max="4083" width="17.6640625" style="13" customWidth="1"/>
    <col min="4084" max="4084" width="0.6640625" style="13" customWidth="1"/>
    <col min="4085" max="4085" width="16.5" style="13" customWidth="1"/>
    <col min="4086" max="4086" width="0.6640625" style="13" customWidth="1"/>
    <col min="4087" max="4087" width="16" style="13" customWidth="1"/>
    <col min="4088" max="4088" width="0.6640625" style="13" customWidth="1"/>
    <col min="4089" max="4089" width="15.1640625" style="13" customWidth="1"/>
    <col min="4090" max="4090" width="11.5" style="13" customWidth="1"/>
    <col min="4091" max="4091" width="10.5" style="13" bestFit="1" customWidth="1"/>
    <col min="4092" max="4325" width="7.1640625" style="13"/>
    <col min="4326" max="4327" width="1.33203125" style="13" customWidth="1"/>
    <col min="4328" max="4328" width="46.5" style="13" customWidth="1"/>
    <col min="4329" max="4329" width="9" style="13" customWidth="1"/>
    <col min="4330" max="4330" width="0.6640625" style="13" customWidth="1"/>
    <col min="4331" max="4331" width="13.5" style="13" customWidth="1"/>
    <col min="4332" max="4332" width="0.6640625" style="13" customWidth="1"/>
    <col min="4333" max="4333" width="13.5" style="13" customWidth="1"/>
    <col min="4334" max="4334" width="0.6640625" style="13" customWidth="1"/>
    <col min="4335" max="4335" width="15.1640625" style="13" customWidth="1"/>
    <col min="4336" max="4336" width="0.6640625" style="13" customWidth="1"/>
    <col min="4337" max="4337" width="16" style="13" bestFit="1" customWidth="1"/>
    <col min="4338" max="4338" width="0.6640625" style="13" customWidth="1"/>
    <col min="4339" max="4339" width="17.6640625" style="13" customWidth="1"/>
    <col min="4340" max="4340" width="0.6640625" style="13" customWidth="1"/>
    <col min="4341" max="4341" width="16.5" style="13" customWidth="1"/>
    <col min="4342" max="4342" width="0.6640625" style="13" customWidth="1"/>
    <col min="4343" max="4343" width="16" style="13" customWidth="1"/>
    <col min="4344" max="4344" width="0.6640625" style="13" customWidth="1"/>
    <col min="4345" max="4345" width="15.1640625" style="13" customWidth="1"/>
    <col min="4346" max="4346" width="11.5" style="13" customWidth="1"/>
    <col min="4347" max="4347" width="10.5" style="13" bestFit="1" customWidth="1"/>
    <col min="4348" max="4581" width="7.1640625" style="13"/>
    <col min="4582" max="4583" width="1.33203125" style="13" customWidth="1"/>
    <col min="4584" max="4584" width="46.5" style="13" customWidth="1"/>
    <col min="4585" max="4585" width="9" style="13" customWidth="1"/>
    <col min="4586" max="4586" width="0.6640625" style="13" customWidth="1"/>
    <col min="4587" max="4587" width="13.5" style="13" customWidth="1"/>
    <col min="4588" max="4588" width="0.6640625" style="13" customWidth="1"/>
    <col min="4589" max="4589" width="13.5" style="13" customWidth="1"/>
    <col min="4590" max="4590" width="0.6640625" style="13" customWidth="1"/>
    <col min="4591" max="4591" width="15.1640625" style="13" customWidth="1"/>
    <col min="4592" max="4592" width="0.6640625" style="13" customWidth="1"/>
    <col min="4593" max="4593" width="16" style="13" bestFit="1" customWidth="1"/>
    <col min="4594" max="4594" width="0.6640625" style="13" customWidth="1"/>
    <col min="4595" max="4595" width="17.6640625" style="13" customWidth="1"/>
    <col min="4596" max="4596" width="0.6640625" style="13" customWidth="1"/>
    <col min="4597" max="4597" width="16.5" style="13" customWidth="1"/>
    <col min="4598" max="4598" width="0.6640625" style="13" customWidth="1"/>
    <col min="4599" max="4599" width="16" style="13" customWidth="1"/>
    <col min="4600" max="4600" width="0.6640625" style="13" customWidth="1"/>
    <col min="4601" max="4601" width="15.1640625" style="13" customWidth="1"/>
    <col min="4602" max="4602" width="11.5" style="13" customWidth="1"/>
    <col min="4603" max="4603" width="10.5" style="13" bestFit="1" customWidth="1"/>
    <col min="4604" max="4837" width="7.1640625" style="13"/>
    <col min="4838" max="4839" width="1.33203125" style="13" customWidth="1"/>
    <col min="4840" max="4840" width="46.5" style="13" customWidth="1"/>
    <col min="4841" max="4841" width="9" style="13" customWidth="1"/>
    <col min="4842" max="4842" width="0.6640625" style="13" customWidth="1"/>
    <col min="4843" max="4843" width="13.5" style="13" customWidth="1"/>
    <col min="4844" max="4844" width="0.6640625" style="13" customWidth="1"/>
    <col min="4845" max="4845" width="13.5" style="13" customWidth="1"/>
    <col min="4846" max="4846" width="0.6640625" style="13" customWidth="1"/>
    <col min="4847" max="4847" width="15.1640625" style="13" customWidth="1"/>
    <col min="4848" max="4848" width="0.6640625" style="13" customWidth="1"/>
    <col min="4849" max="4849" width="16" style="13" bestFit="1" customWidth="1"/>
    <col min="4850" max="4850" width="0.6640625" style="13" customWidth="1"/>
    <col min="4851" max="4851" width="17.6640625" style="13" customWidth="1"/>
    <col min="4852" max="4852" width="0.6640625" style="13" customWidth="1"/>
    <col min="4853" max="4853" width="16.5" style="13" customWidth="1"/>
    <col min="4854" max="4854" width="0.6640625" style="13" customWidth="1"/>
    <col min="4855" max="4855" width="16" style="13" customWidth="1"/>
    <col min="4856" max="4856" width="0.6640625" style="13" customWidth="1"/>
    <col min="4857" max="4857" width="15.1640625" style="13" customWidth="1"/>
    <col min="4858" max="4858" width="11.5" style="13" customWidth="1"/>
    <col min="4859" max="4859" width="10.5" style="13" bestFit="1" customWidth="1"/>
    <col min="4860" max="5093" width="7.1640625" style="13"/>
    <col min="5094" max="5095" width="1.33203125" style="13" customWidth="1"/>
    <col min="5096" max="5096" width="46.5" style="13" customWidth="1"/>
    <col min="5097" max="5097" width="9" style="13" customWidth="1"/>
    <col min="5098" max="5098" width="0.6640625" style="13" customWidth="1"/>
    <col min="5099" max="5099" width="13.5" style="13" customWidth="1"/>
    <col min="5100" max="5100" width="0.6640625" style="13" customWidth="1"/>
    <col min="5101" max="5101" width="13.5" style="13" customWidth="1"/>
    <col min="5102" max="5102" width="0.6640625" style="13" customWidth="1"/>
    <col min="5103" max="5103" width="15.1640625" style="13" customWidth="1"/>
    <col min="5104" max="5104" width="0.6640625" style="13" customWidth="1"/>
    <col min="5105" max="5105" width="16" style="13" bestFit="1" customWidth="1"/>
    <col min="5106" max="5106" width="0.6640625" style="13" customWidth="1"/>
    <col min="5107" max="5107" width="17.6640625" style="13" customWidth="1"/>
    <col min="5108" max="5108" width="0.6640625" style="13" customWidth="1"/>
    <col min="5109" max="5109" width="16.5" style="13" customWidth="1"/>
    <col min="5110" max="5110" width="0.6640625" style="13" customWidth="1"/>
    <col min="5111" max="5111" width="16" style="13" customWidth="1"/>
    <col min="5112" max="5112" width="0.6640625" style="13" customWidth="1"/>
    <col min="5113" max="5113" width="15.1640625" style="13" customWidth="1"/>
    <col min="5114" max="5114" width="11.5" style="13" customWidth="1"/>
    <col min="5115" max="5115" width="10.5" style="13" bestFit="1" customWidth="1"/>
    <col min="5116" max="5349" width="7.1640625" style="13"/>
    <col min="5350" max="5351" width="1.33203125" style="13" customWidth="1"/>
    <col min="5352" max="5352" width="46.5" style="13" customWidth="1"/>
    <col min="5353" max="5353" width="9" style="13" customWidth="1"/>
    <col min="5354" max="5354" width="0.6640625" style="13" customWidth="1"/>
    <col min="5355" max="5355" width="13.5" style="13" customWidth="1"/>
    <col min="5356" max="5356" width="0.6640625" style="13" customWidth="1"/>
    <col min="5357" max="5357" width="13.5" style="13" customWidth="1"/>
    <col min="5358" max="5358" width="0.6640625" style="13" customWidth="1"/>
    <col min="5359" max="5359" width="15.1640625" style="13" customWidth="1"/>
    <col min="5360" max="5360" width="0.6640625" style="13" customWidth="1"/>
    <col min="5361" max="5361" width="16" style="13" bestFit="1" customWidth="1"/>
    <col min="5362" max="5362" width="0.6640625" style="13" customWidth="1"/>
    <col min="5363" max="5363" width="17.6640625" style="13" customWidth="1"/>
    <col min="5364" max="5364" width="0.6640625" style="13" customWidth="1"/>
    <col min="5365" max="5365" width="16.5" style="13" customWidth="1"/>
    <col min="5366" max="5366" width="0.6640625" style="13" customWidth="1"/>
    <col min="5367" max="5367" width="16" style="13" customWidth="1"/>
    <col min="5368" max="5368" width="0.6640625" style="13" customWidth="1"/>
    <col min="5369" max="5369" width="15.1640625" style="13" customWidth="1"/>
    <col min="5370" max="5370" width="11.5" style="13" customWidth="1"/>
    <col min="5371" max="5371" width="10.5" style="13" bestFit="1" customWidth="1"/>
    <col min="5372" max="5605" width="7.1640625" style="13"/>
    <col min="5606" max="5607" width="1.33203125" style="13" customWidth="1"/>
    <col min="5608" max="5608" width="46.5" style="13" customWidth="1"/>
    <col min="5609" max="5609" width="9" style="13" customWidth="1"/>
    <col min="5610" max="5610" width="0.6640625" style="13" customWidth="1"/>
    <col min="5611" max="5611" width="13.5" style="13" customWidth="1"/>
    <col min="5612" max="5612" width="0.6640625" style="13" customWidth="1"/>
    <col min="5613" max="5613" width="13.5" style="13" customWidth="1"/>
    <col min="5614" max="5614" width="0.6640625" style="13" customWidth="1"/>
    <col min="5615" max="5615" width="15.1640625" style="13" customWidth="1"/>
    <col min="5616" max="5616" width="0.6640625" style="13" customWidth="1"/>
    <col min="5617" max="5617" width="16" style="13" bestFit="1" customWidth="1"/>
    <col min="5618" max="5618" width="0.6640625" style="13" customWidth="1"/>
    <col min="5619" max="5619" width="17.6640625" style="13" customWidth="1"/>
    <col min="5620" max="5620" width="0.6640625" style="13" customWidth="1"/>
    <col min="5621" max="5621" width="16.5" style="13" customWidth="1"/>
    <col min="5622" max="5622" width="0.6640625" style="13" customWidth="1"/>
    <col min="5623" max="5623" width="16" style="13" customWidth="1"/>
    <col min="5624" max="5624" width="0.6640625" style="13" customWidth="1"/>
    <col min="5625" max="5625" width="15.1640625" style="13" customWidth="1"/>
    <col min="5626" max="5626" width="11.5" style="13" customWidth="1"/>
    <col min="5627" max="5627" width="10.5" style="13" bestFit="1" customWidth="1"/>
    <col min="5628" max="5861" width="7.1640625" style="13"/>
    <col min="5862" max="5863" width="1.33203125" style="13" customWidth="1"/>
    <col min="5864" max="5864" width="46.5" style="13" customWidth="1"/>
    <col min="5865" max="5865" width="9" style="13" customWidth="1"/>
    <col min="5866" max="5866" width="0.6640625" style="13" customWidth="1"/>
    <col min="5867" max="5867" width="13.5" style="13" customWidth="1"/>
    <col min="5868" max="5868" width="0.6640625" style="13" customWidth="1"/>
    <col min="5869" max="5869" width="13.5" style="13" customWidth="1"/>
    <col min="5870" max="5870" width="0.6640625" style="13" customWidth="1"/>
    <col min="5871" max="5871" width="15.1640625" style="13" customWidth="1"/>
    <col min="5872" max="5872" width="0.6640625" style="13" customWidth="1"/>
    <col min="5873" max="5873" width="16" style="13" bestFit="1" customWidth="1"/>
    <col min="5874" max="5874" width="0.6640625" style="13" customWidth="1"/>
    <col min="5875" max="5875" width="17.6640625" style="13" customWidth="1"/>
    <col min="5876" max="5876" width="0.6640625" style="13" customWidth="1"/>
    <col min="5877" max="5877" width="16.5" style="13" customWidth="1"/>
    <col min="5878" max="5878" width="0.6640625" style="13" customWidth="1"/>
    <col min="5879" max="5879" width="16" style="13" customWidth="1"/>
    <col min="5880" max="5880" width="0.6640625" style="13" customWidth="1"/>
    <col min="5881" max="5881" width="15.1640625" style="13" customWidth="1"/>
    <col min="5882" max="5882" width="11.5" style="13" customWidth="1"/>
    <col min="5883" max="5883" width="10.5" style="13" bestFit="1" customWidth="1"/>
    <col min="5884" max="6117" width="7.1640625" style="13"/>
    <col min="6118" max="6119" width="1.33203125" style="13" customWidth="1"/>
    <col min="6120" max="6120" width="46.5" style="13" customWidth="1"/>
    <col min="6121" max="6121" width="9" style="13" customWidth="1"/>
    <col min="6122" max="6122" width="0.6640625" style="13" customWidth="1"/>
    <col min="6123" max="6123" width="13.5" style="13" customWidth="1"/>
    <col min="6124" max="6124" width="0.6640625" style="13" customWidth="1"/>
    <col min="6125" max="6125" width="13.5" style="13" customWidth="1"/>
    <col min="6126" max="6126" width="0.6640625" style="13" customWidth="1"/>
    <col min="6127" max="6127" width="15.1640625" style="13" customWidth="1"/>
    <col min="6128" max="6128" width="0.6640625" style="13" customWidth="1"/>
    <col min="6129" max="6129" width="16" style="13" bestFit="1" customWidth="1"/>
    <col min="6130" max="6130" width="0.6640625" style="13" customWidth="1"/>
    <col min="6131" max="6131" width="17.6640625" style="13" customWidth="1"/>
    <col min="6132" max="6132" width="0.6640625" style="13" customWidth="1"/>
    <col min="6133" max="6133" width="16.5" style="13" customWidth="1"/>
    <col min="6134" max="6134" width="0.6640625" style="13" customWidth="1"/>
    <col min="6135" max="6135" width="16" style="13" customWidth="1"/>
    <col min="6136" max="6136" width="0.6640625" style="13" customWidth="1"/>
    <col min="6137" max="6137" width="15.1640625" style="13" customWidth="1"/>
    <col min="6138" max="6138" width="11.5" style="13" customWidth="1"/>
    <col min="6139" max="6139" width="10.5" style="13" bestFit="1" customWidth="1"/>
    <col min="6140" max="6373" width="7.1640625" style="13"/>
    <col min="6374" max="6375" width="1.33203125" style="13" customWidth="1"/>
    <col min="6376" max="6376" width="46.5" style="13" customWidth="1"/>
    <col min="6377" max="6377" width="9" style="13" customWidth="1"/>
    <col min="6378" max="6378" width="0.6640625" style="13" customWidth="1"/>
    <col min="6379" max="6379" width="13.5" style="13" customWidth="1"/>
    <col min="6380" max="6380" width="0.6640625" style="13" customWidth="1"/>
    <col min="6381" max="6381" width="13.5" style="13" customWidth="1"/>
    <col min="6382" max="6382" width="0.6640625" style="13" customWidth="1"/>
    <col min="6383" max="6383" width="15.1640625" style="13" customWidth="1"/>
    <col min="6384" max="6384" width="0.6640625" style="13" customWidth="1"/>
    <col min="6385" max="6385" width="16" style="13" bestFit="1" customWidth="1"/>
    <col min="6386" max="6386" width="0.6640625" style="13" customWidth="1"/>
    <col min="6387" max="6387" width="17.6640625" style="13" customWidth="1"/>
    <col min="6388" max="6388" width="0.6640625" style="13" customWidth="1"/>
    <col min="6389" max="6389" width="16.5" style="13" customWidth="1"/>
    <col min="6390" max="6390" width="0.6640625" style="13" customWidth="1"/>
    <col min="6391" max="6391" width="16" style="13" customWidth="1"/>
    <col min="6392" max="6392" width="0.6640625" style="13" customWidth="1"/>
    <col min="6393" max="6393" width="15.1640625" style="13" customWidth="1"/>
    <col min="6394" max="6394" width="11.5" style="13" customWidth="1"/>
    <col min="6395" max="6395" width="10.5" style="13" bestFit="1" customWidth="1"/>
    <col min="6396" max="6629" width="7.1640625" style="13"/>
    <col min="6630" max="6631" width="1.33203125" style="13" customWidth="1"/>
    <col min="6632" max="6632" width="46.5" style="13" customWidth="1"/>
    <col min="6633" max="6633" width="9" style="13" customWidth="1"/>
    <col min="6634" max="6634" width="0.6640625" style="13" customWidth="1"/>
    <col min="6635" max="6635" width="13.5" style="13" customWidth="1"/>
    <col min="6636" max="6636" width="0.6640625" style="13" customWidth="1"/>
    <col min="6637" max="6637" width="13.5" style="13" customWidth="1"/>
    <col min="6638" max="6638" width="0.6640625" style="13" customWidth="1"/>
    <col min="6639" max="6639" width="15.1640625" style="13" customWidth="1"/>
    <col min="6640" max="6640" width="0.6640625" style="13" customWidth="1"/>
    <col min="6641" max="6641" width="16" style="13" bestFit="1" customWidth="1"/>
    <col min="6642" max="6642" width="0.6640625" style="13" customWidth="1"/>
    <col min="6643" max="6643" width="17.6640625" style="13" customWidth="1"/>
    <col min="6644" max="6644" width="0.6640625" style="13" customWidth="1"/>
    <col min="6645" max="6645" width="16.5" style="13" customWidth="1"/>
    <col min="6646" max="6646" width="0.6640625" style="13" customWidth="1"/>
    <col min="6647" max="6647" width="16" style="13" customWidth="1"/>
    <col min="6648" max="6648" width="0.6640625" style="13" customWidth="1"/>
    <col min="6649" max="6649" width="15.1640625" style="13" customWidth="1"/>
    <col min="6650" max="6650" width="11.5" style="13" customWidth="1"/>
    <col min="6651" max="6651" width="10.5" style="13" bestFit="1" customWidth="1"/>
    <col min="6652" max="6885" width="7.1640625" style="13"/>
    <col min="6886" max="6887" width="1.33203125" style="13" customWidth="1"/>
    <col min="6888" max="6888" width="46.5" style="13" customWidth="1"/>
    <col min="6889" max="6889" width="9" style="13" customWidth="1"/>
    <col min="6890" max="6890" width="0.6640625" style="13" customWidth="1"/>
    <col min="6891" max="6891" width="13.5" style="13" customWidth="1"/>
    <col min="6892" max="6892" width="0.6640625" style="13" customWidth="1"/>
    <col min="6893" max="6893" width="13.5" style="13" customWidth="1"/>
    <col min="6894" max="6894" width="0.6640625" style="13" customWidth="1"/>
    <col min="6895" max="6895" width="15.1640625" style="13" customWidth="1"/>
    <col min="6896" max="6896" width="0.6640625" style="13" customWidth="1"/>
    <col min="6897" max="6897" width="16" style="13" bestFit="1" customWidth="1"/>
    <col min="6898" max="6898" width="0.6640625" style="13" customWidth="1"/>
    <col min="6899" max="6899" width="17.6640625" style="13" customWidth="1"/>
    <col min="6900" max="6900" width="0.6640625" style="13" customWidth="1"/>
    <col min="6901" max="6901" width="16.5" style="13" customWidth="1"/>
    <col min="6902" max="6902" width="0.6640625" style="13" customWidth="1"/>
    <col min="6903" max="6903" width="16" style="13" customWidth="1"/>
    <col min="6904" max="6904" width="0.6640625" style="13" customWidth="1"/>
    <col min="6905" max="6905" width="15.1640625" style="13" customWidth="1"/>
    <col min="6906" max="6906" width="11.5" style="13" customWidth="1"/>
    <col min="6907" max="6907" width="10.5" style="13" bestFit="1" customWidth="1"/>
    <col min="6908" max="7141" width="7.1640625" style="13"/>
    <col min="7142" max="7143" width="1.33203125" style="13" customWidth="1"/>
    <col min="7144" max="7144" width="46.5" style="13" customWidth="1"/>
    <col min="7145" max="7145" width="9" style="13" customWidth="1"/>
    <col min="7146" max="7146" width="0.6640625" style="13" customWidth="1"/>
    <col min="7147" max="7147" width="13.5" style="13" customWidth="1"/>
    <col min="7148" max="7148" width="0.6640625" style="13" customWidth="1"/>
    <col min="7149" max="7149" width="13.5" style="13" customWidth="1"/>
    <col min="7150" max="7150" width="0.6640625" style="13" customWidth="1"/>
    <col min="7151" max="7151" width="15.1640625" style="13" customWidth="1"/>
    <col min="7152" max="7152" width="0.6640625" style="13" customWidth="1"/>
    <col min="7153" max="7153" width="16" style="13" bestFit="1" customWidth="1"/>
    <col min="7154" max="7154" width="0.6640625" style="13" customWidth="1"/>
    <col min="7155" max="7155" width="17.6640625" style="13" customWidth="1"/>
    <col min="7156" max="7156" width="0.6640625" style="13" customWidth="1"/>
    <col min="7157" max="7157" width="16.5" style="13" customWidth="1"/>
    <col min="7158" max="7158" width="0.6640625" style="13" customWidth="1"/>
    <col min="7159" max="7159" width="16" style="13" customWidth="1"/>
    <col min="7160" max="7160" width="0.6640625" style="13" customWidth="1"/>
    <col min="7161" max="7161" width="15.1640625" style="13" customWidth="1"/>
    <col min="7162" max="7162" width="11.5" style="13" customWidth="1"/>
    <col min="7163" max="7163" width="10.5" style="13" bestFit="1" customWidth="1"/>
    <col min="7164" max="7397" width="7.1640625" style="13"/>
    <col min="7398" max="7399" width="1.33203125" style="13" customWidth="1"/>
    <col min="7400" max="7400" width="46.5" style="13" customWidth="1"/>
    <col min="7401" max="7401" width="9" style="13" customWidth="1"/>
    <col min="7402" max="7402" width="0.6640625" style="13" customWidth="1"/>
    <col min="7403" max="7403" width="13.5" style="13" customWidth="1"/>
    <col min="7404" max="7404" width="0.6640625" style="13" customWidth="1"/>
    <col min="7405" max="7405" width="13.5" style="13" customWidth="1"/>
    <col min="7406" max="7406" width="0.6640625" style="13" customWidth="1"/>
    <col min="7407" max="7407" width="15.1640625" style="13" customWidth="1"/>
    <col min="7408" max="7408" width="0.6640625" style="13" customWidth="1"/>
    <col min="7409" max="7409" width="16" style="13" bestFit="1" customWidth="1"/>
    <col min="7410" max="7410" width="0.6640625" style="13" customWidth="1"/>
    <col min="7411" max="7411" width="17.6640625" style="13" customWidth="1"/>
    <col min="7412" max="7412" width="0.6640625" style="13" customWidth="1"/>
    <col min="7413" max="7413" width="16.5" style="13" customWidth="1"/>
    <col min="7414" max="7414" width="0.6640625" style="13" customWidth="1"/>
    <col min="7415" max="7415" width="16" style="13" customWidth="1"/>
    <col min="7416" max="7416" width="0.6640625" style="13" customWidth="1"/>
    <col min="7417" max="7417" width="15.1640625" style="13" customWidth="1"/>
    <col min="7418" max="7418" width="11.5" style="13" customWidth="1"/>
    <col min="7419" max="7419" width="10.5" style="13" bestFit="1" customWidth="1"/>
    <col min="7420" max="7653" width="7.1640625" style="13"/>
    <col min="7654" max="7655" width="1.33203125" style="13" customWidth="1"/>
    <col min="7656" max="7656" width="46.5" style="13" customWidth="1"/>
    <col min="7657" max="7657" width="9" style="13" customWidth="1"/>
    <col min="7658" max="7658" width="0.6640625" style="13" customWidth="1"/>
    <col min="7659" max="7659" width="13.5" style="13" customWidth="1"/>
    <col min="7660" max="7660" width="0.6640625" style="13" customWidth="1"/>
    <col min="7661" max="7661" width="13.5" style="13" customWidth="1"/>
    <col min="7662" max="7662" width="0.6640625" style="13" customWidth="1"/>
    <col min="7663" max="7663" width="15.1640625" style="13" customWidth="1"/>
    <col min="7664" max="7664" width="0.6640625" style="13" customWidth="1"/>
    <col min="7665" max="7665" width="16" style="13" bestFit="1" customWidth="1"/>
    <col min="7666" max="7666" width="0.6640625" style="13" customWidth="1"/>
    <col min="7667" max="7667" width="17.6640625" style="13" customWidth="1"/>
    <col min="7668" max="7668" width="0.6640625" style="13" customWidth="1"/>
    <col min="7669" max="7669" width="16.5" style="13" customWidth="1"/>
    <col min="7670" max="7670" width="0.6640625" style="13" customWidth="1"/>
    <col min="7671" max="7671" width="16" style="13" customWidth="1"/>
    <col min="7672" max="7672" width="0.6640625" style="13" customWidth="1"/>
    <col min="7673" max="7673" width="15.1640625" style="13" customWidth="1"/>
    <col min="7674" max="7674" width="11.5" style="13" customWidth="1"/>
    <col min="7675" max="7675" width="10.5" style="13" bestFit="1" customWidth="1"/>
    <col min="7676" max="7909" width="7.1640625" style="13"/>
    <col min="7910" max="7911" width="1.33203125" style="13" customWidth="1"/>
    <col min="7912" max="7912" width="46.5" style="13" customWidth="1"/>
    <col min="7913" max="7913" width="9" style="13" customWidth="1"/>
    <col min="7914" max="7914" width="0.6640625" style="13" customWidth="1"/>
    <col min="7915" max="7915" width="13.5" style="13" customWidth="1"/>
    <col min="7916" max="7916" width="0.6640625" style="13" customWidth="1"/>
    <col min="7917" max="7917" width="13.5" style="13" customWidth="1"/>
    <col min="7918" max="7918" width="0.6640625" style="13" customWidth="1"/>
    <col min="7919" max="7919" width="15.1640625" style="13" customWidth="1"/>
    <col min="7920" max="7920" width="0.6640625" style="13" customWidth="1"/>
    <col min="7921" max="7921" width="16" style="13" bestFit="1" customWidth="1"/>
    <col min="7922" max="7922" width="0.6640625" style="13" customWidth="1"/>
    <col min="7923" max="7923" width="17.6640625" style="13" customWidth="1"/>
    <col min="7924" max="7924" width="0.6640625" style="13" customWidth="1"/>
    <col min="7925" max="7925" width="16.5" style="13" customWidth="1"/>
    <col min="7926" max="7926" width="0.6640625" style="13" customWidth="1"/>
    <col min="7927" max="7927" width="16" style="13" customWidth="1"/>
    <col min="7928" max="7928" width="0.6640625" style="13" customWidth="1"/>
    <col min="7929" max="7929" width="15.1640625" style="13" customWidth="1"/>
    <col min="7930" max="7930" width="11.5" style="13" customWidth="1"/>
    <col min="7931" max="7931" width="10.5" style="13" bestFit="1" customWidth="1"/>
    <col min="7932" max="8165" width="7.1640625" style="13"/>
    <col min="8166" max="8167" width="1.33203125" style="13" customWidth="1"/>
    <col min="8168" max="8168" width="46.5" style="13" customWidth="1"/>
    <col min="8169" max="8169" width="9" style="13" customWidth="1"/>
    <col min="8170" max="8170" width="0.6640625" style="13" customWidth="1"/>
    <col min="8171" max="8171" width="13.5" style="13" customWidth="1"/>
    <col min="8172" max="8172" width="0.6640625" style="13" customWidth="1"/>
    <col min="8173" max="8173" width="13.5" style="13" customWidth="1"/>
    <col min="8174" max="8174" width="0.6640625" style="13" customWidth="1"/>
    <col min="8175" max="8175" width="15.1640625" style="13" customWidth="1"/>
    <col min="8176" max="8176" width="0.6640625" style="13" customWidth="1"/>
    <col min="8177" max="8177" width="16" style="13" bestFit="1" customWidth="1"/>
    <col min="8178" max="8178" width="0.6640625" style="13" customWidth="1"/>
    <col min="8179" max="8179" width="17.6640625" style="13" customWidth="1"/>
    <col min="8180" max="8180" width="0.6640625" style="13" customWidth="1"/>
    <col min="8181" max="8181" width="16.5" style="13" customWidth="1"/>
    <col min="8182" max="8182" width="0.6640625" style="13" customWidth="1"/>
    <col min="8183" max="8183" width="16" style="13" customWidth="1"/>
    <col min="8184" max="8184" width="0.6640625" style="13" customWidth="1"/>
    <col min="8185" max="8185" width="15.1640625" style="13" customWidth="1"/>
    <col min="8186" max="8186" width="11.5" style="13" customWidth="1"/>
    <col min="8187" max="8187" width="10.5" style="13" bestFit="1" customWidth="1"/>
    <col min="8188" max="8421" width="7.1640625" style="13"/>
    <col min="8422" max="8423" width="1.33203125" style="13" customWidth="1"/>
    <col min="8424" max="8424" width="46.5" style="13" customWidth="1"/>
    <col min="8425" max="8425" width="9" style="13" customWidth="1"/>
    <col min="8426" max="8426" width="0.6640625" style="13" customWidth="1"/>
    <col min="8427" max="8427" width="13.5" style="13" customWidth="1"/>
    <col min="8428" max="8428" width="0.6640625" style="13" customWidth="1"/>
    <col min="8429" max="8429" width="13.5" style="13" customWidth="1"/>
    <col min="8430" max="8430" width="0.6640625" style="13" customWidth="1"/>
    <col min="8431" max="8431" width="15.1640625" style="13" customWidth="1"/>
    <col min="8432" max="8432" width="0.6640625" style="13" customWidth="1"/>
    <col min="8433" max="8433" width="16" style="13" bestFit="1" customWidth="1"/>
    <col min="8434" max="8434" width="0.6640625" style="13" customWidth="1"/>
    <col min="8435" max="8435" width="17.6640625" style="13" customWidth="1"/>
    <col min="8436" max="8436" width="0.6640625" style="13" customWidth="1"/>
    <col min="8437" max="8437" width="16.5" style="13" customWidth="1"/>
    <col min="8438" max="8438" width="0.6640625" style="13" customWidth="1"/>
    <col min="8439" max="8439" width="16" style="13" customWidth="1"/>
    <col min="8440" max="8440" width="0.6640625" style="13" customWidth="1"/>
    <col min="8441" max="8441" width="15.1640625" style="13" customWidth="1"/>
    <col min="8442" max="8442" width="11.5" style="13" customWidth="1"/>
    <col min="8443" max="8443" width="10.5" style="13" bestFit="1" customWidth="1"/>
    <col min="8444" max="8677" width="7.1640625" style="13"/>
    <col min="8678" max="8679" width="1.33203125" style="13" customWidth="1"/>
    <col min="8680" max="8680" width="46.5" style="13" customWidth="1"/>
    <col min="8681" max="8681" width="9" style="13" customWidth="1"/>
    <col min="8682" max="8682" width="0.6640625" style="13" customWidth="1"/>
    <col min="8683" max="8683" width="13.5" style="13" customWidth="1"/>
    <col min="8684" max="8684" width="0.6640625" style="13" customWidth="1"/>
    <col min="8685" max="8685" width="13.5" style="13" customWidth="1"/>
    <col min="8686" max="8686" width="0.6640625" style="13" customWidth="1"/>
    <col min="8687" max="8687" width="15.1640625" style="13" customWidth="1"/>
    <col min="8688" max="8688" width="0.6640625" style="13" customWidth="1"/>
    <col min="8689" max="8689" width="16" style="13" bestFit="1" customWidth="1"/>
    <col min="8690" max="8690" width="0.6640625" style="13" customWidth="1"/>
    <col min="8691" max="8691" width="17.6640625" style="13" customWidth="1"/>
    <col min="8692" max="8692" width="0.6640625" style="13" customWidth="1"/>
    <col min="8693" max="8693" width="16.5" style="13" customWidth="1"/>
    <col min="8694" max="8694" width="0.6640625" style="13" customWidth="1"/>
    <col min="8695" max="8695" width="16" style="13" customWidth="1"/>
    <col min="8696" max="8696" width="0.6640625" style="13" customWidth="1"/>
    <col min="8697" max="8697" width="15.1640625" style="13" customWidth="1"/>
    <col min="8698" max="8698" width="11.5" style="13" customWidth="1"/>
    <col min="8699" max="8699" width="10.5" style="13" bestFit="1" customWidth="1"/>
    <col min="8700" max="8933" width="7.1640625" style="13"/>
    <col min="8934" max="8935" width="1.33203125" style="13" customWidth="1"/>
    <col min="8936" max="8936" width="46.5" style="13" customWidth="1"/>
    <col min="8937" max="8937" width="9" style="13" customWidth="1"/>
    <col min="8938" max="8938" width="0.6640625" style="13" customWidth="1"/>
    <col min="8939" max="8939" width="13.5" style="13" customWidth="1"/>
    <col min="8940" max="8940" width="0.6640625" style="13" customWidth="1"/>
    <col min="8941" max="8941" width="13.5" style="13" customWidth="1"/>
    <col min="8942" max="8942" width="0.6640625" style="13" customWidth="1"/>
    <col min="8943" max="8943" width="15.1640625" style="13" customWidth="1"/>
    <col min="8944" max="8944" width="0.6640625" style="13" customWidth="1"/>
    <col min="8945" max="8945" width="16" style="13" bestFit="1" customWidth="1"/>
    <col min="8946" max="8946" width="0.6640625" style="13" customWidth="1"/>
    <col min="8947" max="8947" width="17.6640625" style="13" customWidth="1"/>
    <col min="8948" max="8948" width="0.6640625" style="13" customWidth="1"/>
    <col min="8949" max="8949" width="16.5" style="13" customWidth="1"/>
    <col min="8950" max="8950" width="0.6640625" style="13" customWidth="1"/>
    <col min="8951" max="8951" width="16" style="13" customWidth="1"/>
    <col min="8952" max="8952" width="0.6640625" style="13" customWidth="1"/>
    <col min="8953" max="8953" width="15.1640625" style="13" customWidth="1"/>
    <col min="8954" max="8954" width="11.5" style="13" customWidth="1"/>
    <col min="8955" max="8955" width="10.5" style="13" bestFit="1" customWidth="1"/>
    <col min="8956" max="9189" width="7.1640625" style="13"/>
    <col min="9190" max="9191" width="1.33203125" style="13" customWidth="1"/>
    <col min="9192" max="9192" width="46.5" style="13" customWidth="1"/>
    <col min="9193" max="9193" width="9" style="13" customWidth="1"/>
    <col min="9194" max="9194" width="0.6640625" style="13" customWidth="1"/>
    <col min="9195" max="9195" width="13.5" style="13" customWidth="1"/>
    <col min="9196" max="9196" width="0.6640625" style="13" customWidth="1"/>
    <col min="9197" max="9197" width="13.5" style="13" customWidth="1"/>
    <col min="9198" max="9198" width="0.6640625" style="13" customWidth="1"/>
    <col min="9199" max="9199" width="15.1640625" style="13" customWidth="1"/>
    <col min="9200" max="9200" width="0.6640625" style="13" customWidth="1"/>
    <col min="9201" max="9201" width="16" style="13" bestFit="1" customWidth="1"/>
    <col min="9202" max="9202" width="0.6640625" style="13" customWidth="1"/>
    <col min="9203" max="9203" width="17.6640625" style="13" customWidth="1"/>
    <col min="9204" max="9204" width="0.6640625" style="13" customWidth="1"/>
    <col min="9205" max="9205" width="16.5" style="13" customWidth="1"/>
    <col min="9206" max="9206" width="0.6640625" style="13" customWidth="1"/>
    <col min="9207" max="9207" width="16" style="13" customWidth="1"/>
    <col min="9208" max="9208" width="0.6640625" style="13" customWidth="1"/>
    <col min="9209" max="9209" width="15.1640625" style="13" customWidth="1"/>
    <col min="9210" max="9210" width="11.5" style="13" customWidth="1"/>
    <col min="9211" max="9211" width="10.5" style="13" bestFit="1" customWidth="1"/>
    <col min="9212" max="9445" width="7.1640625" style="13"/>
    <col min="9446" max="9447" width="1.33203125" style="13" customWidth="1"/>
    <col min="9448" max="9448" width="46.5" style="13" customWidth="1"/>
    <col min="9449" max="9449" width="9" style="13" customWidth="1"/>
    <col min="9450" max="9450" width="0.6640625" style="13" customWidth="1"/>
    <col min="9451" max="9451" width="13.5" style="13" customWidth="1"/>
    <col min="9452" max="9452" width="0.6640625" style="13" customWidth="1"/>
    <col min="9453" max="9453" width="13.5" style="13" customWidth="1"/>
    <col min="9454" max="9454" width="0.6640625" style="13" customWidth="1"/>
    <col min="9455" max="9455" width="15.1640625" style="13" customWidth="1"/>
    <col min="9456" max="9456" width="0.6640625" style="13" customWidth="1"/>
    <col min="9457" max="9457" width="16" style="13" bestFit="1" customWidth="1"/>
    <col min="9458" max="9458" width="0.6640625" style="13" customWidth="1"/>
    <col min="9459" max="9459" width="17.6640625" style="13" customWidth="1"/>
    <col min="9460" max="9460" width="0.6640625" style="13" customWidth="1"/>
    <col min="9461" max="9461" width="16.5" style="13" customWidth="1"/>
    <col min="9462" max="9462" width="0.6640625" style="13" customWidth="1"/>
    <col min="9463" max="9463" width="16" style="13" customWidth="1"/>
    <col min="9464" max="9464" width="0.6640625" style="13" customWidth="1"/>
    <col min="9465" max="9465" width="15.1640625" style="13" customWidth="1"/>
    <col min="9466" max="9466" width="11.5" style="13" customWidth="1"/>
    <col min="9467" max="9467" width="10.5" style="13" bestFit="1" customWidth="1"/>
    <col min="9468" max="9701" width="7.1640625" style="13"/>
    <col min="9702" max="9703" width="1.33203125" style="13" customWidth="1"/>
    <col min="9704" max="9704" width="46.5" style="13" customWidth="1"/>
    <col min="9705" max="9705" width="9" style="13" customWidth="1"/>
    <col min="9706" max="9706" width="0.6640625" style="13" customWidth="1"/>
    <col min="9707" max="9707" width="13.5" style="13" customWidth="1"/>
    <col min="9708" max="9708" width="0.6640625" style="13" customWidth="1"/>
    <col min="9709" max="9709" width="13.5" style="13" customWidth="1"/>
    <col min="9710" max="9710" width="0.6640625" style="13" customWidth="1"/>
    <col min="9711" max="9711" width="15.1640625" style="13" customWidth="1"/>
    <col min="9712" max="9712" width="0.6640625" style="13" customWidth="1"/>
    <col min="9713" max="9713" width="16" style="13" bestFit="1" customWidth="1"/>
    <col min="9714" max="9714" width="0.6640625" style="13" customWidth="1"/>
    <col min="9715" max="9715" width="17.6640625" style="13" customWidth="1"/>
    <col min="9716" max="9716" width="0.6640625" style="13" customWidth="1"/>
    <col min="9717" max="9717" width="16.5" style="13" customWidth="1"/>
    <col min="9718" max="9718" width="0.6640625" style="13" customWidth="1"/>
    <col min="9719" max="9719" width="16" style="13" customWidth="1"/>
    <col min="9720" max="9720" width="0.6640625" style="13" customWidth="1"/>
    <col min="9721" max="9721" width="15.1640625" style="13" customWidth="1"/>
    <col min="9722" max="9722" width="11.5" style="13" customWidth="1"/>
    <col min="9723" max="9723" width="10.5" style="13" bestFit="1" customWidth="1"/>
    <col min="9724" max="9957" width="7.1640625" style="13"/>
    <col min="9958" max="9959" width="1.33203125" style="13" customWidth="1"/>
    <col min="9960" max="9960" width="46.5" style="13" customWidth="1"/>
    <col min="9961" max="9961" width="9" style="13" customWidth="1"/>
    <col min="9962" max="9962" width="0.6640625" style="13" customWidth="1"/>
    <col min="9963" max="9963" width="13.5" style="13" customWidth="1"/>
    <col min="9964" max="9964" width="0.6640625" style="13" customWidth="1"/>
    <col min="9965" max="9965" width="13.5" style="13" customWidth="1"/>
    <col min="9966" max="9966" width="0.6640625" style="13" customWidth="1"/>
    <col min="9967" max="9967" width="15.1640625" style="13" customWidth="1"/>
    <col min="9968" max="9968" width="0.6640625" style="13" customWidth="1"/>
    <col min="9969" max="9969" width="16" style="13" bestFit="1" customWidth="1"/>
    <col min="9970" max="9970" width="0.6640625" style="13" customWidth="1"/>
    <col min="9971" max="9971" width="17.6640625" style="13" customWidth="1"/>
    <col min="9972" max="9972" width="0.6640625" style="13" customWidth="1"/>
    <col min="9973" max="9973" width="16.5" style="13" customWidth="1"/>
    <col min="9974" max="9974" width="0.6640625" style="13" customWidth="1"/>
    <col min="9975" max="9975" width="16" style="13" customWidth="1"/>
    <col min="9976" max="9976" width="0.6640625" style="13" customWidth="1"/>
    <col min="9977" max="9977" width="15.1640625" style="13" customWidth="1"/>
    <col min="9978" max="9978" width="11.5" style="13" customWidth="1"/>
    <col min="9979" max="9979" width="10.5" style="13" bestFit="1" customWidth="1"/>
    <col min="9980" max="10213" width="7.1640625" style="13"/>
    <col min="10214" max="10215" width="1.33203125" style="13" customWidth="1"/>
    <col min="10216" max="10216" width="46.5" style="13" customWidth="1"/>
    <col min="10217" max="10217" width="9" style="13" customWidth="1"/>
    <col min="10218" max="10218" width="0.6640625" style="13" customWidth="1"/>
    <col min="10219" max="10219" width="13.5" style="13" customWidth="1"/>
    <col min="10220" max="10220" width="0.6640625" style="13" customWidth="1"/>
    <col min="10221" max="10221" width="13.5" style="13" customWidth="1"/>
    <col min="10222" max="10222" width="0.6640625" style="13" customWidth="1"/>
    <col min="10223" max="10223" width="15.1640625" style="13" customWidth="1"/>
    <col min="10224" max="10224" width="0.6640625" style="13" customWidth="1"/>
    <col min="10225" max="10225" width="16" style="13" bestFit="1" customWidth="1"/>
    <col min="10226" max="10226" width="0.6640625" style="13" customWidth="1"/>
    <col min="10227" max="10227" width="17.6640625" style="13" customWidth="1"/>
    <col min="10228" max="10228" width="0.6640625" style="13" customWidth="1"/>
    <col min="10229" max="10229" width="16.5" style="13" customWidth="1"/>
    <col min="10230" max="10230" width="0.6640625" style="13" customWidth="1"/>
    <col min="10231" max="10231" width="16" style="13" customWidth="1"/>
    <col min="10232" max="10232" width="0.6640625" style="13" customWidth="1"/>
    <col min="10233" max="10233" width="15.1640625" style="13" customWidth="1"/>
    <col min="10234" max="10234" width="11.5" style="13" customWidth="1"/>
    <col min="10235" max="10235" width="10.5" style="13" bestFit="1" customWidth="1"/>
    <col min="10236" max="10469" width="7.1640625" style="13"/>
    <col min="10470" max="10471" width="1.33203125" style="13" customWidth="1"/>
    <col min="10472" max="10472" width="46.5" style="13" customWidth="1"/>
    <col min="10473" max="10473" width="9" style="13" customWidth="1"/>
    <col min="10474" max="10474" width="0.6640625" style="13" customWidth="1"/>
    <col min="10475" max="10475" width="13.5" style="13" customWidth="1"/>
    <col min="10476" max="10476" width="0.6640625" style="13" customWidth="1"/>
    <col min="10477" max="10477" width="13.5" style="13" customWidth="1"/>
    <col min="10478" max="10478" width="0.6640625" style="13" customWidth="1"/>
    <col min="10479" max="10479" width="15.1640625" style="13" customWidth="1"/>
    <col min="10480" max="10480" width="0.6640625" style="13" customWidth="1"/>
    <col min="10481" max="10481" width="16" style="13" bestFit="1" customWidth="1"/>
    <col min="10482" max="10482" width="0.6640625" style="13" customWidth="1"/>
    <col min="10483" max="10483" width="17.6640625" style="13" customWidth="1"/>
    <col min="10484" max="10484" width="0.6640625" style="13" customWidth="1"/>
    <col min="10485" max="10485" width="16.5" style="13" customWidth="1"/>
    <col min="10486" max="10486" width="0.6640625" style="13" customWidth="1"/>
    <col min="10487" max="10487" width="16" style="13" customWidth="1"/>
    <col min="10488" max="10488" width="0.6640625" style="13" customWidth="1"/>
    <col min="10489" max="10489" width="15.1640625" style="13" customWidth="1"/>
    <col min="10490" max="10490" width="11.5" style="13" customWidth="1"/>
    <col min="10491" max="10491" width="10.5" style="13" bestFit="1" customWidth="1"/>
    <col min="10492" max="10725" width="7.1640625" style="13"/>
    <col min="10726" max="10727" width="1.33203125" style="13" customWidth="1"/>
    <col min="10728" max="10728" width="46.5" style="13" customWidth="1"/>
    <col min="10729" max="10729" width="9" style="13" customWidth="1"/>
    <col min="10730" max="10730" width="0.6640625" style="13" customWidth="1"/>
    <col min="10731" max="10731" width="13.5" style="13" customWidth="1"/>
    <col min="10732" max="10732" width="0.6640625" style="13" customWidth="1"/>
    <col min="10733" max="10733" width="13.5" style="13" customWidth="1"/>
    <col min="10734" max="10734" width="0.6640625" style="13" customWidth="1"/>
    <col min="10735" max="10735" width="15.1640625" style="13" customWidth="1"/>
    <col min="10736" max="10736" width="0.6640625" style="13" customWidth="1"/>
    <col min="10737" max="10737" width="16" style="13" bestFit="1" customWidth="1"/>
    <col min="10738" max="10738" width="0.6640625" style="13" customWidth="1"/>
    <col min="10739" max="10739" width="17.6640625" style="13" customWidth="1"/>
    <col min="10740" max="10740" width="0.6640625" style="13" customWidth="1"/>
    <col min="10741" max="10741" width="16.5" style="13" customWidth="1"/>
    <col min="10742" max="10742" width="0.6640625" style="13" customWidth="1"/>
    <col min="10743" max="10743" width="16" style="13" customWidth="1"/>
    <col min="10744" max="10744" width="0.6640625" style="13" customWidth="1"/>
    <col min="10745" max="10745" width="15.1640625" style="13" customWidth="1"/>
    <col min="10746" max="10746" width="11.5" style="13" customWidth="1"/>
    <col min="10747" max="10747" width="10.5" style="13" bestFit="1" customWidth="1"/>
    <col min="10748" max="10981" width="7.1640625" style="13"/>
    <col min="10982" max="10983" width="1.33203125" style="13" customWidth="1"/>
    <col min="10984" max="10984" width="46.5" style="13" customWidth="1"/>
    <col min="10985" max="10985" width="9" style="13" customWidth="1"/>
    <col min="10986" max="10986" width="0.6640625" style="13" customWidth="1"/>
    <col min="10987" max="10987" width="13.5" style="13" customWidth="1"/>
    <col min="10988" max="10988" width="0.6640625" style="13" customWidth="1"/>
    <col min="10989" max="10989" width="13.5" style="13" customWidth="1"/>
    <col min="10990" max="10990" width="0.6640625" style="13" customWidth="1"/>
    <col min="10991" max="10991" width="15.1640625" style="13" customWidth="1"/>
    <col min="10992" max="10992" width="0.6640625" style="13" customWidth="1"/>
    <col min="10993" max="10993" width="16" style="13" bestFit="1" customWidth="1"/>
    <col min="10994" max="10994" width="0.6640625" style="13" customWidth="1"/>
    <col min="10995" max="10995" width="17.6640625" style="13" customWidth="1"/>
    <col min="10996" max="10996" width="0.6640625" style="13" customWidth="1"/>
    <col min="10997" max="10997" width="16.5" style="13" customWidth="1"/>
    <col min="10998" max="10998" width="0.6640625" style="13" customWidth="1"/>
    <col min="10999" max="10999" width="16" style="13" customWidth="1"/>
    <col min="11000" max="11000" width="0.6640625" style="13" customWidth="1"/>
    <col min="11001" max="11001" width="15.1640625" style="13" customWidth="1"/>
    <col min="11002" max="11002" width="11.5" style="13" customWidth="1"/>
    <col min="11003" max="11003" width="10.5" style="13" bestFit="1" customWidth="1"/>
    <col min="11004" max="11237" width="7.1640625" style="13"/>
    <col min="11238" max="11239" width="1.33203125" style="13" customWidth="1"/>
    <col min="11240" max="11240" width="46.5" style="13" customWidth="1"/>
    <col min="11241" max="11241" width="9" style="13" customWidth="1"/>
    <col min="11242" max="11242" width="0.6640625" style="13" customWidth="1"/>
    <col min="11243" max="11243" width="13.5" style="13" customWidth="1"/>
    <col min="11244" max="11244" width="0.6640625" style="13" customWidth="1"/>
    <col min="11245" max="11245" width="13.5" style="13" customWidth="1"/>
    <col min="11246" max="11246" width="0.6640625" style="13" customWidth="1"/>
    <col min="11247" max="11247" width="15.1640625" style="13" customWidth="1"/>
    <col min="11248" max="11248" width="0.6640625" style="13" customWidth="1"/>
    <col min="11249" max="11249" width="16" style="13" bestFit="1" customWidth="1"/>
    <col min="11250" max="11250" width="0.6640625" style="13" customWidth="1"/>
    <col min="11251" max="11251" width="17.6640625" style="13" customWidth="1"/>
    <col min="11252" max="11252" width="0.6640625" style="13" customWidth="1"/>
    <col min="11253" max="11253" width="16.5" style="13" customWidth="1"/>
    <col min="11254" max="11254" width="0.6640625" style="13" customWidth="1"/>
    <col min="11255" max="11255" width="16" style="13" customWidth="1"/>
    <col min="11256" max="11256" width="0.6640625" style="13" customWidth="1"/>
    <col min="11257" max="11257" width="15.1640625" style="13" customWidth="1"/>
    <col min="11258" max="11258" width="11.5" style="13" customWidth="1"/>
    <col min="11259" max="11259" width="10.5" style="13" bestFit="1" customWidth="1"/>
    <col min="11260" max="11493" width="7.1640625" style="13"/>
    <col min="11494" max="11495" width="1.33203125" style="13" customWidth="1"/>
    <col min="11496" max="11496" width="46.5" style="13" customWidth="1"/>
    <col min="11497" max="11497" width="9" style="13" customWidth="1"/>
    <col min="11498" max="11498" width="0.6640625" style="13" customWidth="1"/>
    <col min="11499" max="11499" width="13.5" style="13" customWidth="1"/>
    <col min="11500" max="11500" width="0.6640625" style="13" customWidth="1"/>
    <col min="11501" max="11501" width="13.5" style="13" customWidth="1"/>
    <col min="11502" max="11502" width="0.6640625" style="13" customWidth="1"/>
    <col min="11503" max="11503" width="15.1640625" style="13" customWidth="1"/>
    <col min="11504" max="11504" width="0.6640625" style="13" customWidth="1"/>
    <col min="11505" max="11505" width="16" style="13" bestFit="1" customWidth="1"/>
    <col min="11506" max="11506" width="0.6640625" style="13" customWidth="1"/>
    <col min="11507" max="11507" width="17.6640625" style="13" customWidth="1"/>
    <col min="11508" max="11508" width="0.6640625" style="13" customWidth="1"/>
    <col min="11509" max="11509" width="16.5" style="13" customWidth="1"/>
    <col min="11510" max="11510" width="0.6640625" style="13" customWidth="1"/>
    <col min="11511" max="11511" width="16" style="13" customWidth="1"/>
    <col min="11512" max="11512" width="0.6640625" style="13" customWidth="1"/>
    <col min="11513" max="11513" width="15.1640625" style="13" customWidth="1"/>
    <col min="11514" max="11514" width="11.5" style="13" customWidth="1"/>
    <col min="11515" max="11515" width="10.5" style="13" bestFit="1" customWidth="1"/>
    <col min="11516" max="11749" width="7.1640625" style="13"/>
    <col min="11750" max="11751" width="1.33203125" style="13" customWidth="1"/>
    <col min="11752" max="11752" width="46.5" style="13" customWidth="1"/>
    <col min="11753" max="11753" width="9" style="13" customWidth="1"/>
    <col min="11754" max="11754" width="0.6640625" style="13" customWidth="1"/>
    <col min="11755" max="11755" width="13.5" style="13" customWidth="1"/>
    <col min="11756" max="11756" width="0.6640625" style="13" customWidth="1"/>
    <col min="11757" max="11757" width="13.5" style="13" customWidth="1"/>
    <col min="11758" max="11758" width="0.6640625" style="13" customWidth="1"/>
    <col min="11759" max="11759" width="15.1640625" style="13" customWidth="1"/>
    <col min="11760" max="11760" width="0.6640625" style="13" customWidth="1"/>
    <col min="11761" max="11761" width="16" style="13" bestFit="1" customWidth="1"/>
    <col min="11762" max="11762" width="0.6640625" style="13" customWidth="1"/>
    <col min="11763" max="11763" width="17.6640625" style="13" customWidth="1"/>
    <col min="11764" max="11764" width="0.6640625" style="13" customWidth="1"/>
    <col min="11765" max="11765" width="16.5" style="13" customWidth="1"/>
    <col min="11766" max="11766" width="0.6640625" style="13" customWidth="1"/>
    <col min="11767" max="11767" width="16" style="13" customWidth="1"/>
    <col min="11768" max="11768" width="0.6640625" style="13" customWidth="1"/>
    <col min="11769" max="11769" width="15.1640625" style="13" customWidth="1"/>
    <col min="11770" max="11770" width="11.5" style="13" customWidth="1"/>
    <col min="11771" max="11771" width="10.5" style="13" bestFit="1" customWidth="1"/>
    <col min="11772" max="12005" width="7.1640625" style="13"/>
    <col min="12006" max="12007" width="1.33203125" style="13" customWidth="1"/>
    <col min="12008" max="12008" width="46.5" style="13" customWidth="1"/>
    <col min="12009" max="12009" width="9" style="13" customWidth="1"/>
    <col min="12010" max="12010" width="0.6640625" style="13" customWidth="1"/>
    <col min="12011" max="12011" width="13.5" style="13" customWidth="1"/>
    <col min="12012" max="12012" width="0.6640625" style="13" customWidth="1"/>
    <col min="12013" max="12013" width="13.5" style="13" customWidth="1"/>
    <col min="12014" max="12014" width="0.6640625" style="13" customWidth="1"/>
    <col min="12015" max="12015" width="15.1640625" style="13" customWidth="1"/>
    <col min="12016" max="12016" width="0.6640625" style="13" customWidth="1"/>
    <col min="12017" max="12017" width="16" style="13" bestFit="1" customWidth="1"/>
    <col min="12018" max="12018" width="0.6640625" style="13" customWidth="1"/>
    <col min="12019" max="12019" width="17.6640625" style="13" customWidth="1"/>
    <col min="12020" max="12020" width="0.6640625" style="13" customWidth="1"/>
    <col min="12021" max="12021" width="16.5" style="13" customWidth="1"/>
    <col min="12022" max="12022" width="0.6640625" style="13" customWidth="1"/>
    <col min="12023" max="12023" width="16" style="13" customWidth="1"/>
    <col min="12024" max="12024" width="0.6640625" style="13" customWidth="1"/>
    <col min="12025" max="12025" width="15.1640625" style="13" customWidth="1"/>
    <col min="12026" max="12026" width="11.5" style="13" customWidth="1"/>
    <col min="12027" max="12027" width="10.5" style="13" bestFit="1" customWidth="1"/>
    <col min="12028" max="12261" width="7.1640625" style="13"/>
    <col min="12262" max="12263" width="1.33203125" style="13" customWidth="1"/>
    <col min="12264" max="12264" width="46.5" style="13" customWidth="1"/>
    <col min="12265" max="12265" width="9" style="13" customWidth="1"/>
    <col min="12266" max="12266" width="0.6640625" style="13" customWidth="1"/>
    <col min="12267" max="12267" width="13.5" style="13" customWidth="1"/>
    <col min="12268" max="12268" width="0.6640625" style="13" customWidth="1"/>
    <col min="12269" max="12269" width="13.5" style="13" customWidth="1"/>
    <col min="12270" max="12270" width="0.6640625" style="13" customWidth="1"/>
    <col min="12271" max="12271" width="15.1640625" style="13" customWidth="1"/>
    <col min="12272" max="12272" width="0.6640625" style="13" customWidth="1"/>
    <col min="12273" max="12273" width="16" style="13" bestFit="1" customWidth="1"/>
    <col min="12274" max="12274" width="0.6640625" style="13" customWidth="1"/>
    <col min="12275" max="12275" width="17.6640625" style="13" customWidth="1"/>
    <col min="12276" max="12276" width="0.6640625" style="13" customWidth="1"/>
    <col min="12277" max="12277" width="16.5" style="13" customWidth="1"/>
    <col min="12278" max="12278" width="0.6640625" style="13" customWidth="1"/>
    <col min="12279" max="12279" width="16" style="13" customWidth="1"/>
    <col min="12280" max="12280" width="0.6640625" style="13" customWidth="1"/>
    <col min="12281" max="12281" width="15.1640625" style="13" customWidth="1"/>
    <col min="12282" max="12282" width="11.5" style="13" customWidth="1"/>
    <col min="12283" max="12283" width="10.5" style="13" bestFit="1" customWidth="1"/>
    <col min="12284" max="12517" width="7.1640625" style="13"/>
    <col min="12518" max="12519" width="1.33203125" style="13" customWidth="1"/>
    <col min="12520" max="12520" width="46.5" style="13" customWidth="1"/>
    <col min="12521" max="12521" width="9" style="13" customWidth="1"/>
    <col min="12522" max="12522" width="0.6640625" style="13" customWidth="1"/>
    <col min="12523" max="12523" width="13.5" style="13" customWidth="1"/>
    <col min="12524" max="12524" width="0.6640625" style="13" customWidth="1"/>
    <col min="12525" max="12525" width="13.5" style="13" customWidth="1"/>
    <col min="12526" max="12526" width="0.6640625" style="13" customWidth="1"/>
    <col min="12527" max="12527" width="15.1640625" style="13" customWidth="1"/>
    <col min="12528" max="12528" width="0.6640625" style="13" customWidth="1"/>
    <col min="12529" max="12529" width="16" style="13" bestFit="1" customWidth="1"/>
    <col min="12530" max="12530" width="0.6640625" style="13" customWidth="1"/>
    <col min="12531" max="12531" width="17.6640625" style="13" customWidth="1"/>
    <col min="12532" max="12532" width="0.6640625" style="13" customWidth="1"/>
    <col min="12533" max="12533" width="16.5" style="13" customWidth="1"/>
    <col min="12534" max="12534" width="0.6640625" style="13" customWidth="1"/>
    <col min="12535" max="12535" width="16" style="13" customWidth="1"/>
    <col min="12536" max="12536" width="0.6640625" style="13" customWidth="1"/>
    <col min="12537" max="12537" width="15.1640625" style="13" customWidth="1"/>
    <col min="12538" max="12538" width="11.5" style="13" customWidth="1"/>
    <col min="12539" max="12539" width="10.5" style="13" bestFit="1" customWidth="1"/>
    <col min="12540" max="12773" width="7.1640625" style="13"/>
    <col min="12774" max="12775" width="1.33203125" style="13" customWidth="1"/>
    <col min="12776" max="12776" width="46.5" style="13" customWidth="1"/>
    <col min="12777" max="12777" width="9" style="13" customWidth="1"/>
    <col min="12778" max="12778" width="0.6640625" style="13" customWidth="1"/>
    <col min="12779" max="12779" width="13.5" style="13" customWidth="1"/>
    <col min="12780" max="12780" width="0.6640625" style="13" customWidth="1"/>
    <col min="12781" max="12781" width="13.5" style="13" customWidth="1"/>
    <col min="12782" max="12782" width="0.6640625" style="13" customWidth="1"/>
    <col min="12783" max="12783" width="15.1640625" style="13" customWidth="1"/>
    <col min="12784" max="12784" width="0.6640625" style="13" customWidth="1"/>
    <col min="12785" max="12785" width="16" style="13" bestFit="1" customWidth="1"/>
    <col min="12786" max="12786" width="0.6640625" style="13" customWidth="1"/>
    <col min="12787" max="12787" width="17.6640625" style="13" customWidth="1"/>
    <col min="12788" max="12788" width="0.6640625" style="13" customWidth="1"/>
    <col min="12789" max="12789" width="16.5" style="13" customWidth="1"/>
    <col min="12790" max="12790" width="0.6640625" style="13" customWidth="1"/>
    <col min="12791" max="12791" width="16" style="13" customWidth="1"/>
    <col min="12792" max="12792" width="0.6640625" style="13" customWidth="1"/>
    <col min="12793" max="12793" width="15.1640625" style="13" customWidth="1"/>
    <col min="12794" max="12794" width="11.5" style="13" customWidth="1"/>
    <col min="12795" max="12795" width="10.5" style="13" bestFit="1" customWidth="1"/>
    <col min="12796" max="13029" width="7.1640625" style="13"/>
    <col min="13030" max="13031" width="1.33203125" style="13" customWidth="1"/>
    <col min="13032" max="13032" width="46.5" style="13" customWidth="1"/>
    <col min="13033" max="13033" width="9" style="13" customWidth="1"/>
    <col min="13034" max="13034" width="0.6640625" style="13" customWidth="1"/>
    <col min="13035" max="13035" width="13.5" style="13" customWidth="1"/>
    <col min="13036" max="13036" width="0.6640625" style="13" customWidth="1"/>
    <col min="13037" max="13037" width="13.5" style="13" customWidth="1"/>
    <col min="13038" max="13038" width="0.6640625" style="13" customWidth="1"/>
    <col min="13039" max="13039" width="15.1640625" style="13" customWidth="1"/>
    <col min="13040" max="13040" width="0.6640625" style="13" customWidth="1"/>
    <col min="13041" max="13041" width="16" style="13" bestFit="1" customWidth="1"/>
    <col min="13042" max="13042" width="0.6640625" style="13" customWidth="1"/>
    <col min="13043" max="13043" width="17.6640625" style="13" customWidth="1"/>
    <col min="13044" max="13044" width="0.6640625" style="13" customWidth="1"/>
    <col min="13045" max="13045" width="16.5" style="13" customWidth="1"/>
    <col min="13046" max="13046" width="0.6640625" style="13" customWidth="1"/>
    <col min="13047" max="13047" width="16" style="13" customWidth="1"/>
    <col min="13048" max="13048" width="0.6640625" style="13" customWidth="1"/>
    <col min="13049" max="13049" width="15.1640625" style="13" customWidth="1"/>
    <col min="13050" max="13050" width="11.5" style="13" customWidth="1"/>
    <col min="13051" max="13051" width="10.5" style="13" bestFit="1" customWidth="1"/>
    <col min="13052" max="13285" width="7.1640625" style="13"/>
    <col min="13286" max="13287" width="1.33203125" style="13" customWidth="1"/>
    <col min="13288" max="13288" width="46.5" style="13" customWidth="1"/>
    <col min="13289" max="13289" width="9" style="13" customWidth="1"/>
    <col min="13290" max="13290" width="0.6640625" style="13" customWidth="1"/>
    <col min="13291" max="13291" width="13.5" style="13" customWidth="1"/>
    <col min="13292" max="13292" width="0.6640625" style="13" customWidth="1"/>
    <col min="13293" max="13293" width="13.5" style="13" customWidth="1"/>
    <col min="13294" max="13294" width="0.6640625" style="13" customWidth="1"/>
    <col min="13295" max="13295" width="15.1640625" style="13" customWidth="1"/>
    <col min="13296" max="13296" width="0.6640625" style="13" customWidth="1"/>
    <col min="13297" max="13297" width="16" style="13" bestFit="1" customWidth="1"/>
    <col min="13298" max="13298" width="0.6640625" style="13" customWidth="1"/>
    <col min="13299" max="13299" width="17.6640625" style="13" customWidth="1"/>
    <col min="13300" max="13300" width="0.6640625" style="13" customWidth="1"/>
    <col min="13301" max="13301" width="16.5" style="13" customWidth="1"/>
    <col min="13302" max="13302" width="0.6640625" style="13" customWidth="1"/>
    <col min="13303" max="13303" width="16" style="13" customWidth="1"/>
    <col min="13304" max="13304" width="0.6640625" style="13" customWidth="1"/>
    <col min="13305" max="13305" width="15.1640625" style="13" customWidth="1"/>
    <col min="13306" max="13306" width="11.5" style="13" customWidth="1"/>
    <col min="13307" max="13307" width="10.5" style="13" bestFit="1" customWidth="1"/>
    <col min="13308" max="13541" width="7.1640625" style="13"/>
    <col min="13542" max="13543" width="1.33203125" style="13" customWidth="1"/>
    <col min="13544" max="13544" width="46.5" style="13" customWidth="1"/>
    <col min="13545" max="13545" width="9" style="13" customWidth="1"/>
    <col min="13546" max="13546" width="0.6640625" style="13" customWidth="1"/>
    <col min="13547" max="13547" width="13.5" style="13" customWidth="1"/>
    <col min="13548" max="13548" width="0.6640625" style="13" customWidth="1"/>
    <col min="13549" max="13549" width="13.5" style="13" customWidth="1"/>
    <col min="13550" max="13550" width="0.6640625" style="13" customWidth="1"/>
    <col min="13551" max="13551" width="15.1640625" style="13" customWidth="1"/>
    <col min="13552" max="13552" width="0.6640625" style="13" customWidth="1"/>
    <col min="13553" max="13553" width="16" style="13" bestFit="1" customWidth="1"/>
    <col min="13554" max="13554" width="0.6640625" style="13" customWidth="1"/>
    <col min="13555" max="13555" width="17.6640625" style="13" customWidth="1"/>
    <col min="13556" max="13556" width="0.6640625" style="13" customWidth="1"/>
    <col min="13557" max="13557" width="16.5" style="13" customWidth="1"/>
    <col min="13558" max="13558" width="0.6640625" style="13" customWidth="1"/>
    <col min="13559" max="13559" width="16" style="13" customWidth="1"/>
    <col min="13560" max="13560" width="0.6640625" style="13" customWidth="1"/>
    <col min="13561" max="13561" width="15.1640625" style="13" customWidth="1"/>
    <col min="13562" max="13562" width="11.5" style="13" customWidth="1"/>
    <col min="13563" max="13563" width="10.5" style="13" bestFit="1" customWidth="1"/>
    <col min="13564" max="13797" width="7.1640625" style="13"/>
    <col min="13798" max="13799" width="1.33203125" style="13" customWidth="1"/>
    <col min="13800" max="13800" width="46.5" style="13" customWidth="1"/>
    <col min="13801" max="13801" width="9" style="13" customWidth="1"/>
    <col min="13802" max="13802" width="0.6640625" style="13" customWidth="1"/>
    <col min="13803" max="13803" width="13.5" style="13" customWidth="1"/>
    <col min="13804" max="13804" width="0.6640625" style="13" customWidth="1"/>
    <col min="13805" max="13805" width="13.5" style="13" customWidth="1"/>
    <col min="13806" max="13806" width="0.6640625" style="13" customWidth="1"/>
    <col min="13807" max="13807" width="15.1640625" style="13" customWidth="1"/>
    <col min="13808" max="13808" width="0.6640625" style="13" customWidth="1"/>
    <col min="13809" max="13809" width="16" style="13" bestFit="1" customWidth="1"/>
    <col min="13810" max="13810" width="0.6640625" style="13" customWidth="1"/>
    <col min="13811" max="13811" width="17.6640625" style="13" customWidth="1"/>
    <col min="13812" max="13812" width="0.6640625" style="13" customWidth="1"/>
    <col min="13813" max="13813" width="16.5" style="13" customWidth="1"/>
    <col min="13814" max="13814" width="0.6640625" style="13" customWidth="1"/>
    <col min="13815" max="13815" width="16" style="13" customWidth="1"/>
    <col min="13816" max="13816" width="0.6640625" style="13" customWidth="1"/>
    <col min="13817" max="13817" width="15.1640625" style="13" customWidth="1"/>
    <col min="13818" max="13818" width="11.5" style="13" customWidth="1"/>
    <col min="13819" max="13819" width="10.5" style="13" bestFit="1" customWidth="1"/>
    <col min="13820" max="14053" width="7.1640625" style="13"/>
    <col min="14054" max="14055" width="1.33203125" style="13" customWidth="1"/>
    <col min="14056" max="14056" width="46.5" style="13" customWidth="1"/>
    <col min="14057" max="14057" width="9" style="13" customWidth="1"/>
    <col min="14058" max="14058" width="0.6640625" style="13" customWidth="1"/>
    <col min="14059" max="14059" width="13.5" style="13" customWidth="1"/>
    <col min="14060" max="14060" width="0.6640625" style="13" customWidth="1"/>
    <col min="14061" max="14061" width="13.5" style="13" customWidth="1"/>
    <col min="14062" max="14062" width="0.6640625" style="13" customWidth="1"/>
    <col min="14063" max="14063" width="15.1640625" style="13" customWidth="1"/>
    <col min="14064" max="14064" width="0.6640625" style="13" customWidth="1"/>
    <col min="14065" max="14065" width="16" style="13" bestFit="1" customWidth="1"/>
    <col min="14066" max="14066" width="0.6640625" style="13" customWidth="1"/>
    <col min="14067" max="14067" width="17.6640625" style="13" customWidth="1"/>
    <col min="14068" max="14068" width="0.6640625" style="13" customWidth="1"/>
    <col min="14069" max="14069" width="16.5" style="13" customWidth="1"/>
    <col min="14070" max="14070" width="0.6640625" style="13" customWidth="1"/>
    <col min="14071" max="14071" width="16" style="13" customWidth="1"/>
    <col min="14072" max="14072" width="0.6640625" style="13" customWidth="1"/>
    <col min="14073" max="14073" width="15.1640625" style="13" customWidth="1"/>
    <col min="14074" max="14074" width="11.5" style="13" customWidth="1"/>
    <col min="14075" max="14075" width="10.5" style="13" bestFit="1" customWidth="1"/>
    <col min="14076" max="14309" width="7.1640625" style="13"/>
    <col min="14310" max="14311" width="1.33203125" style="13" customWidth="1"/>
    <col min="14312" max="14312" width="46.5" style="13" customWidth="1"/>
    <col min="14313" max="14313" width="9" style="13" customWidth="1"/>
    <col min="14314" max="14314" width="0.6640625" style="13" customWidth="1"/>
    <col min="14315" max="14315" width="13.5" style="13" customWidth="1"/>
    <col min="14316" max="14316" width="0.6640625" style="13" customWidth="1"/>
    <col min="14317" max="14317" width="13.5" style="13" customWidth="1"/>
    <col min="14318" max="14318" width="0.6640625" style="13" customWidth="1"/>
    <col min="14319" max="14319" width="15.1640625" style="13" customWidth="1"/>
    <col min="14320" max="14320" width="0.6640625" style="13" customWidth="1"/>
    <col min="14321" max="14321" width="16" style="13" bestFit="1" customWidth="1"/>
    <col min="14322" max="14322" width="0.6640625" style="13" customWidth="1"/>
    <col min="14323" max="14323" width="17.6640625" style="13" customWidth="1"/>
    <col min="14324" max="14324" width="0.6640625" style="13" customWidth="1"/>
    <col min="14325" max="14325" width="16.5" style="13" customWidth="1"/>
    <col min="14326" max="14326" width="0.6640625" style="13" customWidth="1"/>
    <col min="14327" max="14327" width="16" style="13" customWidth="1"/>
    <col min="14328" max="14328" width="0.6640625" style="13" customWidth="1"/>
    <col min="14329" max="14329" width="15.1640625" style="13" customWidth="1"/>
    <col min="14330" max="14330" width="11.5" style="13" customWidth="1"/>
    <col min="14331" max="14331" width="10.5" style="13" bestFit="1" customWidth="1"/>
    <col min="14332" max="14565" width="7.1640625" style="13"/>
    <col min="14566" max="14567" width="1.33203125" style="13" customWidth="1"/>
    <col min="14568" max="14568" width="46.5" style="13" customWidth="1"/>
    <col min="14569" max="14569" width="9" style="13" customWidth="1"/>
    <col min="14570" max="14570" width="0.6640625" style="13" customWidth="1"/>
    <col min="14571" max="14571" width="13.5" style="13" customWidth="1"/>
    <col min="14572" max="14572" width="0.6640625" style="13" customWidth="1"/>
    <col min="14573" max="14573" width="13.5" style="13" customWidth="1"/>
    <col min="14574" max="14574" width="0.6640625" style="13" customWidth="1"/>
    <col min="14575" max="14575" width="15.1640625" style="13" customWidth="1"/>
    <col min="14576" max="14576" width="0.6640625" style="13" customWidth="1"/>
    <col min="14577" max="14577" width="16" style="13" bestFit="1" customWidth="1"/>
    <col min="14578" max="14578" width="0.6640625" style="13" customWidth="1"/>
    <col min="14579" max="14579" width="17.6640625" style="13" customWidth="1"/>
    <col min="14580" max="14580" width="0.6640625" style="13" customWidth="1"/>
    <col min="14581" max="14581" width="16.5" style="13" customWidth="1"/>
    <col min="14582" max="14582" width="0.6640625" style="13" customWidth="1"/>
    <col min="14583" max="14583" width="16" style="13" customWidth="1"/>
    <col min="14584" max="14584" width="0.6640625" style="13" customWidth="1"/>
    <col min="14585" max="14585" width="15.1640625" style="13" customWidth="1"/>
    <col min="14586" max="14586" width="11.5" style="13" customWidth="1"/>
    <col min="14587" max="14587" width="10.5" style="13" bestFit="1" customWidth="1"/>
    <col min="14588" max="14821" width="7.1640625" style="13"/>
    <col min="14822" max="14823" width="1.33203125" style="13" customWidth="1"/>
    <col min="14824" max="14824" width="46.5" style="13" customWidth="1"/>
    <col min="14825" max="14825" width="9" style="13" customWidth="1"/>
    <col min="14826" max="14826" width="0.6640625" style="13" customWidth="1"/>
    <col min="14827" max="14827" width="13.5" style="13" customWidth="1"/>
    <col min="14828" max="14828" width="0.6640625" style="13" customWidth="1"/>
    <col min="14829" max="14829" width="13.5" style="13" customWidth="1"/>
    <col min="14830" max="14830" width="0.6640625" style="13" customWidth="1"/>
    <col min="14831" max="14831" width="15.1640625" style="13" customWidth="1"/>
    <col min="14832" max="14832" width="0.6640625" style="13" customWidth="1"/>
    <col min="14833" max="14833" width="16" style="13" bestFit="1" customWidth="1"/>
    <col min="14834" max="14834" width="0.6640625" style="13" customWidth="1"/>
    <col min="14835" max="14835" width="17.6640625" style="13" customWidth="1"/>
    <col min="14836" max="14836" width="0.6640625" style="13" customWidth="1"/>
    <col min="14837" max="14837" width="16.5" style="13" customWidth="1"/>
    <col min="14838" max="14838" width="0.6640625" style="13" customWidth="1"/>
    <col min="14839" max="14839" width="16" style="13" customWidth="1"/>
    <col min="14840" max="14840" width="0.6640625" style="13" customWidth="1"/>
    <col min="14841" max="14841" width="15.1640625" style="13" customWidth="1"/>
    <col min="14842" max="14842" width="11.5" style="13" customWidth="1"/>
    <col min="14843" max="14843" width="10.5" style="13" bestFit="1" customWidth="1"/>
    <col min="14844" max="15077" width="7.1640625" style="13"/>
    <col min="15078" max="15079" width="1.33203125" style="13" customWidth="1"/>
    <col min="15080" max="15080" width="46.5" style="13" customWidth="1"/>
    <col min="15081" max="15081" width="9" style="13" customWidth="1"/>
    <col min="15082" max="15082" width="0.6640625" style="13" customWidth="1"/>
    <col min="15083" max="15083" width="13.5" style="13" customWidth="1"/>
    <col min="15084" max="15084" width="0.6640625" style="13" customWidth="1"/>
    <col min="15085" max="15085" width="13.5" style="13" customWidth="1"/>
    <col min="15086" max="15086" width="0.6640625" style="13" customWidth="1"/>
    <col min="15087" max="15087" width="15.1640625" style="13" customWidth="1"/>
    <col min="15088" max="15088" width="0.6640625" style="13" customWidth="1"/>
    <col min="15089" max="15089" width="16" style="13" bestFit="1" customWidth="1"/>
    <col min="15090" max="15090" width="0.6640625" style="13" customWidth="1"/>
    <col min="15091" max="15091" width="17.6640625" style="13" customWidth="1"/>
    <col min="15092" max="15092" width="0.6640625" style="13" customWidth="1"/>
    <col min="15093" max="15093" width="16.5" style="13" customWidth="1"/>
    <col min="15094" max="15094" width="0.6640625" style="13" customWidth="1"/>
    <col min="15095" max="15095" width="16" style="13" customWidth="1"/>
    <col min="15096" max="15096" width="0.6640625" style="13" customWidth="1"/>
    <col min="15097" max="15097" width="15.1640625" style="13" customWidth="1"/>
    <col min="15098" max="15098" width="11.5" style="13" customWidth="1"/>
    <col min="15099" max="15099" width="10.5" style="13" bestFit="1" customWidth="1"/>
    <col min="15100" max="15333" width="7.1640625" style="13"/>
    <col min="15334" max="15335" width="1.33203125" style="13" customWidth="1"/>
    <col min="15336" max="15336" width="46.5" style="13" customWidth="1"/>
    <col min="15337" max="15337" width="9" style="13" customWidth="1"/>
    <col min="15338" max="15338" width="0.6640625" style="13" customWidth="1"/>
    <col min="15339" max="15339" width="13.5" style="13" customWidth="1"/>
    <col min="15340" max="15340" width="0.6640625" style="13" customWidth="1"/>
    <col min="15341" max="15341" width="13.5" style="13" customWidth="1"/>
    <col min="15342" max="15342" width="0.6640625" style="13" customWidth="1"/>
    <col min="15343" max="15343" width="15.1640625" style="13" customWidth="1"/>
    <col min="15344" max="15344" width="0.6640625" style="13" customWidth="1"/>
    <col min="15345" max="15345" width="16" style="13" bestFit="1" customWidth="1"/>
    <col min="15346" max="15346" width="0.6640625" style="13" customWidth="1"/>
    <col min="15347" max="15347" width="17.6640625" style="13" customWidth="1"/>
    <col min="15348" max="15348" width="0.6640625" style="13" customWidth="1"/>
    <col min="15349" max="15349" width="16.5" style="13" customWidth="1"/>
    <col min="15350" max="15350" width="0.6640625" style="13" customWidth="1"/>
    <col min="15351" max="15351" width="16" style="13" customWidth="1"/>
    <col min="15352" max="15352" width="0.6640625" style="13" customWidth="1"/>
    <col min="15353" max="15353" width="15.1640625" style="13" customWidth="1"/>
    <col min="15354" max="15354" width="11.5" style="13" customWidth="1"/>
    <col min="15355" max="15355" width="10.5" style="13" bestFit="1" customWidth="1"/>
    <col min="15356" max="15589" width="7.1640625" style="13"/>
    <col min="15590" max="15591" width="1.33203125" style="13" customWidth="1"/>
    <col min="15592" max="15592" width="46.5" style="13" customWidth="1"/>
    <col min="15593" max="15593" width="9" style="13" customWidth="1"/>
    <col min="15594" max="15594" width="0.6640625" style="13" customWidth="1"/>
    <col min="15595" max="15595" width="13.5" style="13" customWidth="1"/>
    <col min="15596" max="15596" width="0.6640625" style="13" customWidth="1"/>
    <col min="15597" max="15597" width="13.5" style="13" customWidth="1"/>
    <col min="15598" max="15598" width="0.6640625" style="13" customWidth="1"/>
    <col min="15599" max="15599" width="15.1640625" style="13" customWidth="1"/>
    <col min="15600" max="15600" width="0.6640625" style="13" customWidth="1"/>
    <col min="15601" max="15601" width="16" style="13" bestFit="1" customWidth="1"/>
    <col min="15602" max="15602" width="0.6640625" style="13" customWidth="1"/>
    <col min="15603" max="15603" width="17.6640625" style="13" customWidth="1"/>
    <col min="15604" max="15604" width="0.6640625" style="13" customWidth="1"/>
    <col min="15605" max="15605" width="16.5" style="13" customWidth="1"/>
    <col min="15606" max="15606" width="0.6640625" style="13" customWidth="1"/>
    <col min="15607" max="15607" width="16" style="13" customWidth="1"/>
    <col min="15608" max="15608" width="0.6640625" style="13" customWidth="1"/>
    <col min="15609" max="15609" width="15.1640625" style="13" customWidth="1"/>
    <col min="15610" max="15610" width="11.5" style="13" customWidth="1"/>
    <col min="15611" max="15611" width="10.5" style="13" bestFit="1" customWidth="1"/>
    <col min="15612" max="15845" width="7.1640625" style="13"/>
    <col min="15846" max="15847" width="1.33203125" style="13" customWidth="1"/>
    <col min="15848" max="15848" width="46.5" style="13" customWidth="1"/>
    <col min="15849" max="15849" width="9" style="13" customWidth="1"/>
    <col min="15850" max="15850" width="0.6640625" style="13" customWidth="1"/>
    <col min="15851" max="15851" width="13.5" style="13" customWidth="1"/>
    <col min="15852" max="15852" width="0.6640625" style="13" customWidth="1"/>
    <col min="15853" max="15853" width="13.5" style="13" customWidth="1"/>
    <col min="15854" max="15854" width="0.6640625" style="13" customWidth="1"/>
    <col min="15855" max="15855" width="15.1640625" style="13" customWidth="1"/>
    <col min="15856" max="15856" width="0.6640625" style="13" customWidth="1"/>
    <col min="15857" max="15857" width="16" style="13" bestFit="1" customWidth="1"/>
    <col min="15858" max="15858" width="0.6640625" style="13" customWidth="1"/>
    <col min="15859" max="15859" width="17.6640625" style="13" customWidth="1"/>
    <col min="15860" max="15860" width="0.6640625" style="13" customWidth="1"/>
    <col min="15861" max="15861" width="16.5" style="13" customWidth="1"/>
    <col min="15862" max="15862" width="0.6640625" style="13" customWidth="1"/>
    <col min="15863" max="15863" width="16" style="13" customWidth="1"/>
    <col min="15864" max="15864" width="0.6640625" style="13" customWidth="1"/>
    <col min="15865" max="15865" width="15.1640625" style="13" customWidth="1"/>
    <col min="15866" max="15866" width="11.5" style="13" customWidth="1"/>
    <col min="15867" max="15867" width="10.5" style="13" bestFit="1" customWidth="1"/>
    <col min="15868" max="16101" width="7.1640625" style="13"/>
    <col min="16102" max="16103" width="1.33203125" style="13" customWidth="1"/>
    <col min="16104" max="16104" width="46.5" style="13" customWidth="1"/>
    <col min="16105" max="16105" width="9" style="13" customWidth="1"/>
    <col min="16106" max="16106" width="0.6640625" style="13" customWidth="1"/>
    <col min="16107" max="16107" width="13.5" style="13" customWidth="1"/>
    <col min="16108" max="16108" width="0.6640625" style="13" customWidth="1"/>
    <col min="16109" max="16109" width="13.5" style="13" customWidth="1"/>
    <col min="16110" max="16110" width="0.6640625" style="13" customWidth="1"/>
    <col min="16111" max="16111" width="15.1640625" style="13" customWidth="1"/>
    <col min="16112" max="16112" width="0.6640625" style="13" customWidth="1"/>
    <col min="16113" max="16113" width="16" style="13" bestFit="1" customWidth="1"/>
    <col min="16114" max="16114" width="0.6640625" style="13" customWidth="1"/>
    <col min="16115" max="16115" width="17.6640625" style="13" customWidth="1"/>
    <col min="16116" max="16116" width="0.6640625" style="13" customWidth="1"/>
    <col min="16117" max="16117" width="16.5" style="13" customWidth="1"/>
    <col min="16118" max="16118" width="0.6640625" style="13" customWidth="1"/>
    <col min="16119" max="16119" width="16" style="13" customWidth="1"/>
    <col min="16120" max="16120" width="0.6640625" style="13" customWidth="1"/>
    <col min="16121" max="16121" width="15.1640625" style="13" customWidth="1"/>
    <col min="16122" max="16122" width="11.5" style="13" customWidth="1"/>
    <col min="16123" max="16123" width="10.5" style="13" bestFit="1" customWidth="1"/>
    <col min="16124" max="16384" width="7.1640625" style="13"/>
  </cols>
  <sheetData>
    <row r="1" spans="1:13" ht="16.5" customHeight="1">
      <c r="A1" s="12" t="s">
        <v>110</v>
      </c>
      <c r="H1" s="208"/>
      <c r="I1" s="208"/>
      <c r="J1" s="209"/>
    </row>
    <row r="2" spans="1:13" s="14" customFormat="1" ht="16.5" customHeight="1">
      <c r="A2" s="210" t="s">
        <v>97</v>
      </c>
      <c r="G2" s="211"/>
      <c r="H2" s="212"/>
      <c r="I2" s="212"/>
      <c r="J2" s="213"/>
      <c r="K2" s="211"/>
      <c r="L2" s="211"/>
      <c r="M2" s="211"/>
    </row>
    <row r="3" spans="1:13" ht="16.5" customHeight="1">
      <c r="A3" s="5" t="s">
        <v>54</v>
      </c>
      <c r="B3" s="297"/>
      <c r="C3" s="297"/>
      <c r="D3" s="297"/>
      <c r="E3" s="297"/>
      <c r="F3" s="297"/>
      <c r="G3" s="214"/>
      <c r="H3" s="215"/>
      <c r="I3" s="215"/>
      <c r="J3" s="216"/>
      <c r="K3" s="214"/>
      <c r="L3" s="214"/>
      <c r="M3" s="214"/>
    </row>
    <row r="4" spans="1:13" ht="16.5" customHeight="1">
      <c r="D4" s="14"/>
      <c r="E4" s="14"/>
      <c r="F4" s="14"/>
      <c r="G4" s="213"/>
      <c r="H4" s="213"/>
      <c r="I4" s="213"/>
      <c r="J4" s="213"/>
      <c r="K4" s="213"/>
      <c r="L4" s="213"/>
      <c r="M4" s="213"/>
    </row>
    <row r="5" spans="1:13" ht="16.5" customHeight="1">
      <c r="D5" s="14"/>
      <c r="E5" s="14"/>
      <c r="F5" s="14"/>
      <c r="G5" s="213"/>
      <c r="H5" s="213"/>
      <c r="I5" s="213"/>
      <c r="J5" s="213"/>
      <c r="K5" s="213"/>
      <c r="L5" s="213"/>
      <c r="M5" s="213"/>
    </row>
    <row r="6" spans="1:13" ht="16.5" customHeight="1">
      <c r="D6" s="14"/>
      <c r="E6" s="328" t="s">
        <v>99</v>
      </c>
      <c r="F6" s="328"/>
      <c r="G6" s="328"/>
      <c r="H6" s="328"/>
      <c r="I6" s="328"/>
      <c r="J6" s="328"/>
      <c r="K6" s="328"/>
      <c r="L6" s="328"/>
      <c r="M6" s="328"/>
    </row>
    <row r="7" spans="1:13" ht="16.5" customHeight="1">
      <c r="E7" s="326" t="s">
        <v>134</v>
      </c>
      <c r="F7" s="326"/>
      <c r="G7" s="326"/>
      <c r="I7" s="326" t="s">
        <v>24</v>
      </c>
      <c r="J7" s="326"/>
      <c r="K7" s="326"/>
    </row>
    <row r="8" spans="1:13" ht="16.5" customHeight="1">
      <c r="D8" s="217"/>
      <c r="E8" s="213" t="s">
        <v>30</v>
      </c>
      <c r="F8" s="217"/>
      <c r="G8" s="218"/>
      <c r="H8" s="217"/>
      <c r="L8" s="217"/>
      <c r="M8" s="217"/>
    </row>
    <row r="9" spans="1:13" ht="16.5" customHeight="1">
      <c r="D9" s="219"/>
      <c r="E9" s="220" t="s">
        <v>102</v>
      </c>
      <c r="F9" s="221"/>
      <c r="G9" s="213"/>
      <c r="H9" s="221"/>
      <c r="I9" s="213" t="s">
        <v>104</v>
      </c>
      <c r="J9" s="221"/>
      <c r="K9" s="221"/>
      <c r="L9" s="221"/>
      <c r="M9" s="218"/>
    </row>
    <row r="10" spans="1:13" ht="16.5" customHeight="1">
      <c r="D10" s="219"/>
      <c r="E10" s="220" t="s">
        <v>103</v>
      </c>
      <c r="F10" s="221"/>
      <c r="G10" s="213" t="s">
        <v>52</v>
      </c>
      <c r="H10" s="221"/>
      <c r="I10" s="213" t="s">
        <v>155</v>
      </c>
      <c r="J10" s="221"/>
      <c r="K10" s="221" t="s">
        <v>68</v>
      </c>
      <c r="L10" s="221"/>
      <c r="M10" s="218" t="s">
        <v>173</v>
      </c>
    </row>
    <row r="11" spans="1:13" ht="16.5" customHeight="1">
      <c r="D11" s="219"/>
      <c r="E11" s="222" t="s">
        <v>33</v>
      </c>
      <c r="F11" s="221"/>
      <c r="G11" s="222" t="s">
        <v>33</v>
      </c>
      <c r="H11" s="221"/>
      <c r="I11" s="222" t="s">
        <v>33</v>
      </c>
      <c r="J11" s="221"/>
      <c r="K11" s="222" t="s">
        <v>33</v>
      </c>
      <c r="L11" s="221"/>
      <c r="M11" s="222" t="s">
        <v>33</v>
      </c>
    </row>
    <row r="12" spans="1:13" ht="16.5" customHeight="1">
      <c r="D12" s="234"/>
      <c r="E12" s="233"/>
      <c r="F12" s="234"/>
      <c r="G12" s="235"/>
      <c r="H12" s="235"/>
      <c r="I12" s="19"/>
      <c r="J12" s="20"/>
      <c r="K12" s="19"/>
      <c r="L12" s="20"/>
      <c r="M12" s="19"/>
    </row>
    <row r="13" spans="1:13" ht="16.5" customHeight="1">
      <c r="A13" s="14" t="s">
        <v>119</v>
      </c>
      <c r="D13" s="16"/>
      <c r="E13" s="16">
        <v>3472220</v>
      </c>
      <c r="F13" s="16"/>
      <c r="G13" s="20">
        <v>979406</v>
      </c>
      <c r="H13" s="20"/>
      <c r="I13" s="20">
        <v>69947</v>
      </c>
      <c r="J13" s="20"/>
      <c r="K13" s="20">
        <v>310915</v>
      </c>
      <c r="L13" s="20"/>
      <c r="M13" s="20">
        <f>SUM(E13:K13)</f>
        <v>4832488</v>
      </c>
    </row>
    <row r="14" spans="1:13" ht="16.5" customHeight="1">
      <c r="A14" s="14" t="s">
        <v>98</v>
      </c>
      <c r="D14" s="16"/>
      <c r="E14" s="227"/>
      <c r="F14" s="16"/>
      <c r="G14" s="19"/>
      <c r="H14" s="19"/>
      <c r="I14" s="19"/>
      <c r="J14" s="19"/>
      <c r="K14" s="19"/>
      <c r="L14" s="19"/>
      <c r="M14" s="19"/>
    </row>
    <row r="15" spans="1:13" ht="16.5" customHeight="1">
      <c r="A15" s="13" t="s">
        <v>84</v>
      </c>
      <c r="D15" s="227"/>
      <c r="E15" s="284" t="s">
        <v>123</v>
      </c>
      <c r="F15" s="16"/>
      <c r="G15" s="284" t="s">
        <v>123</v>
      </c>
      <c r="H15" s="283"/>
      <c r="I15" s="284" t="s">
        <v>123</v>
      </c>
      <c r="J15" s="19"/>
      <c r="K15" s="285">
        <v>269681</v>
      </c>
      <c r="L15" s="19"/>
      <c r="M15" s="285">
        <f>SUM(E15:K15)</f>
        <v>269681</v>
      </c>
    </row>
    <row r="16" spans="1:13" ht="16.5" customHeight="1">
      <c r="D16" s="227"/>
      <c r="E16" s="17"/>
      <c r="F16" s="17"/>
      <c r="G16" s="230"/>
      <c r="H16" s="15"/>
      <c r="I16" s="230"/>
      <c r="J16" s="230"/>
      <c r="K16" s="230"/>
      <c r="L16" s="230"/>
      <c r="M16" s="230"/>
    </row>
    <row r="17" spans="1:13" ht="16.5" customHeight="1" thickBot="1">
      <c r="A17" s="14" t="s">
        <v>120</v>
      </c>
      <c r="D17" s="231"/>
      <c r="E17" s="268">
        <f>SUM(E13:E16)</f>
        <v>3472220</v>
      </c>
      <c r="F17" s="231"/>
      <c r="G17" s="268">
        <f>SUM(G13:G16)</f>
        <v>979406</v>
      </c>
      <c r="H17" s="231"/>
      <c r="I17" s="268">
        <f>SUM(I13:I16)</f>
        <v>69947</v>
      </c>
      <c r="J17" s="231"/>
      <c r="K17" s="268">
        <f>SUM(K13:K16)</f>
        <v>580596</v>
      </c>
      <c r="L17" s="231"/>
      <c r="M17" s="268">
        <f>SUM(M13:M16)</f>
        <v>5102169</v>
      </c>
    </row>
    <row r="18" spans="1:13" ht="16.5" customHeight="1" thickTop="1">
      <c r="D18" s="219"/>
      <c r="E18" s="295"/>
      <c r="F18" s="296"/>
      <c r="G18" s="295"/>
      <c r="H18" s="296"/>
      <c r="I18" s="295"/>
      <c r="J18" s="296"/>
      <c r="K18" s="295"/>
      <c r="L18" s="296"/>
      <c r="M18" s="295"/>
    </row>
    <row r="19" spans="1:13" ht="16.5" customHeight="1">
      <c r="D19" s="219"/>
      <c r="E19" s="295"/>
      <c r="F19" s="296"/>
      <c r="G19" s="295"/>
      <c r="H19" s="296"/>
      <c r="I19" s="295"/>
      <c r="J19" s="296"/>
      <c r="K19" s="295"/>
      <c r="L19" s="296"/>
      <c r="M19" s="295"/>
    </row>
    <row r="20" spans="1:13" ht="16.5" customHeight="1">
      <c r="A20" s="14" t="s">
        <v>67</v>
      </c>
      <c r="D20" s="16"/>
      <c r="E20" s="223">
        <v>3472220</v>
      </c>
      <c r="F20" s="16"/>
      <c r="G20" s="224">
        <v>979406</v>
      </c>
      <c r="H20" s="20"/>
      <c r="I20" s="224">
        <v>101017</v>
      </c>
      <c r="J20" s="20"/>
      <c r="K20" s="224">
        <v>459524</v>
      </c>
      <c r="L20" s="20"/>
      <c r="M20" s="224">
        <f>SUM(E20:K20)</f>
        <v>5012167</v>
      </c>
    </row>
    <row r="21" spans="1:13" ht="16.5" customHeight="1">
      <c r="A21" s="14" t="s">
        <v>98</v>
      </c>
      <c r="D21" s="16"/>
      <c r="E21" s="225"/>
      <c r="F21" s="16"/>
      <c r="G21" s="226"/>
      <c r="H21" s="19"/>
      <c r="I21" s="226"/>
      <c r="J21" s="19"/>
      <c r="K21" s="226"/>
      <c r="L21" s="19"/>
      <c r="M21" s="226"/>
    </row>
    <row r="22" spans="1:13" ht="16.5" customHeight="1">
      <c r="A22" s="13" t="s">
        <v>84</v>
      </c>
      <c r="D22" s="227"/>
      <c r="E22" s="286" t="s">
        <v>123</v>
      </c>
      <c r="F22" s="16"/>
      <c r="G22" s="287" t="s">
        <v>123</v>
      </c>
      <c r="H22" s="19"/>
      <c r="I22" s="287" t="s">
        <v>123</v>
      </c>
      <c r="J22" s="19"/>
      <c r="K22" s="287">
        <v>122727</v>
      </c>
      <c r="L22" s="19"/>
      <c r="M22" s="287">
        <f>SUM(E22:K22)</f>
        <v>122727</v>
      </c>
    </row>
    <row r="23" spans="1:13" ht="16.5" customHeight="1">
      <c r="D23" s="227"/>
      <c r="E23" s="228"/>
      <c r="F23" s="17"/>
      <c r="G23" s="229"/>
      <c r="H23" s="15"/>
      <c r="I23" s="229"/>
      <c r="J23" s="230"/>
      <c r="K23" s="229"/>
      <c r="L23" s="230"/>
      <c r="M23" s="229"/>
    </row>
    <row r="24" spans="1:13" ht="16.5" customHeight="1" thickBot="1">
      <c r="A24" s="14" t="s">
        <v>69</v>
      </c>
      <c r="D24" s="231"/>
      <c r="E24" s="232">
        <f>SUM(E20:E23)</f>
        <v>3472220</v>
      </c>
      <c r="F24" s="231"/>
      <c r="G24" s="232">
        <f>SUM(G20:G23)</f>
        <v>979406</v>
      </c>
      <c r="H24" s="231"/>
      <c r="I24" s="232">
        <f>SUM(I20:I23)</f>
        <v>101017</v>
      </c>
      <c r="J24" s="231"/>
      <c r="K24" s="232">
        <f>SUM(K20:K23)</f>
        <v>582251</v>
      </c>
      <c r="L24" s="231"/>
      <c r="M24" s="232">
        <f>SUM(M20:M23)</f>
        <v>5134894</v>
      </c>
    </row>
    <row r="25" spans="1:13" ht="16.5" customHeight="1" thickTop="1">
      <c r="D25" s="234"/>
      <c r="E25" s="233"/>
      <c r="F25" s="234"/>
      <c r="G25" s="235"/>
      <c r="H25" s="235"/>
      <c r="I25" s="19"/>
      <c r="J25" s="20"/>
      <c r="K25" s="19"/>
      <c r="L25" s="20"/>
      <c r="M25" s="19"/>
    </row>
    <row r="26" spans="1:13" ht="16.5" customHeight="1">
      <c r="D26" s="234"/>
      <c r="E26" s="233"/>
      <c r="F26" s="234"/>
      <c r="G26" s="235"/>
      <c r="H26" s="235"/>
      <c r="I26" s="19"/>
      <c r="J26" s="20"/>
      <c r="K26" s="19"/>
      <c r="L26" s="20"/>
      <c r="M26" s="19"/>
    </row>
    <row r="27" spans="1:13" ht="16.5" customHeight="1">
      <c r="D27" s="234"/>
      <c r="E27" s="233"/>
      <c r="F27" s="234"/>
      <c r="G27" s="235"/>
      <c r="H27" s="235"/>
      <c r="I27" s="19"/>
      <c r="J27" s="20"/>
      <c r="K27" s="19"/>
      <c r="L27" s="20"/>
      <c r="M27" s="19"/>
    </row>
    <row r="28" spans="1:13" ht="16.5" customHeight="1">
      <c r="D28" s="234"/>
      <c r="E28" s="233"/>
      <c r="F28" s="234"/>
      <c r="G28" s="235"/>
      <c r="H28" s="235"/>
      <c r="I28" s="19"/>
      <c r="J28" s="20"/>
      <c r="K28" s="19"/>
      <c r="L28" s="20"/>
      <c r="M28" s="19"/>
    </row>
    <row r="29" spans="1:13" ht="16.5" customHeight="1">
      <c r="D29" s="234"/>
      <c r="E29" s="233"/>
      <c r="F29" s="234"/>
      <c r="G29" s="235"/>
      <c r="H29" s="235"/>
      <c r="I29" s="19"/>
      <c r="J29" s="20"/>
      <c r="K29" s="19"/>
      <c r="L29" s="20"/>
      <c r="M29" s="19"/>
    </row>
    <row r="30" spans="1:13" ht="16.5" customHeight="1">
      <c r="D30" s="234"/>
      <c r="E30" s="233"/>
      <c r="F30" s="234"/>
      <c r="G30" s="235"/>
      <c r="H30" s="235"/>
      <c r="I30" s="19"/>
      <c r="J30" s="20"/>
      <c r="K30" s="19"/>
      <c r="L30" s="20"/>
      <c r="M30" s="19"/>
    </row>
    <row r="31" spans="1:13" ht="16.5" customHeight="1">
      <c r="D31" s="234"/>
      <c r="E31" s="233"/>
      <c r="F31" s="234"/>
      <c r="G31" s="235"/>
      <c r="H31" s="235"/>
      <c r="I31" s="19"/>
      <c r="J31" s="20"/>
      <c r="K31" s="19"/>
      <c r="L31" s="20"/>
      <c r="M31" s="19"/>
    </row>
    <row r="32" spans="1:13" ht="7.5" customHeight="1">
      <c r="D32" s="234"/>
      <c r="E32" s="233"/>
      <c r="F32" s="234"/>
      <c r="G32" s="235"/>
      <c r="H32" s="235"/>
      <c r="I32" s="19"/>
      <c r="J32" s="20"/>
      <c r="K32" s="19"/>
      <c r="L32" s="20"/>
      <c r="M32" s="19"/>
    </row>
    <row r="33" spans="1:13" ht="21.95" customHeight="1">
      <c r="A33" s="327" t="s">
        <v>41</v>
      </c>
      <c r="B33" s="327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</row>
  </sheetData>
  <mergeCells count="4">
    <mergeCell ref="I7:K7"/>
    <mergeCell ref="A33:M33"/>
    <mergeCell ref="E6:M6"/>
    <mergeCell ref="E7:G7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791A-D68C-4607-95BD-CC90B5BE7B55}">
  <dimension ref="A1:L122"/>
  <sheetViews>
    <sheetView tabSelected="1" topLeftCell="A118" zoomScale="85" zoomScaleNormal="85" zoomScaleSheetLayoutView="115" workbookViewId="0">
      <selection activeCell="C140" sqref="C140"/>
    </sheetView>
  </sheetViews>
  <sheetFormatPr defaultColWidth="6.1640625" defaultRowHeight="15.6" customHeight="1"/>
  <cols>
    <col min="1" max="2" width="1.5" style="163" customWidth="1"/>
    <col min="3" max="3" width="48.33203125" style="163" customWidth="1"/>
    <col min="4" max="4" width="6" style="167" customWidth="1"/>
    <col min="5" max="5" width="1" style="163" customWidth="1"/>
    <col min="6" max="6" width="16.83203125" style="163" customWidth="1"/>
    <col min="7" max="7" width="1" style="163" customWidth="1"/>
    <col min="8" max="8" width="16.83203125" style="206" customWidth="1"/>
    <col min="9" max="9" width="1" style="163" customWidth="1"/>
    <col min="10" max="10" width="16.83203125" style="163" customWidth="1"/>
    <col min="11" max="11" width="1" style="163" customWidth="1"/>
    <col min="12" max="12" width="16.83203125" style="163" customWidth="1"/>
    <col min="13" max="235" width="6.1640625" style="163"/>
    <col min="236" max="237" width="2" style="163" customWidth="1"/>
    <col min="238" max="238" width="59.6640625" style="163" customWidth="1"/>
    <col min="239" max="239" width="8.5" style="163" customWidth="1"/>
    <col min="240" max="240" width="0.6640625" style="163" customWidth="1"/>
    <col min="241" max="241" width="13.5" style="163" customWidth="1"/>
    <col min="242" max="242" width="0.6640625" style="163" customWidth="1"/>
    <col min="243" max="243" width="13.5" style="163" customWidth="1"/>
    <col min="244" max="244" width="0.6640625" style="163" customWidth="1"/>
    <col min="245" max="245" width="13.5" style="163" customWidth="1"/>
    <col min="246" max="246" width="0.6640625" style="163" customWidth="1"/>
    <col min="247" max="247" width="13.5" style="163" customWidth="1"/>
    <col min="248" max="491" width="6.1640625" style="163"/>
    <col min="492" max="493" width="2" style="163" customWidth="1"/>
    <col min="494" max="494" width="59.6640625" style="163" customWidth="1"/>
    <col min="495" max="495" width="8.5" style="163" customWidth="1"/>
    <col min="496" max="496" width="0.6640625" style="163" customWidth="1"/>
    <col min="497" max="497" width="13.5" style="163" customWidth="1"/>
    <col min="498" max="498" width="0.6640625" style="163" customWidth="1"/>
    <col min="499" max="499" width="13.5" style="163" customWidth="1"/>
    <col min="500" max="500" width="0.6640625" style="163" customWidth="1"/>
    <col min="501" max="501" width="13.5" style="163" customWidth="1"/>
    <col min="502" max="502" width="0.6640625" style="163" customWidth="1"/>
    <col min="503" max="503" width="13.5" style="163" customWidth="1"/>
    <col min="504" max="747" width="6.1640625" style="163"/>
    <col min="748" max="749" width="2" style="163" customWidth="1"/>
    <col min="750" max="750" width="59.6640625" style="163" customWidth="1"/>
    <col min="751" max="751" width="8.5" style="163" customWidth="1"/>
    <col min="752" max="752" width="0.6640625" style="163" customWidth="1"/>
    <col min="753" max="753" width="13.5" style="163" customWidth="1"/>
    <col min="754" max="754" width="0.6640625" style="163" customWidth="1"/>
    <col min="755" max="755" width="13.5" style="163" customWidth="1"/>
    <col min="756" max="756" width="0.6640625" style="163" customWidth="1"/>
    <col min="757" max="757" width="13.5" style="163" customWidth="1"/>
    <col min="758" max="758" width="0.6640625" style="163" customWidth="1"/>
    <col min="759" max="759" width="13.5" style="163" customWidth="1"/>
    <col min="760" max="1003" width="6.1640625" style="163"/>
    <col min="1004" max="1005" width="2" style="163" customWidth="1"/>
    <col min="1006" max="1006" width="59.6640625" style="163" customWidth="1"/>
    <col min="1007" max="1007" width="8.5" style="163" customWidth="1"/>
    <col min="1008" max="1008" width="0.6640625" style="163" customWidth="1"/>
    <col min="1009" max="1009" width="13.5" style="163" customWidth="1"/>
    <col min="1010" max="1010" width="0.6640625" style="163" customWidth="1"/>
    <col min="1011" max="1011" width="13.5" style="163" customWidth="1"/>
    <col min="1012" max="1012" width="0.6640625" style="163" customWidth="1"/>
    <col min="1013" max="1013" width="13.5" style="163" customWidth="1"/>
    <col min="1014" max="1014" width="0.6640625" style="163" customWidth="1"/>
    <col min="1015" max="1015" width="13.5" style="163" customWidth="1"/>
    <col min="1016" max="1259" width="6.1640625" style="163"/>
    <col min="1260" max="1261" width="2" style="163" customWidth="1"/>
    <col min="1262" max="1262" width="59.6640625" style="163" customWidth="1"/>
    <col min="1263" max="1263" width="8.5" style="163" customWidth="1"/>
    <col min="1264" max="1264" width="0.6640625" style="163" customWidth="1"/>
    <col min="1265" max="1265" width="13.5" style="163" customWidth="1"/>
    <col min="1266" max="1266" width="0.6640625" style="163" customWidth="1"/>
    <col min="1267" max="1267" width="13.5" style="163" customWidth="1"/>
    <col min="1268" max="1268" width="0.6640625" style="163" customWidth="1"/>
    <col min="1269" max="1269" width="13.5" style="163" customWidth="1"/>
    <col min="1270" max="1270" width="0.6640625" style="163" customWidth="1"/>
    <col min="1271" max="1271" width="13.5" style="163" customWidth="1"/>
    <col min="1272" max="1515" width="6.1640625" style="163"/>
    <col min="1516" max="1517" width="2" style="163" customWidth="1"/>
    <col min="1518" max="1518" width="59.6640625" style="163" customWidth="1"/>
    <col min="1519" max="1519" width="8.5" style="163" customWidth="1"/>
    <col min="1520" max="1520" width="0.6640625" style="163" customWidth="1"/>
    <col min="1521" max="1521" width="13.5" style="163" customWidth="1"/>
    <col min="1522" max="1522" width="0.6640625" style="163" customWidth="1"/>
    <col min="1523" max="1523" width="13.5" style="163" customWidth="1"/>
    <col min="1524" max="1524" width="0.6640625" style="163" customWidth="1"/>
    <col min="1525" max="1525" width="13.5" style="163" customWidth="1"/>
    <col min="1526" max="1526" width="0.6640625" style="163" customWidth="1"/>
    <col min="1527" max="1527" width="13.5" style="163" customWidth="1"/>
    <col min="1528" max="1771" width="6.1640625" style="163"/>
    <col min="1772" max="1773" width="2" style="163" customWidth="1"/>
    <col min="1774" max="1774" width="59.6640625" style="163" customWidth="1"/>
    <col min="1775" max="1775" width="8.5" style="163" customWidth="1"/>
    <col min="1776" max="1776" width="0.6640625" style="163" customWidth="1"/>
    <col min="1777" max="1777" width="13.5" style="163" customWidth="1"/>
    <col min="1778" max="1778" width="0.6640625" style="163" customWidth="1"/>
    <col min="1779" max="1779" width="13.5" style="163" customWidth="1"/>
    <col min="1780" max="1780" width="0.6640625" style="163" customWidth="1"/>
    <col min="1781" max="1781" width="13.5" style="163" customWidth="1"/>
    <col min="1782" max="1782" width="0.6640625" style="163" customWidth="1"/>
    <col min="1783" max="1783" width="13.5" style="163" customWidth="1"/>
    <col min="1784" max="2027" width="6.1640625" style="163"/>
    <col min="2028" max="2029" width="2" style="163" customWidth="1"/>
    <col min="2030" max="2030" width="59.6640625" style="163" customWidth="1"/>
    <col min="2031" max="2031" width="8.5" style="163" customWidth="1"/>
    <col min="2032" max="2032" width="0.6640625" style="163" customWidth="1"/>
    <col min="2033" max="2033" width="13.5" style="163" customWidth="1"/>
    <col min="2034" max="2034" width="0.6640625" style="163" customWidth="1"/>
    <col min="2035" max="2035" width="13.5" style="163" customWidth="1"/>
    <col min="2036" max="2036" width="0.6640625" style="163" customWidth="1"/>
    <col min="2037" max="2037" width="13.5" style="163" customWidth="1"/>
    <col min="2038" max="2038" width="0.6640625" style="163" customWidth="1"/>
    <col min="2039" max="2039" width="13.5" style="163" customWidth="1"/>
    <col min="2040" max="2283" width="6.1640625" style="163"/>
    <col min="2284" max="2285" width="2" style="163" customWidth="1"/>
    <col min="2286" max="2286" width="59.6640625" style="163" customWidth="1"/>
    <col min="2287" max="2287" width="8.5" style="163" customWidth="1"/>
    <col min="2288" max="2288" width="0.6640625" style="163" customWidth="1"/>
    <col min="2289" max="2289" width="13.5" style="163" customWidth="1"/>
    <col min="2290" max="2290" width="0.6640625" style="163" customWidth="1"/>
    <col min="2291" max="2291" width="13.5" style="163" customWidth="1"/>
    <col min="2292" max="2292" width="0.6640625" style="163" customWidth="1"/>
    <col min="2293" max="2293" width="13.5" style="163" customWidth="1"/>
    <col min="2294" max="2294" width="0.6640625" style="163" customWidth="1"/>
    <col min="2295" max="2295" width="13.5" style="163" customWidth="1"/>
    <col min="2296" max="2539" width="6.1640625" style="163"/>
    <col min="2540" max="2541" width="2" style="163" customWidth="1"/>
    <col min="2542" max="2542" width="59.6640625" style="163" customWidth="1"/>
    <col min="2543" max="2543" width="8.5" style="163" customWidth="1"/>
    <col min="2544" max="2544" width="0.6640625" style="163" customWidth="1"/>
    <col min="2545" max="2545" width="13.5" style="163" customWidth="1"/>
    <col min="2546" max="2546" width="0.6640625" style="163" customWidth="1"/>
    <col min="2547" max="2547" width="13.5" style="163" customWidth="1"/>
    <col min="2548" max="2548" width="0.6640625" style="163" customWidth="1"/>
    <col min="2549" max="2549" width="13.5" style="163" customWidth="1"/>
    <col min="2550" max="2550" width="0.6640625" style="163" customWidth="1"/>
    <col min="2551" max="2551" width="13.5" style="163" customWidth="1"/>
    <col min="2552" max="2795" width="6.1640625" style="163"/>
    <col min="2796" max="2797" width="2" style="163" customWidth="1"/>
    <col min="2798" max="2798" width="59.6640625" style="163" customWidth="1"/>
    <col min="2799" max="2799" width="8.5" style="163" customWidth="1"/>
    <col min="2800" max="2800" width="0.6640625" style="163" customWidth="1"/>
    <col min="2801" max="2801" width="13.5" style="163" customWidth="1"/>
    <col min="2802" max="2802" width="0.6640625" style="163" customWidth="1"/>
    <col min="2803" max="2803" width="13.5" style="163" customWidth="1"/>
    <col min="2804" max="2804" width="0.6640625" style="163" customWidth="1"/>
    <col min="2805" max="2805" width="13.5" style="163" customWidth="1"/>
    <col min="2806" max="2806" width="0.6640625" style="163" customWidth="1"/>
    <col min="2807" max="2807" width="13.5" style="163" customWidth="1"/>
    <col min="2808" max="3051" width="6.1640625" style="163"/>
    <col min="3052" max="3053" width="2" style="163" customWidth="1"/>
    <col min="3054" max="3054" width="59.6640625" style="163" customWidth="1"/>
    <col min="3055" max="3055" width="8.5" style="163" customWidth="1"/>
    <col min="3056" max="3056" width="0.6640625" style="163" customWidth="1"/>
    <col min="3057" max="3057" width="13.5" style="163" customWidth="1"/>
    <col min="3058" max="3058" width="0.6640625" style="163" customWidth="1"/>
    <col min="3059" max="3059" width="13.5" style="163" customWidth="1"/>
    <col min="3060" max="3060" width="0.6640625" style="163" customWidth="1"/>
    <col min="3061" max="3061" width="13.5" style="163" customWidth="1"/>
    <col min="3062" max="3062" width="0.6640625" style="163" customWidth="1"/>
    <col min="3063" max="3063" width="13.5" style="163" customWidth="1"/>
    <col min="3064" max="3307" width="6.1640625" style="163"/>
    <col min="3308" max="3309" width="2" style="163" customWidth="1"/>
    <col min="3310" max="3310" width="59.6640625" style="163" customWidth="1"/>
    <col min="3311" max="3311" width="8.5" style="163" customWidth="1"/>
    <col min="3312" max="3312" width="0.6640625" style="163" customWidth="1"/>
    <col min="3313" max="3313" width="13.5" style="163" customWidth="1"/>
    <col min="3314" max="3314" width="0.6640625" style="163" customWidth="1"/>
    <col min="3315" max="3315" width="13.5" style="163" customWidth="1"/>
    <col min="3316" max="3316" width="0.6640625" style="163" customWidth="1"/>
    <col min="3317" max="3317" width="13.5" style="163" customWidth="1"/>
    <col min="3318" max="3318" width="0.6640625" style="163" customWidth="1"/>
    <col min="3319" max="3319" width="13.5" style="163" customWidth="1"/>
    <col min="3320" max="3563" width="6.1640625" style="163"/>
    <col min="3564" max="3565" width="2" style="163" customWidth="1"/>
    <col min="3566" max="3566" width="59.6640625" style="163" customWidth="1"/>
    <col min="3567" max="3567" width="8.5" style="163" customWidth="1"/>
    <col min="3568" max="3568" width="0.6640625" style="163" customWidth="1"/>
    <col min="3569" max="3569" width="13.5" style="163" customWidth="1"/>
    <col min="3570" max="3570" width="0.6640625" style="163" customWidth="1"/>
    <col min="3571" max="3571" width="13.5" style="163" customWidth="1"/>
    <col min="3572" max="3572" width="0.6640625" style="163" customWidth="1"/>
    <col min="3573" max="3573" width="13.5" style="163" customWidth="1"/>
    <col min="3574" max="3574" width="0.6640625" style="163" customWidth="1"/>
    <col min="3575" max="3575" width="13.5" style="163" customWidth="1"/>
    <col min="3576" max="3819" width="6.1640625" style="163"/>
    <col min="3820" max="3821" width="2" style="163" customWidth="1"/>
    <col min="3822" max="3822" width="59.6640625" style="163" customWidth="1"/>
    <col min="3823" max="3823" width="8.5" style="163" customWidth="1"/>
    <col min="3824" max="3824" width="0.6640625" style="163" customWidth="1"/>
    <col min="3825" max="3825" width="13.5" style="163" customWidth="1"/>
    <col min="3826" max="3826" width="0.6640625" style="163" customWidth="1"/>
    <col min="3827" max="3827" width="13.5" style="163" customWidth="1"/>
    <col min="3828" max="3828" width="0.6640625" style="163" customWidth="1"/>
    <col min="3829" max="3829" width="13.5" style="163" customWidth="1"/>
    <col min="3830" max="3830" width="0.6640625" style="163" customWidth="1"/>
    <col min="3831" max="3831" width="13.5" style="163" customWidth="1"/>
    <col min="3832" max="4075" width="6.1640625" style="163"/>
    <col min="4076" max="4077" width="2" style="163" customWidth="1"/>
    <col min="4078" max="4078" width="59.6640625" style="163" customWidth="1"/>
    <col min="4079" max="4079" width="8.5" style="163" customWidth="1"/>
    <col min="4080" max="4080" width="0.6640625" style="163" customWidth="1"/>
    <col min="4081" max="4081" width="13.5" style="163" customWidth="1"/>
    <col min="4082" max="4082" width="0.6640625" style="163" customWidth="1"/>
    <col min="4083" max="4083" width="13.5" style="163" customWidth="1"/>
    <col min="4084" max="4084" width="0.6640625" style="163" customWidth="1"/>
    <col min="4085" max="4085" width="13.5" style="163" customWidth="1"/>
    <col min="4086" max="4086" width="0.6640625" style="163" customWidth="1"/>
    <col min="4087" max="4087" width="13.5" style="163" customWidth="1"/>
    <col min="4088" max="4331" width="6.1640625" style="163"/>
    <col min="4332" max="4333" width="2" style="163" customWidth="1"/>
    <col min="4334" max="4334" width="59.6640625" style="163" customWidth="1"/>
    <col min="4335" max="4335" width="8.5" style="163" customWidth="1"/>
    <col min="4336" max="4336" width="0.6640625" style="163" customWidth="1"/>
    <col min="4337" max="4337" width="13.5" style="163" customWidth="1"/>
    <col min="4338" max="4338" width="0.6640625" style="163" customWidth="1"/>
    <col min="4339" max="4339" width="13.5" style="163" customWidth="1"/>
    <col min="4340" max="4340" width="0.6640625" style="163" customWidth="1"/>
    <col min="4341" max="4341" width="13.5" style="163" customWidth="1"/>
    <col min="4342" max="4342" width="0.6640625" style="163" customWidth="1"/>
    <col min="4343" max="4343" width="13.5" style="163" customWidth="1"/>
    <col min="4344" max="4587" width="6.1640625" style="163"/>
    <col min="4588" max="4589" width="2" style="163" customWidth="1"/>
    <col min="4590" max="4590" width="59.6640625" style="163" customWidth="1"/>
    <col min="4591" max="4591" width="8.5" style="163" customWidth="1"/>
    <col min="4592" max="4592" width="0.6640625" style="163" customWidth="1"/>
    <col min="4593" max="4593" width="13.5" style="163" customWidth="1"/>
    <col min="4594" max="4594" width="0.6640625" style="163" customWidth="1"/>
    <col min="4595" max="4595" width="13.5" style="163" customWidth="1"/>
    <col min="4596" max="4596" width="0.6640625" style="163" customWidth="1"/>
    <col min="4597" max="4597" width="13.5" style="163" customWidth="1"/>
    <col min="4598" max="4598" width="0.6640625" style="163" customWidth="1"/>
    <col min="4599" max="4599" width="13.5" style="163" customWidth="1"/>
    <col min="4600" max="4843" width="6.1640625" style="163"/>
    <col min="4844" max="4845" width="2" style="163" customWidth="1"/>
    <col min="4846" max="4846" width="59.6640625" style="163" customWidth="1"/>
    <col min="4847" max="4847" width="8.5" style="163" customWidth="1"/>
    <col min="4848" max="4848" width="0.6640625" style="163" customWidth="1"/>
    <col min="4849" max="4849" width="13.5" style="163" customWidth="1"/>
    <col min="4850" max="4850" width="0.6640625" style="163" customWidth="1"/>
    <col min="4851" max="4851" width="13.5" style="163" customWidth="1"/>
    <col min="4852" max="4852" width="0.6640625" style="163" customWidth="1"/>
    <col min="4853" max="4853" width="13.5" style="163" customWidth="1"/>
    <col min="4854" max="4854" width="0.6640625" style="163" customWidth="1"/>
    <col min="4855" max="4855" width="13.5" style="163" customWidth="1"/>
    <col min="4856" max="5099" width="6.1640625" style="163"/>
    <col min="5100" max="5101" width="2" style="163" customWidth="1"/>
    <col min="5102" max="5102" width="59.6640625" style="163" customWidth="1"/>
    <col min="5103" max="5103" width="8.5" style="163" customWidth="1"/>
    <col min="5104" max="5104" width="0.6640625" style="163" customWidth="1"/>
    <col min="5105" max="5105" width="13.5" style="163" customWidth="1"/>
    <col min="5106" max="5106" width="0.6640625" style="163" customWidth="1"/>
    <col min="5107" max="5107" width="13.5" style="163" customWidth="1"/>
    <col min="5108" max="5108" width="0.6640625" style="163" customWidth="1"/>
    <col min="5109" max="5109" width="13.5" style="163" customWidth="1"/>
    <col min="5110" max="5110" width="0.6640625" style="163" customWidth="1"/>
    <col min="5111" max="5111" width="13.5" style="163" customWidth="1"/>
    <col min="5112" max="5355" width="6.1640625" style="163"/>
    <col min="5356" max="5357" width="2" style="163" customWidth="1"/>
    <col min="5358" max="5358" width="59.6640625" style="163" customWidth="1"/>
    <col min="5359" max="5359" width="8.5" style="163" customWidth="1"/>
    <col min="5360" max="5360" width="0.6640625" style="163" customWidth="1"/>
    <col min="5361" max="5361" width="13.5" style="163" customWidth="1"/>
    <col min="5362" max="5362" width="0.6640625" style="163" customWidth="1"/>
    <col min="5363" max="5363" width="13.5" style="163" customWidth="1"/>
    <col min="5364" max="5364" width="0.6640625" style="163" customWidth="1"/>
    <col min="5365" max="5365" width="13.5" style="163" customWidth="1"/>
    <col min="5366" max="5366" width="0.6640625" style="163" customWidth="1"/>
    <col min="5367" max="5367" width="13.5" style="163" customWidth="1"/>
    <col min="5368" max="5611" width="6.1640625" style="163"/>
    <col min="5612" max="5613" width="2" style="163" customWidth="1"/>
    <col min="5614" max="5614" width="59.6640625" style="163" customWidth="1"/>
    <col min="5615" max="5615" width="8.5" style="163" customWidth="1"/>
    <col min="5616" max="5616" width="0.6640625" style="163" customWidth="1"/>
    <col min="5617" max="5617" width="13.5" style="163" customWidth="1"/>
    <col min="5618" max="5618" width="0.6640625" style="163" customWidth="1"/>
    <col min="5619" max="5619" width="13.5" style="163" customWidth="1"/>
    <col min="5620" max="5620" width="0.6640625" style="163" customWidth="1"/>
    <col min="5621" max="5621" width="13.5" style="163" customWidth="1"/>
    <col min="5622" max="5622" width="0.6640625" style="163" customWidth="1"/>
    <col min="5623" max="5623" width="13.5" style="163" customWidth="1"/>
    <col min="5624" max="5867" width="6.1640625" style="163"/>
    <col min="5868" max="5869" width="2" style="163" customWidth="1"/>
    <col min="5870" max="5870" width="59.6640625" style="163" customWidth="1"/>
    <col min="5871" max="5871" width="8.5" style="163" customWidth="1"/>
    <col min="5872" max="5872" width="0.6640625" style="163" customWidth="1"/>
    <col min="5873" max="5873" width="13.5" style="163" customWidth="1"/>
    <col min="5874" max="5874" width="0.6640625" style="163" customWidth="1"/>
    <col min="5875" max="5875" width="13.5" style="163" customWidth="1"/>
    <col min="5876" max="5876" width="0.6640625" style="163" customWidth="1"/>
    <col min="5877" max="5877" width="13.5" style="163" customWidth="1"/>
    <col min="5878" max="5878" width="0.6640625" style="163" customWidth="1"/>
    <col min="5879" max="5879" width="13.5" style="163" customWidth="1"/>
    <col min="5880" max="6123" width="6.1640625" style="163"/>
    <col min="6124" max="6125" width="2" style="163" customWidth="1"/>
    <col min="6126" max="6126" width="59.6640625" style="163" customWidth="1"/>
    <col min="6127" max="6127" width="8.5" style="163" customWidth="1"/>
    <col min="6128" max="6128" width="0.6640625" style="163" customWidth="1"/>
    <col min="6129" max="6129" width="13.5" style="163" customWidth="1"/>
    <col min="6130" max="6130" width="0.6640625" style="163" customWidth="1"/>
    <col min="6131" max="6131" width="13.5" style="163" customWidth="1"/>
    <col min="6132" max="6132" width="0.6640625" style="163" customWidth="1"/>
    <col min="6133" max="6133" width="13.5" style="163" customWidth="1"/>
    <col min="6134" max="6134" width="0.6640625" style="163" customWidth="1"/>
    <col min="6135" max="6135" width="13.5" style="163" customWidth="1"/>
    <col min="6136" max="6379" width="6.1640625" style="163"/>
    <col min="6380" max="6381" width="2" style="163" customWidth="1"/>
    <col min="6382" max="6382" width="59.6640625" style="163" customWidth="1"/>
    <col min="6383" max="6383" width="8.5" style="163" customWidth="1"/>
    <col min="6384" max="6384" width="0.6640625" style="163" customWidth="1"/>
    <col min="6385" max="6385" width="13.5" style="163" customWidth="1"/>
    <col min="6386" max="6386" width="0.6640625" style="163" customWidth="1"/>
    <col min="6387" max="6387" width="13.5" style="163" customWidth="1"/>
    <col min="6388" max="6388" width="0.6640625" style="163" customWidth="1"/>
    <col min="6389" max="6389" width="13.5" style="163" customWidth="1"/>
    <col min="6390" max="6390" width="0.6640625" style="163" customWidth="1"/>
    <col min="6391" max="6391" width="13.5" style="163" customWidth="1"/>
    <col min="6392" max="6635" width="6.1640625" style="163"/>
    <col min="6636" max="6637" width="2" style="163" customWidth="1"/>
    <col min="6638" max="6638" width="59.6640625" style="163" customWidth="1"/>
    <col min="6639" max="6639" width="8.5" style="163" customWidth="1"/>
    <col min="6640" max="6640" width="0.6640625" style="163" customWidth="1"/>
    <col min="6641" max="6641" width="13.5" style="163" customWidth="1"/>
    <col min="6642" max="6642" width="0.6640625" style="163" customWidth="1"/>
    <col min="6643" max="6643" width="13.5" style="163" customWidth="1"/>
    <col min="6644" max="6644" width="0.6640625" style="163" customWidth="1"/>
    <col min="6645" max="6645" width="13.5" style="163" customWidth="1"/>
    <col min="6646" max="6646" width="0.6640625" style="163" customWidth="1"/>
    <col min="6647" max="6647" width="13.5" style="163" customWidth="1"/>
    <col min="6648" max="6891" width="6.1640625" style="163"/>
    <col min="6892" max="6893" width="2" style="163" customWidth="1"/>
    <col min="6894" max="6894" width="59.6640625" style="163" customWidth="1"/>
    <col min="6895" max="6895" width="8.5" style="163" customWidth="1"/>
    <col min="6896" max="6896" width="0.6640625" style="163" customWidth="1"/>
    <col min="6897" max="6897" width="13.5" style="163" customWidth="1"/>
    <col min="6898" max="6898" width="0.6640625" style="163" customWidth="1"/>
    <col min="6899" max="6899" width="13.5" style="163" customWidth="1"/>
    <col min="6900" max="6900" width="0.6640625" style="163" customWidth="1"/>
    <col min="6901" max="6901" width="13.5" style="163" customWidth="1"/>
    <col min="6902" max="6902" width="0.6640625" style="163" customWidth="1"/>
    <col min="6903" max="6903" width="13.5" style="163" customWidth="1"/>
    <col min="6904" max="7147" width="6.1640625" style="163"/>
    <col min="7148" max="7149" width="2" style="163" customWidth="1"/>
    <col min="7150" max="7150" width="59.6640625" style="163" customWidth="1"/>
    <col min="7151" max="7151" width="8.5" style="163" customWidth="1"/>
    <col min="7152" max="7152" width="0.6640625" style="163" customWidth="1"/>
    <col min="7153" max="7153" width="13.5" style="163" customWidth="1"/>
    <col min="7154" max="7154" width="0.6640625" style="163" customWidth="1"/>
    <col min="7155" max="7155" width="13.5" style="163" customWidth="1"/>
    <col min="7156" max="7156" width="0.6640625" style="163" customWidth="1"/>
    <col min="7157" max="7157" width="13.5" style="163" customWidth="1"/>
    <col min="7158" max="7158" width="0.6640625" style="163" customWidth="1"/>
    <col min="7159" max="7159" width="13.5" style="163" customWidth="1"/>
    <col min="7160" max="7403" width="6.1640625" style="163"/>
    <col min="7404" max="7405" width="2" style="163" customWidth="1"/>
    <col min="7406" max="7406" width="59.6640625" style="163" customWidth="1"/>
    <col min="7407" max="7407" width="8.5" style="163" customWidth="1"/>
    <col min="7408" max="7408" width="0.6640625" style="163" customWidth="1"/>
    <col min="7409" max="7409" width="13.5" style="163" customWidth="1"/>
    <col min="7410" max="7410" width="0.6640625" style="163" customWidth="1"/>
    <col min="7411" max="7411" width="13.5" style="163" customWidth="1"/>
    <col min="7412" max="7412" width="0.6640625" style="163" customWidth="1"/>
    <col min="7413" max="7413" width="13.5" style="163" customWidth="1"/>
    <col min="7414" max="7414" width="0.6640625" style="163" customWidth="1"/>
    <col min="7415" max="7415" width="13.5" style="163" customWidth="1"/>
    <col min="7416" max="7659" width="6.1640625" style="163"/>
    <col min="7660" max="7661" width="2" style="163" customWidth="1"/>
    <col min="7662" max="7662" width="59.6640625" style="163" customWidth="1"/>
    <col min="7663" max="7663" width="8.5" style="163" customWidth="1"/>
    <col min="7664" max="7664" width="0.6640625" style="163" customWidth="1"/>
    <col min="7665" max="7665" width="13.5" style="163" customWidth="1"/>
    <col min="7666" max="7666" width="0.6640625" style="163" customWidth="1"/>
    <col min="7667" max="7667" width="13.5" style="163" customWidth="1"/>
    <col min="7668" max="7668" width="0.6640625" style="163" customWidth="1"/>
    <col min="7669" max="7669" width="13.5" style="163" customWidth="1"/>
    <col min="7670" max="7670" width="0.6640625" style="163" customWidth="1"/>
    <col min="7671" max="7671" width="13.5" style="163" customWidth="1"/>
    <col min="7672" max="7915" width="6.1640625" style="163"/>
    <col min="7916" max="7917" width="2" style="163" customWidth="1"/>
    <col min="7918" max="7918" width="59.6640625" style="163" customWidth="1"/>
    <col min="7919" max="7919" width="8.5" style="163" customWidth="1"/>
    <col min="7920" max="7920" width="0.6640625" style="163" customWidth="1"/>
    <col min="7921" max="7921" width="13.5" style="163" customWidth="1"/>
    <col min="7922" max="7922" width="0.6640625" style="163" customWidth="1"/>
    <col min="7923" max="7923" width="13.5" style="163" customWidth="1"/>
    <col min="7924" max="7924" width="0.6640625" style="163" customWidth="1"/>
    <col min="7925" max="7925" width="13.5" style="163" customWidth="1"/>
    <col min="7926" max="7926" width="0.6640625" style="163" customWidth="1"/>
    <col min="7927" max="7927" width="13.5" style="163" customWidth="1"/>
    <col min="7928" max="8171" width="6.1640625" style="163"/>
    <col min="8172" max="8173" width="2" style="163" customWidth="1"/>
    <col min="8174" max="8174" width="59.6640625" style="163" customWidth="1"/>
    <col min="8175" max="8175" width="8.5" style="163" customWidth="1"/>
    <col min="8176" max="8176" width="0.6640625" style="163" customWidth="1"/>
    <col min="8177" max="8177" width="13.5" style="163" customWidth="1"/>
    <col min="8178" max="8178" width="0.6640625" style="163" customWidth="1"/>
    <col min="8179" max="8179" width="13.5" style="163" customWidth="1"/>
    <col min="8180" max="8180" width="0.6640625" style="163" customWidth="1"/>
    <col min="8181" max="8181" width="13.5" style="163" customWidth="1"/>
    <col min="8182" max="8182" width="0.6640625" style="163" customWidth="1"/>
    <col min="8183" max="8183" width="13.5" style="163" customWidth="1"/>
    <col min="8184" max="8427" width="6.1640625" style="163"/>
    <col min="8428" max="8429" width="2" style="163" customWidth="1"/>
    <col min="8430" max="8430" width="59.6640625" style="163" customWidth="1"/>
    <col min="8431" max="8431" width="8.5" style="163" customWidth="1"/>
    <col min="8432" max="8432" width="0.6640625" style="163" customWidth="1"/>
    <col min="8433" max="8433" width="13.5" style="163" customWidth="1"/>
    <col min="8434" max="8434" width="0.6640625" style="163" customWidth="1"/>
    <col min="8435" max="8435" width="13.5" style="163" customWidth="1"/>
    <col min="8436" max="8436" width="0.6640625" style="163" customWidth="1"/>
    <col min="8437" max="8437" width="13.5" style="163" customWidth="1"/>
    <col min="8438" max="8438" width="0.6640625" style="163" customWidth="1"/>
    <col min="8439" max="8439" width="13.5" style="163" customWidth="1"/>
    <col min="8440" max="8683" width="6.1640625" style="163"/>
    <col min="8684" max="8685" width="2" style="163" customWidth="1"/>
    <col min="8686" max="8686" width="59.6640625" style="163" customWidth="1"/>
    <col min="8687" max="8687" width="8.5" style="163" customWidth="1"/>
    <col min="8688" max="8688" width="0.6640625" style="163" customWidth="1"/>
    <col min="8689" max="8689" width="13.5" style="163" customWidth="1"/>
    <col min="8690" max="8690" width="0.6640625" style="163" customWidth="1"/>
    <col min="8691" max="8691" width="13.5" style="163" customWidth="1"/>
    <col min="8692" max="8692" width="0.6640625" style="163" customWidth="1"/>
    <col min="8693" max="8693" width="13.5" style="163" customWidth="1"/>
    <col min="8694" max="8694" width="0.6640625" style="163" customWidth="1"/>
    <col min="8695" max="8695" width="13.5" style="163" customWidth="1"/>
    <col min="8696" max="8939" width="6.1640625" style="163"/>
    <col min="8940" max="8941" width="2" style="163" customWidth="1"/>
    <col min="8942" max="8942" width="59.6640625" style="163" customWidth="1"/>
    <col min="8943" max="8943" width="8.5" style="163" customWidth="1"/>
    <col min="8944" max="8944" width="0.6640625" style="163" customWidth="1"/>
    <col min="8945" max="8945" width="13.5" style="163" customWidth="1"/>
    <col min="8946" max="8946" width="0.6640625" style="163" customWidth="1"/>
    <col min="8947" max="8947" width="13.5" style="163" customWidth="1"/>
    <col min="8948" max="8948" width="0.6640625" style="163" customWidth="1"/>
    <col min="8949" max="8949" width="13.5" style="163" customWidth="1"/>
    <col min="8950" max="8950" width="0.6640625" style="163" customWidth="1"/>
    <col min="8951" max="8951" width="13.5" style="163" customWidth="1"/>
    <col min="8952" max="9195" width="6.1640625" style="163"/>
    <col min="9196" max="9197" width="2" style="163" customWidth="1"/>
    <col min="9198" max="9198" width="59.6640625" style="163" customWidth="1"/>
    <col min="9199" max="9199" width="8.5" style="163" customWidth="1"/>
    <col min="9200" max="9200" width="0.6640625" style="163" customWidth="1"/>
    <col min="9201" max="9201" width="13.5" style="163" customWidth="1"/>
    <col min="9202" max="9202" width="0.6640625" style="163" customWidth="1"/>
    <col min="9203" max="9203" width="13.5" style="163" customWidth="1"/>
    <col min="9204" max="9204" width="0.6640625" style="163" customWidth="1"/>
    <col min="9205" max="9205" width="13.5" style="163" customWidth="1"/>
    <col min="9206" max="9206" width="0.6640625" style="163" customWidth="1"/>
    <col min="9207" max="9207" width="13.5" style="163" customWidth="1"/>
    <col min="9208" max="9451" width="6.1640625" style="163"/>
    <col min="9452" max="9453" width="2" style="163" customWidth="1"/>
    <col min="9454" max="9454" width="59.6640625" style="163" customWidth="1"/>
    <col min="9455" max="9455" width="8.5" style="163" customWidth="1"/>
    <col min="9456" max="9456" width="0.6640625" style="163" customWidth="1"/>
    <col min="9457" max="9457" width="13.5" style="163" customWidth="1"/>
    <col min="9458" max="9458" width="0.6640625" style="163" customWidth="1"/>
    <col min="9459" max="9459" width="13.5" style="163" customWidth="1"/>
    <col min="9460" max="9460" width="0.6640625" style="163" customWidth="1"/>
    <col min="9461" max="9461" width="13.5" style="163" customWidth="1"/>
    <col min="9462" max="9462" width="0.6640625" style="163" customWidth="1"/>
    <col min="9463" max="9463" width="13.5" style="163" customWidth="1"/>
    <col min="9464" max="9707" width="6.1640625" style="163"/>
    <col min="9708" max="9709" width="2" style="163" customWidth="1"/>
    <col min="9710" max="9710" width="59.6640625" style="163" customWidth="1"/>
    <col min="9711" max="9711" width="8.5" style="163" customWidth="1"/>
    <col min="9712" max="9712" width="0.6640625" style="163" customWidth="1"/>
    <col min="9713" max="9713" width="13.5" style="163" customWidth="1"/>
    <col min="9714" max="9714" width="0.6640625" style="163" customWidth="1"/>
    <col min="9715" max="9715" width="13.5" style="163" customWidth="1"/>
    <col min="9716" max="9716" width="0.6640625" style="163" customWidth="1"/>
    <col min="9717" max="9717" width="13.5" style="163" customWidth="1"/>
    <col min="9718" max="9718" width="0.6640625" style="163" customWidth="1"/>
    <col min="9719" max="9719" width="13.5" style="163" customWidth="1"/>
    <col min="9720" max="9963" width="6.1640625" style="163"/>
    <col min="9964" max="9965" width="2" style="163" customWidth="1"/>
    <col min="9966" max="9966" width="59.6640625" style="163" customWidth="1"/>
    <col min="9967" max="9967" width="8.5" style="163" customWidth="1"/>
    <col min="9968" max="9968" width="0.6640625" style="163" customWidth="1"/>
    <col min="9969" max="9969" width="13.5" style="163" customWidth="1"/>
    <col min="9970" max="9970" width="0.6640625" style="163" customWidth="1"/>
    <col min="9971" max="9971" width="13.5" style="163" customWidth="1"/>
    <col min="9972" max="9972" width="0.6640625" style="163" customWidth="1"/>
    <col min="9973" max="9973" width="13.5" style="163" customWidth="1"/>
    <col min="9974" max="9974" width="0.6640625" style="163" customWidth="1"/>
    <col min="9975" max="9975" width="13.5" style="163" customWidth="1"/>
    <col min="9976" max="10219" width="6.1640625" style="163"/>
    <col min="10220" max="10221" width="2" style="163" customWidth="1"/>
    <col min="10222" max="10222" width="59.6640625" style="163" customWidth="1"/>
    <col min="10223" max="10223" width="8.5" style="163" customWidth="1"/>
    <col min="10224" max="10224" width="0.6640625" style="163" customWidth="1"/>
    <col min="10225" max="10225" width="13.5" style="163" customWidth="1"/>
    <col min="10226" max="10226" width="0.6640625" style="163" customWidth="1"/>
    <col min="10227" max="10227" width="13.5" style="163" customWidth="1"/>
    <col min="10228" max="10228" width="0.6640625" style="163" customWidth="1"/>
    <col min="10229" max="10229" width="13.5" style="163" customWidth="1"/>
    <col min="10230" max="10230" width="0.6640625" style="163" customWidth="1"/>
    <col min="10231" max="10231" width="13.5" style="163" customWidth="1"/>
    <col min="10232" max="10475" width="6.1640625" style="163"/>
    <col min="10476" max="10477" width="2" style="163" customWidth="1"/>
    <col min="10478" max="10478" width="59.6640625" style="163" customWidth="1"/>
    <col min="10479" max="10479" width="8.5" style="163" customWidth="1"/>
    <col min="10480" max="10480" width="0.6640625" style="163" customWidth="1"/>
    <col min="10481" max="10481" width="13.5" style="163" customWidth="1"/>
    <col min="10482" max="10482" width="0.6640625" style="163" customWidth="1"/>
    <col min="10483" max="10483" width="13.5" style="163" customWidth="1"/>
    <col min="10484" max="10484" width="0.6640625" style="163" customWidth="1"/>
    <col min="10485" max="10485" width="13.5" style="163" customWidth="1"/>
    <col min="10486" max="10486" width="0.6640625" style="163" customWidth="1"/>
    <col min="10487" max="10487" width="13.5" style="163" customWidth="1"/>
    <col min="10488" max="10731" width="6.1640625" style="163"/>
    <col min="10732" max="10733" width="2" style="163" customWidth="1"/>
    <col min="10734" max="10734" width="59.6640625" style="163" customWidth="1"/>
    <col min="10735" max="10735" width="8.5" style="163" customWidth="1"/>
    <col min="10736" max="10736" width="0.6640625" style="163" customWidth="1"/>
    <col min="10737" max="10737" width="13.5" style="163" customWidth="1"/>
    <col min="10738" max="10738" width="0.6640625" style="163" customWidth="1"/>
    <col min="10739" max="10739" width="13.5" style="163" customWidth="1"/>
    <col min="10740" max="10740" width="0.6640625" style="163" customWidth="1"/>
    <col min="10741" max="10741" width="13.5" style="163" customWidth="1"/>
    <col min="10742" max="10742" width="0.6640625" style="163" customWidth="1"/>
    <col min="10743" max="10743" width="13.5" style="163" customWidth="1"/>
    <col min="10744" max="10987" width="6.1640625" style="163"/>
    <col min="10988" max="10989" width="2" style="163" customWidth="1"/>
    <col min="10990" max="10990" width="59.6640625" style="163" customWidth="1"/>
    <col min="10991" max="10991" width="8.5" style="163" customWidth="1"/>
    <col min="10992" max="10992" width="0.6640625" style="163" customWidth="1"/>
    <col min="10993" max="10993" width="13.5" style="163" customWidth="1"/>
    <col min="10994" max="10994" width="0.6640625" style="163" customWidth="1"/>
    <col min="10995" max="10995" width="13.5" style="163" customWidth="1"/>
    <col min="10996" max="10996" width="0.6640625" style="163" customWidth="1"/>
    <col min="10997" max="10997" width="13.5" style="163" customWidth="1"/>
    <col min="10998" max="10998" width="0.6640625" style="163" customWidth="1"/>
    <col min="10999" max="10999" width="13.5" style="163" customWidth="1"/>
    <col min="11000" max="11243" width="6.1640625" style="163"/>
    <col min="11244" max="11245" width="2" style="163" customWidth="1"/>
    <col min="11246" max="11246" width="59.6640625" style="163" customWidth="1"/>
    <col min="11247" max="11247" width="8.5" style="163" customWidth="1"/>
    <col min="11248" max="11248" width="0.6640625" style="163" customWidth="1"/>
    <col min="11249" max="11249" width="13.5" style="163" customWidth="1"/>
    <col min="11250" max="11250" width="0.6640625" style="163" customWidth="1"/>
    <col min="11251" max="11251" width="13.5" style="163" customWidth="1"/>
    <col min="11252" max="11252" width="0.6640625" style="163" customWidth="1"/>
    <col min="11253" max="11253" width="13.5" style="163" customWidth="1"/>
    <col min="11254" max="11254" width="0.6640625" style="163" customWidth="1"/>
    <col min="11255" max="11255" width="13.5" style="163" customWidth="1"/>
    <col min="11256" max="11499" width="6.1640625" style="163"/>
    <col min="11500" max="11501" width="2" style="163" customWidth="1"/>
    <col min="11502" max="11502" width="59.6640625" style="163" customWidth="1"/>
    <col min="11503" max="11503" width="8.5" style="163" customWidth="1"/>
    <col min="11504" max="11504" width="0.6640625" style="163" customWidth="1"/>
    <col min="11505" max="11505" width="13.5" style="163" customWidth="1"/>
    <col min="11506" max="11506" width="0.6640625" style="163" customWidth="1"/>
    <col min="11507" max="11507" width="13.5" style="163" customWidth="1"/>
    <col min="11508" max="11508" width="0.6640625" style="163" customWidth="1"/>
    <col min="11509" max="11509" width="13.5" style="163" customWidth="1"/>
    <col min="11510" max="11510" width="0.6640625" style="163" customWidth="1"/>
    <col min="11511" max="11511" width="13.5" style="163" customWidth="1"/>
    <col min="11512" max="11755" width="6.1640625" style="163"/>
    <col min="11756" max="11757" width="2" style="163" customWidth="1"/>
    <col min="11758" max="11758" width="59.6640625" style="163" customWidth="1"/>
    <col min="11759" max="11759" width="8.5" style="163" customWidth="1"/>
    <col min="11760" max="11760" width="0.6640625" style="163" customWidth="1"/>
    <col min="11761" max="11761" width="13.5" style="163" customWidth="1"/>
    <col min="11762" max="11762" width="0.6640625" style="163" customWidth="1"/>
    <col min="11763" max="11763" width="13.5" style="163" customWidth="1"/>
    <col min="11764" max="11764" width="0.6640625" style="163" customWidth="1"/>
    <col min="11765" max="11765" width="13.5" style="163" customWidth="1"/>
    <col min="11766" max="11766" width="0.6640625" style="163" customWidth="1"/>
    <col min="11767" max="11767" width="13.5" style="163" customWidth="1"/>
    <col min="11768" max="12011" width="6.1640625" style="163"/>
    <col min="12012" max="12013" width="2" style="163" customWidth="1"/>
    <col min="12014" max="12014" width="59.6640625" style="163" customWidth="1"/>
    <col min="12015" max="12015" width="8.5" style="163" customWidth="1"/>
    <col min="12016" max="12016" width="0.6640625" style="163" customWidth="1"/>
    <col min="12017" max="12017" width="13.5" style="163" customWidth="1"/>
    <col min="12018" max="12018" width="0.6640625" style="163" customWidth="1"/>
    <col min="12019" max="12019" width="13.5" style="163" customWidth="1"/>
    <col min="12020" max="12020" width="0.6640625" style="163" customWidth="1"/>
    <col min="12021" max="12021" width="13.5" style="163" customWidth="1"/>
    <col min="12022" max="12022" width="0.6640625" style="163" customWidth="1"/>
    <col min="12023" max="12023" width="13.5" style="163" customWidth="1"/>
    <col min="12024" max="12267" width="6.1640625" style="163"/>
    <col min="12268" max="12269" width="2" style="163" customWidth="1"/>
    <col min="12270" max="12270" width="59.6640625" style="163" customWidth="1"/>
    <col min="12271" max="12271" width="8.5" style="163" customWidth="1"/>
    <col min="12272" max="12272" width="0.6640625" style="163" customWidth="1"/>
    <col min="12273" max="12273" width="13.5" style="163" customWidth="1"/>
    <col min="12274" max="12274" width="0.6640625" style="163" customWidth="1"/>
    <col min="12275" max="12275" width="13.5" style="163" customWidth="1"/>
    <col min="12276" max="12276" width="0.6640625" style="163" customWidth="1"/>
    <col min="12277" max="12277" width="13.5" style="163" customWidth="1"/>
    <col min="12278" max="12278" width="0.6640625" style="163" customWidth="1"/>
    <col min="12279" max="12279" width="13.5" style="163" customWidth="1"/>
    <col min="12280" max="12523" width="6.1640625" style="163"/>
    <col min="12524" max="12525" width="2" style="163" customWidth="1"/>
    <col min="12526" max="12526" width="59.6640625" style="163" customWidth="1"/>
    <col min="12527" max="12527" width="8.5" style="163" customWidth="1"/>
    <col min="12528" max="12528" width="0.6640625" style="163" customWidth="1"/>
    <col min="12529" max="12529" width="13.5" style="163" customWidth="1"/>
    <col min="12530" max="12530" width="0.6640625" style="163" customWidth="1"/>
    <col min="12531" max="12531" width="13.5" style="163" customWidth="1"/>
    <col min="12532" max="12532" width="0.6640625" style="163" customWidth="1"/>
    <col min="12533" max="12533" width="13.5" style="163" customWidth="1"/>
    <col min="12534" max="12534" width="0.6640625" style="163" customWidth="1"/>
    <col min="12535" max="12535" width="13.5" style="163" customWidth="1"/>
    <col min="12536" max="12779" width="6.1640625" style="163"/>
    <col min="12780" max="12781" width="2" style="163" customWidth="1"/>
    <col min="12782" max="12782" width="59.6640625" style="163" customWidth="1"/>
    <col min="12783" max="12783" width="8.5" style="163" customWidth="1"/>
    <col min="12784" max="12784" width="0.6640625" style="163" customWidth="1"/>
    <col min="12785" max="12785" width="13.5" style="163" customWidth="1"/>
    <col min="12786" max="12786" width="0.6640625" style="163" customWidth="1"/>
    <col min="12787" max="12787" width="13.5" style="163" customWidth="1"/>
    <col min="12788" max="12788" width="0.6640625" style="163" customWidth="1"/>
    <col min="12789" max="12789" width="13.5" style="163" customWidth="1"/>
    <col min="12790" max="12790" width="0.6640625" style="163" customWidth="1"/>
    <col min="12791" max="12791" width="13.5" style="163" customWidth="1"/>
    <col min="12792" max="13035" width="6.1640625" style="163"/>
    <col min="13036" max="13037" width="2" style="163" customWidth="1"/>
    <col min="13038" max="13038" width="59.6640625" style="163" customWidth="1"/>
    <col min="13039" max="13039" width="8.5" style="163" customWidth="1"/>
    <col min="13040" max="13040" width="0.6640625" style="163" customWidth="1"/>
    <col min="13041" max="13041" width="13.5" style="163" customWidth="1"/>
    <col min="13042" max="13042" width="0.6640625" style="163" customWidth="1"/>
    <col min="13043" max="13043" width="13.5" style="163" customWidth="1"/>
    <col min="13044" max="13044" width="0.6640625" style="163" customWidth="1"/>
    <col min="13045" max="13045" width="13.5" style="163" customWidth="1"/>
    <col min="13046" max="13046" width="0.6640625" style="163" customWidth="1"/>
    <col min="13047" max="13047" width="13.5" style="163" customWidth="1"/>
    <col min="13048" max="13291" width="6.1640625" style="163"/>
    <col min="13292" max="13293" width="2" style="163" customWidth="1"/>
    <col min="13294" max="13294" width="59.6640625" style="163" customWidth="1"/>
    <col min="13295" max="13295" width="8.5" style="163" customWidth="1"/>
    <col min="13296" max="13296" width="0.6640625" style="163" customWidth="1"/>
    <col min="13297" max="13297" width="13.5" style="163" customWidth="1"/>
    <col min="13298" max="13298" width="0.6640625" style="163" customWidth="1"/>
    <col min="13299" max="13299" width="13.5" style="163" customWidth="1"/>
    <col min="13300" max="13300" width="0.6640625" style="163" customWidth="1"/>
    <col min="13301" max="13301" width="13.5" style="163" customWidth="1"/>
    <col min="13302" max="13302" width="0.6640625" style="163" customWidth="1"/>
    <col min="13303" max="13303" width="13.5" style="163" customWidth="1"/>
    <col min="13304" max="13547" width="6.1640625" style="163"/>
    <col min="13548" max="13549" width="2" style="163" customWidth="1"/>
    <col min="13550" max="13550" width="59.6640625" style="163" customWidth="1"/>
    <col min="13551" max="13551" width="8.5" style="163" customWidth="1"/>
    <col min="13552" max="13552" width="0.6640625" style="163" customWidth="1"/>
    <col min="13553" max="13553" width="13.5" style="163" customWidth="1"/>
    <col min="13554" max="13554" width="0.6640625" style="163" customWidth="1"/>
    <col min="13555" max="13555" width="13.5" style="163" customWidth="1"/>
    <col min="13556" max="13556" width="0.6640625" style="163" customWidth="1"/>
    <col min="13557" max="13557" width="13.5" style="163" customWidth="1"/>
    <col min="13558" max="13558" width="0.6640625" style="163" customWidth="1"/>
    <col min="13559" max="13559" width="13.5" style="163" customWidth="1"/>
    <col min="13560" max="13803" width="6.1640625" style="163"/>
    <col min="13804" max="13805" width="2" style="163" customWidth="1"/>
    <col min="13806" max="13806" width="59.6640625" style="163" customWidth="1"/>
    <col min="13807" max="13807" width="8.5" style="163" customWidth="1"/>
    <col min="13808" max="13808" width="0.6640625" style="163" customWidth="1"/>
    <col min="13809" max="13809" width="13.5" style="163" customWidth="1"/>
    <col min="13810" max="13810" width="0.6640625" style="163" customWidth="1"/>
    <col min="13811" max="13811" width="13.5" style="163" customWidth="1"/>
    <col min="13812" max="13812" width="0.6640625" style="163" customWidth="1"/>
    <col min="13813" max="13813" width="13.5" style="163" customWidth="1"/>
    <col min="13814" max="13814" width="0.6640625" style="163" customWidth="1"/>
    <col min="13815" max="13815" width="13.5" style="163" customWidth="1"/>
    <col min="13816" max="14059" width="6.1640625" style="163"/>
    <col min="14060" max="14061" width="2" style="163" customWidth="1"/>
    <col min="14062" max="14062" width="59.6640625" style="163" customWidth="1"/>
    <col min="14063" max="14063" width="8.5" style="163" customWidth="1"/>
    <col min="14064" max="14064" width="0.6640625" style="163" customWidth="1"/>
    <col min="14065" max="14065" width="13.5" style="163" customWidth="1"/>
    <col min="14066" max="14066" width="0.6640625" style="163" customWidth="1"/>
    <col min="14067" max="14067" width="13.5" style="163" customWidth="1"/>
    <col min="14068" max="14068" width="0.6640625" style="163" customWidth="1"/>
    <col min="14069" max="14069" width="13.5" style="163" customWidth="1"/>
    <col min="14070" max="14070" width="0.6640625" style="163" customWidth="1"/>
    <col min="14071" max="14071" width="13.5" style="163" customWidth="1"/>
    <col min="14072" max="14315" width="6.1640625" style="163"/>
    <col min="14316" max="14317" width="2" style="163" customWidth="1"/>
    <col min="14318" max="14318" width="59.6640625" style="163" customWidth="1"/>
    <col min="14319" max="14319" width="8.5" style="163" customWidth="1"/>
    <col min="14320" max="14320" width="0.6640625" style="163" customWidth="1"/>
    <col min="14321" max="14321" width="13.5" style="163" customWidth="1"/>
    <col min="14322" max="14322" width="0.6640625" style="163" customWidth="1"/>
    <col min="14323" max="14323" width="13.5" style="163" customWidth="1"/>
    <col min="14324" max="14324" width="0.6640625" style="163" customWidth="1"/>
    <col min="14325" max="14325" width="13.5" style="163" customWidth="1"/>
    <col min="14326" max="14326" width="0.6640625" style="163" customWidth="1"/>
    <col min="14327" max="14327" width="13.5" style="163" customWidth="1"/>
    <col min="14328" max="14571" width="6.1640625" style="163"/>
    <col min="14572" max="14573" width="2" style="163" customWidth="1"/>
    <col min="14574" max="14574" width="59.6640625" style="163" customWidth="1"/>
    <col min="14575" max="14575" width="8.5" style="163" customWidth="1"/>
    <col min="14576" max="14576" width="0.6640625" style="163" customWidth="1"/>
    <col min="14577" max="14577" width="13.5" style="163" customWidth="1"/>
    <col min="14578" max="14578" width="0.6640625" style="163" customWidth="1"/>
    <col min="14579" max="14579" width="13.5" style="163" customWidth="1"/>
    <col min="14580" max="14580" width="0.6640625" style="163" customWidth="1"/>
    <col min="14581" max="14581" width="13.5" style="163" customWidth="1"/>
    <col min="14582" max="14582" width="0.6640625" style="163" customWidth="1"/>
    <col min="14583" max="14583" width="13.5" style="163" customWidth="1"/>
    <col min="14584" max="14827" width="6.1640625" style="163"/>
    <col min="14828" max="14829" width="2" style="163" customWidth="1"/>
    <col min="14830" max="14830" width="59.6640625" style="163" customWidth="1"/>
    <col min="14831" max="14831" width="8.5" style="163" customWidth="1"/>
    <col min="14832" max="14832" width="0.6640625" style="163" customWidth="1"/>
    <col min="14833" max="14833" width="13.5" style="163" customWidth="1"/>
    <col min="14834" max="14834" width="0.6640625" style="163" customWidth="1"/>
    <col min="14835" max="14835" width="13.5" style="163" customWidth="1"/>
    <col min="14836" max="14836" width="0.6640625" style="163" customWidth="1"/>
    <col min="14837" max="14837" width="13.5" style="163" customWidth="1"/>
    <col min="14838" max="14838" width="0.6640625" style="163" customWidth="1"/>
    <col min="14839" max="14839" width="13.5" style="163" customWidth="1"/>
    <col min="14840" max="15083" width="6.1640625" style="163"/>
    <col min="15084" max="15085" width="2" style="163" customWidth="1"/>
    <col min="15086" max="15086" width="59.6640625" style="163" customWidth="1"/>
    <col min="15087" max="15087" width="8.5" style="163" customWidth="1"/>
    <col min="15088" max="15088" width="0.6640625" style="163" customWidth="1"/>
    <col min="15089" max="15089" width="13.5" style="163" customWidth="1"/>
    <col min="15090" max="15090" width="0.6640625" style="163" customWidth="1"/>
    <col min="15091" max="15091" width="13.5" style="163" customWidth="1"/>
    <col min="15092" max="15092" width="0.6640625" style="163" customWidth="1"/>
    <col min="15093" max="15093" width="13.5" style="163" customWidth="1"/>
    <col min="15094" max="15094" width="0.6640625" style="163" customWidth="1"/>
    <col min="15095" max="15095" width="13.5" style="163" customWidth="1"/>
    <col min="15096" max="15339" width="6.1640625" style="163"/>
    <col min="15340" max="15341" width="2" style="163" customWidth="1"/>
    <col min="15342" max="15342" width="59.6640625" style="163" customWidth="1"/>
    <col min="15343" max="15343" width="8.5" style="163" customWidth="1"/>
    <col min="15344" max="15344" width="0.6640625" style="163" customWidth="1"/>
    <col min="15345" max="15345" width="13.5" style="163" customWidth="1"/>
    <col min="15346" max="15346" width="0.6640625" style="163" customWidth="1"/>
    <col min="15347" max="15347" width="13.5" style="163" customWidth="1"/>
    <col min="15348" max="15348" width="0.6640625" style="163" customWidth="1"/>
    <col min="15349" max="15349" width="13.5" style="163" customWidth="1"/>
    <col min="15350" max="15350" width="0.6640625" style="163" customWidth="1"/>
    <col min="15351" max="15351" width="13.5" style="163" customWidth="1"/>
    <col min="15352" max="15595" width="6.1640625" style="163"/>
    <col min="15596" max="15597" width="2" style="163" customWidth="1"/>
    <col min="15598" max="15598" width="59.6640625" style="163" customWidth="1"/>
    <col min="15599" max="15599" width="8.5" style="163" customWidth="1"/>
    <col min="15600" max="15600" width="0.6640625" style="163" customWidth="1"/>
    <col min="15601" max="15601" width="13.5" style="163" customWidth="1"/>
    <col min="15602" max="15602" width="0.6640625" style="163" customWidth="1"/>
    <col min="15603" max="15603" width="13.5" style="163" customWidth="1"/>
    <col min="15604" max="15604" width="0.6640625" style="163" customWidth="1"/>
    <col min="15605" max="15605" width="13.5" style="163" customWidth="1"/>
    <col min="15606" max="15606" width="0.6640625" style="163" customWidth="1"/>
    <col min="15607" max="15607" width="13.5" style="163" customWidth="1"/>
    <col min="15608" max="15851" width="6.1640625" style="163"/>
    <col min="15852" max="15853" width="2" style="163" customWidth="1"/>
    <col min="15854" max="15854" width="59.6640625" style="163" customWidth="1"/>
    <col min="15855" max="15855" width="8.5" style="163" customWidth="1"/>
    <col min="15856" max="15856" width="0.6640625" style="163" customWidth="1"/>
    <col min="15857" max="15857" width="13.5" style="163" customWidth="1"/>
    <col min="15858" max="15858" width="0.6640625" style="163" customWidth="1"/>
    <col min="15859" max="15859" width="13.5" style="163" customWidth="1"/>
    <col min="15860" max="15860" width="0.6640625" style="163" customWidth="1"/>
    <col min="15861" max="15861" width="13.5" style="163" customWidth="1"/>
    <col min="15862" max="15862" width="0.6640625" style="163" customWidth="1"/>
    <col min="15863" max="15863" width="13.5" style="163" customWidth="1"/>
    <col min="15864" max="16107" width="6.1640625" style="163"/>
    <col min="16108" max="16109" width="2" style="163" customWidth="1"/>
    <col min="16110" max="16110" width="59.6640625" style="163" customWidth="1"/>
    <col min="16111" max="16111" width="8.5" style="163" customWidth="1"/>
    <col min="16112" max="16112" width="0.6640625" style="163" customWidth="1"/>
    <col min="16113" max="16113" width="13.5" style="163" customWidth="1"/>
    <col min="16114" max="16114" width="0.6640625" style="163" customWidth="1"/>
    <col min="16115" max="16115" width="13.5" style="163" customWidth="1"/>
    <col min="16116" max="16116" width="0.6640625" style="163" customWidth="1"/>
    <col min="16117" max="16117" width="13.5" style="163" customWidth="1"/>
    <col min="16118" max="16118" width="0.6640625" style="163" customWidth="1"/>
    <col min="16119" max="16119" width="13.5" style="163" customWidth="1"/>
    <col min="16120" max="16384" width="6.1640625" style="163"/>
  </cols>
  <sheetData>
    <row r="1" spans="1:12" ht="15.6" customHeight="1">
      <c r="A1" s="12" t="str">
        <f>'BS 2-4'!A1</f>
        <v>BG Container Glass Public Company Limited</v>
      </c>
      <c r="B1" s="160"/>
      <c r="C1" s="160"/>
      <c r="D1" s="161"/>
      <c r="E1" s="160"/>
      <c r="F1" s="160"/>
      <c r="G1" s="160"/>
      <c r="H1" s="162"/>
      <c r="I1" s="160"/>
      <c r="J1" s="160"/>
      <c r="K1" s="160"/>
      <c r="L1" s="160"/>
    </row>
    <row r="2" spans="1:12" s="160" customFormat="1" ht="15.6" customHeight="1">
      <c r="A2" s="4" t="s">
        <v>111</v>
      </c>
      <c r="D2" s="161"/>
      <c r="H2" s="162"/>
    </row>
    <row r="3" spans="1:12" ht="15.6" customHeight="1">
      <c r="A3" s="5" t="s">
        <v>54</v>
      </c>
      <c r="B3" s="164"/>
      <c r="C3" s="164"/>
      <c r="D3" s="165"/>
      <c r="E3" s="164"/>
      <c r="F3" s="164"/>
      <c r="G3" s="164"/>
      <c r="H3" s="166"/>
      <c r="I3" s="164"/>
      <c r="J3" s="164"/>
      <c r="K3" s="164"/>
      <c r="L3" s="164"/>
    </row>
    <row r="4" spans="1:12" ht="15.6" customHeight="1">
      <c r="F4" s="168"/>
      <c r="G4" s="168"/>
      <c r="H4" s="169"/>
      <c r="I4" s="168"/>
      <c r="J4" s="170"/>
      <c r="K4" s="170"/>
      <c r="L4" s="170"/>
    </row>
    <row r="5" spans="1:12" ht="10.5" customHeight="1">
      <c r="F5" s="168"/>
      <c r="G5" s="168"/>
      <c r="H5" s="169"/>
      <c r="I5" s="168"/>
      <c r="J5" s="170"/>
      <c r="K5" s="170"/>
      <c r="L5" s="170"/>
    </row>
    <row r="6" spans="1:12" ht="15.95" customHeight="1">
      <c r="D6" s="3"/>
      <c r="E6" s="6"/>
      <c r="F6" s="315" t="s">
        <v>38</v>
      </c>
      <c r="G6" s="315"/>
      <c r="H6" s="315"/>
      <c r="I6" s="1"/>
      <c r="J6" s="315" t="s">
        <v>39</v>
      </c>
      <c r="K6" s="315"/>
      <c r="L6" s="315"/>
    </row>
    <row r="7" spans="1:12" ht="15.95" customHeight="1">
      <c r="D7" s="3"/>
      <c r="E7" s="6"/>
      <c r="F7" s="1" t="s">
        <v>87</v>
      </c>
      <c r="G7" s="1"/>
      <c r="H7" s="1" t="s">
        <v>87</v>
      </c>
      <c r="I7" s="1"/>
      <c r="J7" s="1" t="s">
        <v>87</v>
      </c>
      <c r="K7" s="1"/>
      <c r="L7" s="1" t="s">
        <v>87</v>
      </c>
    </row>
    <row r="8" spans="1:12" ht="15.95" customHeight="1">
      <c r="D8" s="3"/>
      <c r="E8" s="6"/>
      <c r="F8" s="2" t="s">
        <v>36</v>
      </c>
      <c r="G8" s="11"/>
      <c r="H8" s="2" t="s">
        <v>36</v>
      </c>
      <c r="I8" s="11"/>
      <c r="J8" s="2" t="s">
        <v>36</v>
      </c>
      <c r="K8" s="11"/>
      <c r="L8" s="2" t="s">
        <v>36</v>
      </c>
    </row>
    <row r="9" spans="1:12" ht="15.95" customHeight="1">
      <c r="D9" s="3"/>
      <c r="E9" s="6"/>
      <c r="F9" s="2" t="s">
        <v>44</v>
      </c>
      <c r="G9" s="11"/>
      <c r="H9" s="2" t="s">
        <v>37</v>
      </c>
      <c r="I9" s="11"/>
      <c r="J9" s="2" t="s">
        <v>44</v>
      </c>
      <c r="K9" s="11"/>
      <c r="L9" s="2" t="s">
        <v>37</v>
      </c>
    </row>
    <row r="10" spans="1:12" ht="15.95" customHeight="1">
      <c r="D10" s="7" t="s">
        <v>2</v>
      </c>
      <c r="E10" s="8"/>
      <c r="F10" s="9" t="s">
        <v>33</v>
      </c>
      <c r="G10" s="10"/>
      <c r="H10" s="9" t="s">
        <v>33</v>
      </c>
      <c r="I10" s="10"/>
      <c r="J10" s="9" t="s">
        <v>33</v>
      </c>
      <c r="K10" s="10"/>
      <c r="L10" s="9" t="s">
        <v>33</v>
      </c>
    </row>
    <row r="11" spans="1:12" ht="6" customHeight="1">
      <c r="D11" s="171"/>
      <c r="E11" s="172"/>
      <c r="F11" s="173"/>
      <c r="G11" s="174"/>
      <c r="H11" s="175"/>
      <c r="I11" s="167"/>
      <c r="J11" s="173"/>
      <c r="K11" s="167"/>
      <c r="L11" s="172"/>
    </row>
    <row r="12" spans="1:12" ht="15.95" customHeight="1">
      <c r="A12" s="160" t="s">
        <v>40</v>
      </c>
      <c r="F12" s="176"/>
      <c r="G12" s="168"/>
      <c r="H12" s="177"/>
      <c r="I12" s="168"/>
      <c r="J12" s="176"/>
      <c r="K12" s="168"/>
      <c r="L12" s="178"/>
    </row>
    <row r="13" spans="1:12" ht="15.95" customHeight="1">
      <c r="A13" s="163" t="s">
        <v>82</v>
      </c>
      <c r="F13" s="176">
        <v>206122.77240711421</v>
      </c>
      <c r="G13" s="168"/>
      <c r="H13" s="248">
        <v>195403</v>
      </c>
      <c r="I13" s="170"/>
      <c r="J13" s="176">
        <v>122727.39266043884</v>
      </c>
      <c r="K13" s="170"/>
      <c r="L13" s="178">
        <v>277709</v>
      </c>
    </row>
    <row r="14" spans="1:12" ht="15.95" customHeight="1">
      <c r="A14" s="163" t="s">
        <v>133</v>
      </c>
      <c r="B14" s="273"/>
      <c r="C14" s="273"/>
      <c r="D14" s="274"/>
      <c r="F14" s="179"/>
      <c r="G14" s="180"/>
      <c r="H14" s="248"/>
      <c r="I14" s="178"/>
      <c r="J14" s="176"/>
      <c r="K14" s="178"/>
      <c r="L14" s="178"/>
    </row>
    <row r="15" spans="1:12" ht="15.95" customHeight="1">
      <c r="B15" s="273" t="s">
        <v>146</v>
      </c>
      <c r="C15" s="273"/>
      <c r="D15" s="274"/>
      <c r="F15" s="179"/>
      <c r="G15" s="180"/>
      <c r="H15" s="248"/>
      <c r="I15" s="178"/>
      <c r="J15" s="176"/>
      <c r="K15" s="178"/>
      <c r="L15" s="178"/>
    </row>
    <row r="16" spans="1:12" ht="15.95" customHeight="1">
      <c r="B16" s="163" t="s">
        <v>86</v>
      </c>
      <c r="D16" s="196"/>
      <c r="F16" s="181">
        <v>404243</v>
      </c>
      <c r="G16" s="168"/>
      <c r="H16" s="249">
        <v>407748</v>
      </c>
      <c r="I16" s="170"/>
      <c r="J16" s="182">
        <v>21293</v>
      </c>
      <c r="K16" s="170"/>
      <c r="L16" s="170">
        <v>14736</v>
      </c>
    </row>
    <row r="17" spans="1:12" ht="15.95" customHeight="1">
      <c r="B17" s="163" t="s">
        <v>166</v>
      </c>
      <c r="D17" s="167">
        <v>9</v>
      </c>
      <c r="F17" s="182">
        <v>15927</v>
      </c>
      <c r="G17" s="168"/>
      <c r="H17" s="249">
        <v>25729</v>
      </c>
      <c r="I17" s="170"/>
      <c r="J17" s="182">
        <v>1397</v>
      </c>
      <c r="K17" s="170"/>
      <c r="L17" s="170">
        <v>340</v>
      </c>
    </row>
    <row r="18" spans="1:12" ht="15.95" customHeight="1">
      <c r="B18" s="163" t="s">
        <v>112</v>
      </c>
      <c r="F18" s="176">
        <v>-225</v>
      </c>
      <c r="G18" s="178"/>
      <c r="H18" s="178">
        <v>-200</v>
      </c>
      <c r="I18" s="178"/>
      <c r="J18" s="176">
        <v>-1</v>
      </c>
      <c r="K18" s="178"/>
      <c r="L18" s="178">
        <v>0</v>
      </c>
    </row>
    <row r="19" spans="1:12" ht="15.95" customHeight="1">
      <c r="B19" s="163" t="s">
        <v>70</v>
      </c>
      <c r="D19" s="167">
        <v>11</v>
      </c>
      <c r="F19" s="182">
        <v>230</v>
      </c>
      <c r="G19" s="168"/>
      <c r="H19" s="249">
        <v>5520</v>
      </c>
      <c r="I19" s="170"/>
      <c r="J19" s="182">
        <v>0</v>
      </c>
      <c r="K19" s="170"/>
      <c r="L19" s="170">
        <v>44</v>
      </c>
    </row>
    <row r="20" spans="1:12" ht="15.95" customHeight="1">
      <c r="A20" s="273"/>
      <c r="B20" s="273" t="s">
        <v>179</v>
      </c>
      <c r="C20" s="273"/>
      <c r="D20" s="167">
        <v>11</v>
      </c>
      <c r="F20" s="182">
        <v>20505</v>
      </c>
      <c r="G20" s="168"/>
      <c r="H20" s="249">
        <v>8978</v>
      </c>
      <c r="I20" s="170"/>
      <c r="J20" s="182">
        <v>0</v>
      </c>
      <c r="K20" s="170"/>
      <c r="L20" s="170">
        <v>0</v>
      </c>
    </row>
    <row r="21" spans="1:12" ht="15.95" customHeight="1">
      <c r="B21" s="163" t="s">
        <v>95</v>
      </c>
      <c r="D21" s="167">
        <v>10</v>
      </c>
      <c r="F21" s="182">
        <v>-3578</v>
      </c>
      <c r="G21" s="168"/>
      <c r="H21" s="178">
        <v>-1485</v>
      </c>
      <c r="I21" s="170"/>
      <c r="J21" s="182">
        <v>0</v>
      </c>
      <c r="K21" s="170"/>
      <c r="L21" s="170">
        <v>0</v>
      </c>
    </row>
    <row r="22" spans="1:12" ht="15.95" customHeight="1">
      <c r="B22" s="163" t="s">
        <v>180</v>
      </c>
      <c r="F22" s="176">
        <v>15897</v>
      </c>
      <c r="G22" s="168"/>
      <c r="H22" s="248">
        <v>16146</v>
      </c>
      <c r="I22" s="170"/>
      <c r="J22" s="176">
        <v>5791</v>
      </c>
      <c r="K22" s="170"/>
      <c r="L22" s="178">
        <v>6084</v>
      </c>
    </row>
    <row r="23" spans="1:12" ht="15.95" customHeight="1">
      <c r="B23" s="163" t="s">
        <v>27</v>
      </c>
      <c r="D23" s="163"/>
      <c r="F23" s="176">
        <v>0</v>
      </c>
      <c r="H23" s="248">
        <v>0</v>
      </c>
      <c r="I23" s="178"/>
      <c r="J23" s="176">
        <v>-124920</v>
      </c>
      <c r="K23" s="178"/>
      <c r="L23" s="178">
        <v>-244819</v>
      </c>
    </row>
    <row r="24" spans="1:12" ht="15.95" customHeight="1">
      <c r="B24" s="163" t="s">
        <v>81</v>
      </c>
      <c r="E24" s="184"/>
      <c r="F24" s="176">
        <v>-5405</v>
      </c>
      <c r="G24" s="168"/>
      <c r="H24" s="178">
        <v>-45</v>
      </c>
      <c r="I24" s="170"/>
      <c r="J24" s="176">
        <v>-6234</v>
      </c>
      <c r="K24" s="170"/>
      <c r="L24" s="178">
        <v>-7351</v>
      </c>
    </row>
    <row r="25" spans="1:12" ht="15.95" customHeight="1">
      <c r="B25" s="163" t="s">
        <v>151</v>
      </c>
      <c r="E25" s="184"/>
      <c r="F25" s="176">
        <v>-8567</v>
      </c>
      <c r="G25" s="168"/>
      <c r="H25" s="178">
        <v>-9221</v>
      </c>
      <c r="I25" s="170"/>
      <c r="J25" s="176">
        <v>-8578</v>
      </c>
      <c r="K25" s="170"/>
      <c r="L25" s="178">
        <v>-10562</v>
      </c>
    </row>
    <row r="26" spans="1:12" ht="15.95" customHeight="1">
      <c r="B26" s="163" t="s">
        <v>158</v>
      </c>
      <c r="D26" s="163"/>
      <c r="F26" s="277">
        <v>56417</v>
      </c>
      <c r="H26" s="250">
        <v>75396</v>
      </c>
      <c r="I26" s="178"/>
      <c r="J26" s="193">
        <v>24156</v>
      </c>
      <c r="K26" s="178"/>
      <c r="L26" s="250">
        <v>28628</v>
      </c>
    </row>
    <row r="27" spans="1:12" s="24" customFormat="1" ht="6" customHeight="1">
      <c r="A27" s="91"/>
      <c r="B27" s="92"/>
      <c r="C27" s="92"/>
      <c r="D27" s="8"/>
      <c r="E27" s="8"/>
      <c r="F27" s="124"/>
      <c r="G27" s="78"/>
      <c r="H27" s="94"/>
      <c r="I27" s="94"/>
      <c r="J27" s="100"/>
      <c r="K27" s="96"/>
      <c r="L27" s="94"/>
    </row>
    <row r="28" spans="1:12" s="24" customFormat="1" ht="15.95" customHeight="1">
      <c r="A28" s="163"/>
      <c r="B28" s="163" t="s">
        <v>191</v>
      </c>
      <c r="C28" s="163"/>
      <c r="D28" s="8"/>
      <c r="E28" s="8"/>
      <c r="F28" s="124"/>
      <c r="G28" s="78"/>
      <c r="H28" s="94"/>
      <c r="I28" s="94"/>
      <c r="J28" s="100"/>
      <c r="K28" s="96"/>
      <c r="L28" s="94"/>
    </row>
    <row r="29" spans="1:12" ht="15.95" customHeight="1">
      <c r="C29" s="163" t="s">
        <v>192</v>
      </c>
      <c r="F29" s="251">
        <f>SUM(F13:F26)</f>
        <v>701566.77240711427</v>
      </c>
      <c r="G29" s="168"/>
      <c r="H29" s="249">
        <f>SUM(H13:H26)</f>
        <v>723969</v>
      </c>
      <c r="I29" s="170"/>
      <c r="J29" s="251">
        <f>SUM(J13:J26)</f>
        <v>35631.39266043884</v>
      </c>
      <c r="K29" s="170"/>
      <c r="L29" s="249">
        <f>SUM(L13:L26)</f>
        <v>64809</v>
      </c>
    </row>
    <row r="30" spans="1:12" ht="6" customHeight="1">
      <c r="F30" s="186"/>
      <c r="G30" s="168"/>
      <c r="H30" s="249"/>
      <c r="I30" s="170"/>
      <c r="J30" s="251"/>
      <c r="K30" s="170"/>
      <c r="L30" s="249"/>
    </row>
    <row r="31" spans="1:12" ht="15.95" customHeight="1">
      <c r="B31" s="163" t="s">
        <v>85</v>
      </c>
      <c r="F31" s="182"/>
      <c r="G31" s="170"/>
      <c r="H31" s="249"/>
      <c r="I31" s="170"/>
      <c r="J31" s="182"/>
      <c r="K31" s="170"/>
      <c r="L31" s="170"/>
    </row>
    <row r="32" spans="1:12" ht="15.95" customHeight="1">
      <c r="C32" s="187" t="s">
        <v>113</v>
      </c>
      <c r="F32" s="201">
        <v>-147593</v>
      </c>
      <c r="G32" s="170"/>
      <c r="H32" s="178">
        <v>-21473</v>
      </c>
      <c r="I32" s="170"/>
      <c r="J32" s="182">
        <v>26333</v>
      </c>
      <c r="K32" s="170"/>
      <c r="L32" s="170">
        <v>115083</v>
      </c>
    </row>
    <row r="33" spans="1:12" ht="15.95" customHeight="1">
      <c r="A33" s="188"/>
      <c r="C33" s="187" t="s">
        <v>114</v>
      </c>
      <c r="D33" s="167">
        <v>9</v>
      </c>
      <c r="F33" s="201">
        <v>57980</v>
      </c>
      <c r="G33" s="170"/>
      <c r="H33" s="178">
        <v>-2042</v>
      </c>
      <c r="I33" s="170"/>
      <c r="J33" s="182">
        <v>8351</v>
      </c>
      <c r="K33" s="170"/>
      <c r="L33" s="170">
        <v>-2516</v>
      </c>
    </row>
    <row r="34" spans="1:12" ht="15.95" customHeight="1">
      <c r="C34" s="187" t="s">
        <v>165</v>
      </c>
      <c r="F34" s="201">
        <v>-53338</v>
      </c>
      <c r="G34" s="170"/>
      <c r="H34" s="178">
        <v>-40661</v>
      </c>
      <c r="I34" s="170"/>
      <c r="J34" s="182">
        <v>-77377</v>
      </c>
      <c r="K34" s="170"/>
      <c r="L34" s="170">
        <v>-22588</v>
      </c>
    </row>
    <row r="35" spans="1:12" ht="15.95" customHeight="1">
      <c r="C35" s="187" t="s">
        <v>10</v>
      </c>
      <c r="F35" s="198">
        <v>-795</v>
      </c>
      <c r="G35" s="170"/>
      <c r="H35" s="178">
        <v>-17272</v>
      </c>
      <c r="I35" s="170"/>
      <c r="J35" s="182">
        <v>-80</v>
      </c>
      <c r="K35" s="170"/>
      <c r="L35" s="170">
        <v>-7725</v>
      </c>
    </row>
    <row r="36" spans="1:12" ht="15.95" customHeight="1">
      <c r="C36" s="187" t="s">
        <v>14</v>
      </c>
      <c r="F36" s="189">
        <v>67006</v>
      </c>
      <c r="G36" s="170"/>
      <c r="H36" s="178">
        <v>193858</v>
      </c>
      <c r="I36" s="170"/>
      <c r="J36" s="189">
        <v>36604</v>
      </c>
      <c r="K36" s="170"/>
      <c r="L36" s="190">
        <v>183009</v>
      </c>
    </row>
    <row r="37" spans="1:12" ht="15.95" customHeight="1">
      <c r="C37" s="187" t="s">
        <v>16</v>
      </c>
      <c r="F37" s="189">
        <v>-11269</v>
      </c>
      <c r="G37" s="170"/>
      <c r="H37" s="178">
        <v>-15617</v>
      </c>
      <c r="I37" s="170"/>
      <c r="J37" s="189">
        <v>-9129</v>
      </c>
      <c r="K37" s="170"/>
      <c r="L37" s="190">
        <v>-3877</v>
      </c>
    </row>
    <row r="38" spans="1:12" ht="15.95" customHeight="1">
      <c r="C38" s="187" t="s">
        <v>20</v>
      </c>
      <c r="F38" s="93">
        <v>-1686</v>
      </c>
      <c r="G38" s="170"/>
      <c r="H38" s="191">
        <v>-4588</v>
      </c>
      <c r="I38" s="170"/>
      <c r="J38" s="252">
        <v>0</v>
      </c>
      <c r="K38" s="170"/>
      <c r="L38" s="253">
        <v>0</v>
      </c>
    </row>
    <row r="39" spans="1:12" s="24" customFormat="1" ht="6" customHeight="1">
      <c r="A39" s="91"/>
      <c r="B39" s="92"/>
      <c r="C39" s="92"/>
      <c r="D39" s="8"/>
      <c r="E39" s="8"/>
      <c r="F39" s="124"/>
      <c r="G39" s="78"/>
      <c r="H39" s="94"/>
      <c r="I39" s="94"/>
      <c r="J39" s="100"/>
      <c r="K39" s="96"/>
      <c r="L39" s="94"/>
    </row>
    <row r="40" spans="1:12" ht="15.95" customHeight="1">
      <c r="B40" s="163" t="s">
        <v>147</v>
      </c>
      <c r="F40" s="251">
        <f>SUM(F27:F38)</f>
        <v>611871.77240711427</v>
      </c>
      <c r="G40" s="168"/>
      <c r="H40" s="249">
        <f>SUM(H27:H38)</f>
        <v>816174</v>
      </c>
      <c r="I40" s="170"/>
      <c r="J40" s="251">
        <f>SUM(J27:J38)</f>
        <v>20333.39266043884</v>
      </c>
      <c r="K40" s="170"/>
      <c r="L40" s="249">
        <f>SUM(L27:L38)</f>
        <v>326195</v>
      </c>
    </row>
    <row r="41" spans="1:12" ht="15.95" customHeight="1">
      <c r="C41" s="273" t="s">
        <v>124</v>
      </c>
      <c r="D41" s="163"/>
      <c r="F41" s="272">
        <v>5405</v>
      </c>
      <c r="H41" s="248">
        <v>44</v>
      </c>
      <c r="I41" s="178"/>
      <c r="J41" s="176">
        <v>2938</v>
      </c>
      <c r="K41" s="178"/>
      <c r="L41" s="248">
        <v>1512</v>
      </c>
    </row>
    <row r="42" spans="1:12" ht="15.95" customHeight="1">
      <c r="C42" s="273" t="s">
        <v>125</v>
      </c>
      <c r="F42" s="176">
        <v>-55268</v>
      </c>
      <c r="G42" s="168"/>
      <c r="H42" s="178">
        <v>-77073</v>
      </c>
      <c r="I42" s="170"/>
      <c r="J42" s="176">
        <v>-23578</v>
      </c>
      <c r="K42" s="170"/>
      <c r="L42" s="192">
        <v>-29372</v>
      </c>
    </row>
    <row r="43" spans="1:12" ht="15.95" customHeight="1">
      <c r="C43" s="273" t="s">
        <v>163</v>
      </c>
      <c r="F43" s="181">
        <v>-6104</v>
      </c>
      <c r="G43" s="168"/>
      <c r="H43" s="178">
        <v>-32395</v>
      </c>
      <c r="I43" s="170"/>
      <c r="J43" s="182">
        <v>-2770</v>
      </c>
      <c r="K43" s="170"/>
      <c r="L43" s="130">
        <v>-5332</v>
      </c>
    </row>
    <row r="44" spans="1:12" ht="15.95" customHeight="1">
      <c r="C44" s="273" t="s">
        <v>181</v>
      </c>
      <c r="F44" s="193">
        <v>-5105</v>
      </c>
      <c r="G44" s="168"/>
      <c r="H44" s="191">
        <v>-5238</v>
      </c>
      <c r="I44" s="170"/>
      <c r="J44" s="193">
        <v>-5030</v>
      </c>
      <c r="K44" s="170"/>
      <c r="L44" s="194">
        <v>-5175</v>
      </c>
    </row>
    <row r="45" spans="1:12" ht="6" customHeight="1">
      <c r="F45" s="243"/>
      <c r="G45" s="246"/>
      <c r="H45" s="247"/>
      <c r="I45" s="254"/>
      <c r="J45" s="243"/>
      <c r="K45" s="254"/>
      <c r="L45" s="244"/>
    </row>
    <row r="46" spans="1:12" ht="15.95" customHeight="1">
      <c r="A46" s="160" t="s">
        <v>193</v>
      </c>
      <c r="B46" s="160"/>
      <c r="C46" s="160"/>
      <c r="F46" s="243"/>
      <c r="G46" s="246"/>
      <c r="H46" s="247"/>
      <c r="I46" s="254"/>
      <c r="J46" s="243"/>
      <c r="K46" s="254"/>
      <c r="L46" s="244"/>
    </row>
    <row r="47" spans="1:12" ht="15.95" customHeight="1">
      <c r="A47" s="160"/>
      <c r="B47" s="160" t="s">
        <v>194</v>
      </c>
      <c r="C47" s="160"/>
      <c r="F47" s="245">
        <f>SUM(F40:F44)</f>
        <v>550799.77240711427</v>
      </c>
      <c r="G47" s="168"/>
      <c r="H47" s="253">
        <f>SUM(H40:H44)</f>
        <v>701512</v>
      </c>
      <c r="I47" s="170"/>
      <c r="J47" s="255">
        <f>SUM(J40:J44)</f>
        <v>-8106.6073395611602</v>
      </c>
      <c r="K47" s="170"/>
      <c r="L47" s="256">
        <f>SUM(L40:L44)</f>
        <v>287828</v>
      </c>
    </row>
    <row r="48" spans="1:12" ht="6" customHeight="1">
      <c r="D48" s="163"/>
      <c r="F48" s="183"/>
      <c r="H48" s="248"/>
      <c r="I48" s="178"/>
      <c r="J48" s="176"/>
      <c r="K48" s="178"/>
      <c r="L48" s="178"/>
    </row>
    <row r="49" spans="1:12" s="197" customFormat="1" ht="15.95" customHeight="1">
      <c r="A49" s="195" t="s">
        <v>31</v>
      </c>
      <c r="B49" s="195"/>
      <c r="C49" s="195"/>
      <c r="D49" s="196"/>
      <c r="F49" s="198"/>
      <c r="G49" s="199"/>
      <c r="H49" s="248"/>
      <c r="I49" s="130"/>
      <c r="J49" s="198"/>
      <c r="K49" s="130"/>
      <c r="L49" s="192"/>
    </row>
    <row r="50" spans="1:12" s="197" customFormat="1" ht="15.95" customHeight="1">
      <c r="A50" s="195"/>
      <c r="B50" s="197" t="s">
        <v>128</v>
      </c>
      <c r="C50" s="195"/>
      <c r="D50" s="196"/>
      <c r="F50" s="198">
        <v>-9624</v>
      </c>
      <c r="G50" s="199"/>
      <c r="H50" s="130">
        <v>0</v>
      </c>
      <c r="I50" s="130"/>
      <c r="J50" s="201">
        <v>0</v>
      </c>
      <c r="K50" s="130"/>
      <c r="L50" s="130">
        <v>0</v>
      </c>
    </row>
    <row r="51" spans="1:12" s="197" customFormat="1" ht="15.95" customHeight="1">
      <c r="B51" s="197" t="s">
        <v>127</v>
      </c>
      <c r="D51" s="196"/>
      <c r="F51" s="201">
        <v>0</v>
      </c>
      <c r="G51" s="199"/>
      <c r="H51" s="192">
        <v>-10738</v>
      </c>
      <c r="I51" s="130"/>
      <c r="J51" s="201">
        <v>0</v>
      </c>
      <c r="K51" s="130"/>
      <c r="L51" s="192">
        <v>-10738</v>
      </c>
    </row>
    <row r="52" spans="1:12" s="197" customFormat="1" ht="15.95" customHeight="1">
      <c r="B52" s="197" t="s">
        <v>126</v>
      </c>
      <c r="D52" s="196">
        <v>10</v>
      </c>
      <c r="F52" s="201">
        <v>0</v>
      </c>
      <c r="G52" s="199"/>
      <c r="H52" s="130">
        <v>0</v>
      </c>
      <c r="I52" s="130"/>
      <c r="J52" s="201">
        <v>-485750</v>
      </c>
      <c r="K52" s="130"/>
      <c r="L52" s="130">
        <v>0</v>
      </c>
    </row>
    <row r="53" spans="1:12" s="197" customFormat="1" ht="15.95" customHeight="1">
      <c r="B53" s="197" t="s">
        <v>195</v>
      </c>
      <c r="D53" s="196"/>
      <c r="F53" s="201"/>
      <c r="G53" s="199"/>
      <c r="H53" s="130"/>
      <c r="I53" s="130"/>
      <c r="J53" s="201"/>
      <c r="K53" s="130"/>
      <c r="L53" s="130"/>
    </row>
    <row r="54" spans="1:12" s="197" customFormat="1" ht="15.95" customHeight="1">
      <c r="C54" s="197" t="s">
        <v>196</v>
      </c>
      <c r="D54" s="196"/>
      <c r="F54" s="201">
        <v>-114698</v>
      </c>
      <c r="H54" s="192">
        <v>-199609</v>
      </c>
      <c r="I54" s="192"/>
      <c r="J54" s="198">
        <v>-16409</v>
      </c>
      <c r="K54" s="192"/>
      <c r="L54" s="192">
        <v>-40392</v>
      </c>
    </row>
    <row r="55" spans="1:12" s="197" customFormat="1" ht="15.95" customHeight="1">
      <c r="B55" s="197" t="s">
        <v>182</v>
      </c>
      <c r="D55" s="196">
        <v>11</v>
      </c>
      <c r="F55" s="201">
        <v>-6237</v>
      </c>
      <c r="H55" s="192">
        <v>-5402</v>
      </c>
      <c r="I55" s="192"/>
      <c r="J55" s="198">
        <v>-5942</v>
      </c>
      <c r="K55" s="192"/>
      <c r="L55" s="192">
        <v>-5352</v>
      </c>
    </row>
    <row r="56" spans="1:12" s="197" customFormat="1" ht="15.95" customHeight="1">
      <c r="B56" s="197" t="s">
        <v>129</v>
      </c>
      <c r="D56" s="196"/>
      <c r="F56" s="201">
        <v>1051</v>
      </c>
      <c r="H56" s="192">
        <v>1274</v>
      </c>
      <c r="I56" s="192"/>
      <c r="J56" s="198">
        <v>14</v>
      </c>
      <c r="K56" s="192"/>
      <c r="L56" s="192">
        <v>0</v>
      </c>
    </row>
    <row r="57" spans="1:12" s="197" customFormat="1" ht="15.95" customHeight="1">
      <c r="B57" s="120" t="s">
        <v>152</v>
      </c>
      <c r="C57" s="120"/>
      <c r="D57" s="196">
        <v>15</v>
      </c>
      <c r="F57" s="201">
        <v>0</v>
      </c>
      <c r="H57" s="192">
        <v>0</v>
      </c>
      <c r="I57" s="192"/>
      <c r="J57" s="198">
        <v>-13000</v>
      </c>
      <c r="K57" s="192"/>
      <c r="L57" s="192">
        <v>-132000</v>
      </c>
    </row>
    <row r="58" spans="1:12" s="197" customFormat="1" ht="15.95" customHeight="1">
      <c r="B58" s="120" t="s">
        <v>183</v>
      </c>
      <c r="C58" s="120"/>
      <c r="D58" s="196"/>
      <c r="F58" s="201">
        <v>0</v>
      </c>
      <c r="H58" s="192">
        <v>0</v>
      </c>
      <c r="I58" s="192"/>
      <c r="J58" s="198">
        <v>0</v>
      </c>
      <c r="K58" s="192"/>
      <c r="L58" s="192">
        <v>132000</v>
      </c>
    </row>
    <row r="59" spans="1:12" s="197" customFormat="1" ht="15.95" customHeight="1">
      <c r="B59" s="120" t="s">
        <v>184</v>
      </c>
      <c r="C59" s="120"/>
      <c r="D59" s="196">
        <v>15</v>
      </c>
      <c r="F59" s="201">
        <v>0</v>
      </c>
      <c r="H59" s="192">
        <v>0</v>
      </c>
      <c r="I59" s="192"/>
      <c r="J59" s="198">
        <v>480000</v>
      </c>
      <c r="K59" s="192"/>
      <c r="L59" s="192">
        <v>0</v>
      </c>
    </row>
    <row r="60" spans="1:12" s="197" customFormat="1" ht="15.95" customHeight="1">
      <c r="B60" s="197" t="s">
        <v>130</v>
      </c>
      <c r="D60" s="196">
        <v>10</v>
      </c>
      <c r="F60" s="203">
        <v>520</v>
      </c>
      <c r="H60" s="194">
        <v>0</v>
      </c>
      <c r="I60" s="192"/>
      <c r="J60" s="257">
        <v>124920</v>
      </c>
      <c r="K60" s="192"/>
      <c r="L60" s="194">
        <v>819</v>
      </c>
    </row>
    <row r="61" spans="1:12" ht="6" customHeight="1">
      <c r="D61" s="163"/>
      <c r="F61" s="204"/>
      <c r="G61" s="205"/>
      <c r="H61" s="248"/>
      <c r="I61" s="247"/>
      <c r="J61" s="243"/>
      <c r="K61" s="247"/>
      <c r="L61" s="247"/>
    </row>
    <row r="62" spans="1:12" s="197" customFormat="1" ht="15.95" customHeight="1">
      <c r="A62" s="195" t="s">
        <v>131</v>
      </c>
      <c r="D62" s="196"/>
      <c r="F62" s="134">
        <f>SUM(F50:F60)</f>
        <v>-128988</v>
      </c>
      <c r="H62" s="194">
        <f>SUM(H51:H60)</f>
        <v>-214475</v>
      </c>
      <c r="I62" s="192"/>
      <c r="J62" s="257">
        <f>SUM(J51:J60)</f>
        <v>83833</v>
      </c>
      <c r="K62" s="192"/>
      <c r="L62" s="194">
        <f>SUM(L51:L60)</f>
        <v>-55663</v>
      </c>
    </row>
    <row r="63" spans="1:12" s="197" customFormat="1" ht="13.5" customHeight="1">
      <c r="A63" s="195"/>
      <c r="D63" s="196"/>
      <c r="F63" s="236"/>
      <c r="G63" s="120"/>
      <c r="H63" s="236"/>
      <c r="I63" s="120"/>
      <c r="J63" s="236"/>
      <c r="K63" s="120"/>
      <c r="L63" s="236"/>
    </row>
    <row r="64" spans="1:12" s="197" customFormat="1" ht="21.95" customHeight="1">
      <c r="A64" s="237" t="s">
        <v>41</v>
      </c>
      <c r="B64" s="237"/>
      <c r="C64" s="237"/>
      <c r="D64" s="238"/>
      <c r="E64" s="237"/>
      <c r="F64" s="239"/>
      <c r="G64" s="240"/>
      <c r="H64" s="239"/>
      <c r="I64" s="240"/>
      <c r="J64" s="239"/>
      <c r="K64" s="240"/>
      <c r="L64" s="239"/>
    </row>
    <row r="65" spans="1:12" s="197" customFormat="1" ht="16.5" customHeight="1">
      <c r="A65" s="195" t="str">
        <f>A1</f>
        <v>BG Container Glass Public Company Limited</v>
      </c>
      <c r="D65" s="196"/>
      <c r="F65" s="236"/>
      <c r="G65" s="120"/>
      <c r="H65" s="236"/>
      <c r="I65" s="120"/>
      <c r="J65" s="236"/>
      <c r="K65" s="120"/>
      <c r="L65" s="236"/>
    </row>
    <row r="66" spans="1:12" s="160" customFormat="1" ht="16.5" customHeight="1">
      <c r="A66" s="4" t="s">
        <v>111</v>
      </c>
      <c r="D66" s="161"/>
      <c r="H66" s="162"/>
    </row>
    <row r="67" spans="1:12" ht="16.5" customHeight="1">
      <c r="A67" s="5" t="s">
        <v>54</v>
      </c>
      <c r="B67" s="164"/>
      <c r="C67" s="164"/>
      <c r="D67" s="165"/>
      <c r="E67" s="164"/>
      <c r="F67" s="164"/>
      <c r="G67" s="164"/>
      <c r="H67" s="166"/>
      <c r="I67" s="164"/>
      <c r="J67" s="164"/>
      <c r="K67" s="164"/>
      <c r="L67" s="164"/>
    </row>
    <row r="68" spans="1:12" ht="16.5" customHeight="1">
      <c r="F68" s="168"/>
      <c r="G68" s="168"/>
      <c r="H68" s="169"/>
      <c r="I68" s="168"/>
      <c r="J68" s="170"/>
      <c r="K68" s="170"/>
      <c r="L68" s="170"/>
    </row>
    <row r="69" spans="1:12" ht="16.5" customHeight="1">
      <c r="F69" s="168"/>
      <c r="G69" s="168"/>
      <c r="H69" s="169"/>
      <c r="I69" s="168"/>
      <c r="J69" s="170"/>
      <c r="K69" s="170"/>
      <c r="L69" s="170"/>
    </row>
    <row r="70" spans="1:12" ht="16.5" customHeight="1">
      <c r="D70" s="3"/>
      <c r="E70" s="6"/>
      <c r="F70" s="315" t="s">
        <v>38</v>
      </c>
      <c r="G70" s="315"/>
      <c r="H70" s="315"/>
      <c r="I70" s="1"/>
      <c r="J70" s="315" t="s">
        <v>39</v>
      </c>
      <c r="K70" s="315"/>
      <c r="L70" s="315"/>
    </row>
    <row r="71" spans="1:12" ht="16.5" customHeight="1">
      <c r="D71" s="3"/>
      <c r="E71" s="6"/>
      <c r="F71" s="1" t="s">
        <v>87</v>
      </c>
      <c r="G71" s="1"/>
      <c r="H71" s="1" t="s">
        <v>87</v>
      </c>
      <c r="I71" s="1"/>
      <c r="J71" s="1" t="s">
        <v>87</v>
      </c>
      <c r="K71" s="1"/>
      <c r="L71" s="1" t="s">
        <v>87</v>
      </c>
    </row>
    <row r="72" spans="1:12" ht="16.5" customHeight="1">
      <c r="D72" s="3"/>
      <c r="E72" s="6"/>
      <c r="F72" s="2" t="s">
        <v>36</v>
      </c>
      <c r="G72" s="11"/>
      <c r="H72" s="2" t="s">
        <v>36</v>
      </c>
      <c r="I72" s="11"/>
      <c r="J72" s="2" t="s">
        <v>36</v>
      </c>
      <c r="K72" s="11"/>
      <c r="L72" s="2" t="s">
        <v>36</v>
      </c>
    </row>
    <row r="73" spans="1:12" ht="16.5" customHeight="1">
      <c r="D73" s="3"/>
      <c r="E73" s="6"/>
      <c r="F73" s="2" t="s">
        <v>44</v>
      </c>
      <c r="G73" s="11"/>
      <c r="H73" s="2" t="s">
        <v>37</v>
      </c>
      <c r="I73" s="11"/>
      <c r="J73" s="2" t="s">
        <v>44</v>
      </c>
      <c r="K73" s="11"/>
      <c r="L73" s="2" t="s">
        <v>37</v>
      </c>
    </row>
    <row r="74" spans="1:12" ht="16.5" customHeight="1">
      <c r="D74" s="7" t="s">
        <v>2</v>
      </c>
      <c r="E74" s="8"/>
      <c r="F74" s="9" t="s">
        <v>33</v>
      </c>
      <c r="G74" s="10"/>
      <c r="H74" s="9" t="s">
        <v>33</v>
      </c>
      <c r="I74" s="10"/>
      <c r="J74" s="9" t="s">
        <v>33</v>
      </c>
      <c r="K74" s="10"/>
      <c r="L74" s="9" t="s">
        <v>33</v>
      </c>
    </row>
    <row r="75" spans="1:12" s="197" customFormat="1" ht="16.5" customHeight="1">
      <c r="A75" s="195"/>
      <c r="D75" s="196"/>
      <c r="F75" s="132"/>
      <c r="G75" s="120"/>
      <c r="H75" s="236"/>
      <c r="I75" s="120"/>
      <c r="J75" s="132"/>
      <c r="K75" s="120"/>
      <c r="L75" s="236"/>
    </row>
    <row r="76" spans="1:12" s="197" customFormat="1" ht="16.5" customHeight="1">
      <c r="A76" s="195" t="s">
        <v>32</v>
      </c>
      <c r="D76" s="196"/>
      <c r="F76" s="202"/>
      <c r="H76" s="200"/>
      <c r="J76" s="202"/>
      <c r="L76" s="200"/>
    </row>
    <row r="77" spans="1:12" s="197" customFormat="1" ht="16.5" customHeight="1">
      <c r="B77" s="197" t="s">
        <v>197</v>
      </c>
      <c r="D77" s="196"/>
      <c r="F77" s="202"/>
      <c r="H77" s="200"/>
      <c r="J77" s="202"/>
      <c r="L77" s="200"/>
    </row>
    <row r="78" spans="1:12" s="197" customFormat="1" ht="16.5" customHeight="1">
      <c r="C78" s="197" t="s">
        <v>198</v>
      </c>
      <c r="D78" s="196"/>
      <c r="F78" s="198">
        <v>97000</v>
      </c>
      <c r="G78" s="192"/>
      <c r="H78" s="192">
        <v>0</v>
      </c>
      <c r="I78" s="192"/>
      <c r="J78" s="198">
        <v>270000</v>
      </c>
      <c r="K78" s="192"/>
      <c r="L78" s="192">
        <v>0</v>
      </c>
    </row>
    <row r="79" spans="1:12" s="197" customFormat="1" ht="16.5" customHeight="1">
      <c r="B79" s="197" t="s">
        <v>199</v>
      </c>
      <c r="D79" s="196"/>
      <c r="F79" s="198"/>
      <c r="G79" s="192"/>
      <c r="H79" s="192"/>
      <c r="I79" s="192"/>
      <c r="J79" s="198"/>
      <c r="K79" s="192"/>
      <c r="L79" s="192"/>
    </row>
    <row r="80" spans="1:12" s="197" customFormat="1" ht="16.5" customHeight="1">
      <c r="C80" s="197" t="s">
        <v>198</v>
      </c>
      <c r="D80" s="196"/>
      <c r="F80" s="198">
        <v>0</v>
      </c>
      <c r="G80" s="192"/>
      <c r="H80" s="192">
        <v>-172000</v>
      </c>
      <c r="I80" s="192"/>
      <c r="J80" s="198">
        <v>0</v>
      </c>
      <c r="K80" s="192"/>
      <c r="L80" s="192">
        <v>-31000</v>
      </c>
    </row>
    <row r="81" spans="1:12" s="197" customFormat="1" ht="16.5" customHeight="1">
      <c r="B81" s="197" t="s">
        <v>197</v>
      </c>
      <c r="D81" s="196"/>
      <c r="F81" s="198"/>
      <c r="G81" s="192"/>
      <c r="H81" s="192"/>
      <c r="I81" s="192"/>
      <c r="J81" s="198"/>
      <c r="K81" s="192"/>
      <c r="L81" s="192"/>
    </row>
    <row r="82" spans="1:12" s="197" customFormat="1" ht="16.5" customHeight="1">
      <c r="C82" s="197" t="s">
        <v>200</v>
      </c>
      <c r="D82" s="196">
        <v>15</v>
      </c>
      <c r="F82" s="198">
        <v>0</v>
      </c>
      <c r="G82" s="192"/>
      <c r="H82" s="192">
        <v>0</v>
      </c>
      <c r="I82" s="192"/>
      <c r="J82" s="198">
        <v>114000</v>
      </c>
      <c r="K82" s="192"/>
      <c r="L82" s="192">
        <v>105000</v>
      </c>
    </row>
    <row r="83" spans="1:12" s="197" customFormat="1" ht="16.5" customHeight="1">
      <c r="B83" s="197" t="s">
        <v>202</v>
      </c>
      <c r="D83" s="196"/>
      <c r="F83" s="198"/>
      <c r="G83" s="192"/>
      <c r="H83" s="192"/>
      <c r="I83" s="192"/>
      <c r="J83" s="198"/>
      <c r="K83" s="192"/>
      <c r="L83" s="192"/>
    </row>
    <row r="84" spans="1:12" s="197" customFormat="1" ht="16.5" customHeight="1">
      <c r="C84" s="197" t="s">
        <v>200</v>
      </c>
      <c r="D84" s="196">
        <v>15</v>
      </c>
      <c r="F84" s="198">
        <v>0</v>
      </c>
      <c r="G84" s="192"/>
      <c r="H84" s="192">
        <v>0</v>
      </c>
      <c r="I84" s="192"/>
      <c r="J84" s="198">
        <v>-154400</v>
      </c>
      <c r="K84" s="192"/>
      <c r="L84" s="192">
        <v>-105100</v>
      </c>
    </row>
    <row r="85" spans="1:12" s="197" customFormat="1" ht="16.5" customHeight="1">
      <c r="B85" s="197" t="s">
        <v>201</v>
      </c>
      <c r="D85" s="196"/>
      <c r="F85" s="198"/>
      <c r="G85" s="192"/>
      <c r="H85" s="192"/>
      <c r="I85" s="192"/>
      <c r="J85" s="198"/>
      <c r="K85" s="192"/>
      <c r="L85" s="192"/>
    </row>
    <row r="86" spans="1:12" s="197" customFormat="1" ht="16.5" customHeight="1">
      <c r="C86" s="197" t="s">
        <v>198</v>
      </c>
      <c r="D86" s="196">
        <v>13</v>
      </c>
      <c r="F86" s="198">
        <v>-464080</v>
      </c>
      <c r="G86" s="192"/>
      <c r="H86" s="192">
        <v>-244250</v>
      </c>
      <c r="I86" s="192"/>
      <c r="J86" s="198">
        <v>-275000</v>
      </c>
      <c r="K86" s="192"/>
      <c r="L86" s="192">
        <v>-125000</v>
      </c>
    </row>
    <row r="87" spans="1:12" s="197" customFormat="1" ht="16.5" customHeight="1">
      <c r="B87" s="197" t="s">
        <v>115</v>
      </c>
      <c r="D87" s="196"/>
      <c r="F87" s="275">
        <v>-61340</v>
      </c>
      <c r="G87" s="192"/>
      <c r="H87" s="276">
        <v>-20527</v>
      </c>
      <c r="I87" s="192"/>
      <c r="J87" s="275">
        <v>-36640</v>
      </c>
      <c r="K87" s="192"/>
      <c r="L87" s="276">
        <v>-9575</v>
      </c>
    </row>
    <row r="88" spans="1:12" ht="16.5" customHeight="1">
      <c r="D88" s="163"/>
      <c r="F88" s="243"/>
      <c r="G88" s="247"/>
      <c r="H88" s="248"/>
      <c r="I88" s="247"/>
      <c r="J88" s="243"/>
      <c r="K88" s="247"/>
      <c r="L88" s="311"/>
    </row>
    <row r="89" spans="1:12" s="197" customFormat="1" ht="16.5" customHeight="1">
      <c r="A89" s="195" t="s">
        <v>148</v>
      </c>
      <c r="D89" s="196"/>
      <c r="F89" s="257">
        <f>SUM(F78:F87)</f>
        <v>-428420</v>
      </c>
      <c r="G89" s="192"/>
      <c r="H89" s="309">
        <f>SUM(H78:H87)</f>
        <v>-436777</v>
      </c>
      <c r="I89" s="192"/>
      <c r="J89" s="257">
        <f>SUM(J78:J87)</f>
        <v>-82040</v>
      </c>
      <c r="K89" s="192"/>
      <c r="L89" s="309">
        <f>SUM(L78:L87)</f>
        <v>-165675</v>
      </c>
    </row>
    <row r="90" spans="1:12" ht="16.5" customHeight="1">
      <c r="D90" s="163"/>
      <c r="F90" s="243"/>
      <c r="G90" s="247"/>
      <c r="H90" s="248"/>
      <c r="I90" s="247"/>
      <c r="J90" s="243"/>
      <c r="K90" s="247"/>
      <c r="L90" s="311"/>
    </row>
    <row r="91" spans="1:12" ht="16.5" customHeight="1">
      <c r="A91" s="195" t="s">
        <v>203</v>
      </c>
      <c r="B91" s="197"/>
      <c r="C91" s="197"/>
      <c r="D91" s="163"/>
      <c r="F91" s="243"/>
      <c r="G91" s="247"/>
      <c r="H91" s="248"/>
      <c r="I91" s="247"/>
      <c r="J91" s="243"/>
      <c r="K91" s="247"/>
      <c r="L91" s="311"/>
    </row>
    <row r="92" spans="1:12" s="197" customFormat="1" ht="16.5" customHeight="1">
      <c r="A92" s="195"/>
      <c r="B92" s="195" t="s">
        <v>204</v>
      </c>
      <c r="C92" s="195"/>
      <c r="D92" s="196"/>
      <c r="F92" s="258">
        <f>F89+F62+F47</f>
        <v>-6608.2275928857271</v>
      </c>
      <c r="G92" s="244"/>
      <c r="H92" s="310">
        <f>H89+H62+H47</f>
        <v>50260</v>
      </c>
      <c r="I92" s="244"/>
      <c r="J92" s="258">
        <f>J89+J62+J47</f>
        <v>-6313.6073395611602</v>
      </c>
      <c r="K92" s="244"/>
      <c r="L92" s="310">
        <f>L89+L62+L47</f>
        <v>66490</v>
      </c>
    </row>
    <row r="93" spans="1:12" s="197" customFormat="1" ht="16.5" customHeight="1">
      <c r="B93" s="197" t="s">
        <v>205</v>
      </c>
      <c r="C93" s="195"/>
      <c r="D93" s="196"/>
      <c r="F93" s="258"/>
      <c r="G93" s="244"/>
      <c r="H93" s="310"/>
      <c r="I93" s="244"/>
      <c r="J93" s="258"/>
      <c r="K93" s="244"/>
      <c r="L93" s="310"/>
    </row>
    <row r="94" spans="1:12" s="197" customFormat="1" ht="16.5" customHeight="1">
      <c r="C94" s="197" t="s">
        <v>206</v>
      </c>
      <c r="D94" s="196"/>
      <c r="F94" s="258">
        <v>211773</v>
      </c>
      <c r="G94" s="244"/>
      <c r="H94" s="310">
        <v>262480</v>
      </c>
      <c r="I94" s="244"/>
      <c r="J94" s="258">
        <v>32512</v>
      </c>
      <c r="K94" s="244"/>
      <c r="L94" s="310">
        <v>64316</v>
      </c>
    </row>
    <row r="95" spans="1:12" s="197" customFormat="1" ht="16.5" customHeight="1">
      <c r="B95" s="197" t="s">
        <v>121</v>
      </c>
      <c r="C95" s="195"/>
      <c r="D95" s="196"/>
      <c r="F95" s="257">
        <v>9183</v>
      </c>
      <c r="G95" s="192"/>
      <c r="H95" s="309">
        <v>49492</v>
      </c>
      <c r="I95" s="192"/>
      <c r="J95" s="257">
        <v>0</v>
      </c>
      <c r="K95" s="192"/>
      <c r="L95" s="309">
        <v>0</v>
      </c>
    </row>
    <row r="96" spans="1:12" s="197" customFormat="1" ht="16.5" customHeight="1">
      <c r="C96" s="195"/>
      <c r="D96" s="196"/>
      <c r="F96" s="258"/>
      <c r="G96" s="244"/>
      <c r="H96" s="244"/>
      <c r="I96" s="244"/>
      <c r="J96" s="258"/>
      <c r="K96" s="244"/>
      <c r="L96" s="310"/>
    </row>
    <row r="97" spans="1:12" s="197" customFormat="1" ht="16.5" customHeight="1" thickBot="1">
      <c r="A97" s="195" t="s">
        <v>159</v>
      </c>
      <c r="D97" s="196"/>
      <c r="F97" s="259">
        <f>SUM(F92:F95)</f>
        <v>214347.77240711427</v>
      </c>
      <c r="G97" s="192"/>
      <c r="H97" s="260">
        <f>SUM(H92:H95)</f>
        <v>362232</v>
      </c>
      <c r="I97" s="192"/>
      <c r="J97" s="259">
        <f>SUM(J92:J94)</f>
        <v>26198.39266043884</v>
      </c>
      <c r="K97" s="192"/>
      <c r="L97" s="312">
        <f>SUM(L92:L95)</f>
        <v>130806</v>
      </c>
    </row>
    <row r="98" spans="1:12" s="197" customFormat="1" ht="16.5" customHeight="1" thickTop="1">
      <c r="D98" s="196"/>
      <c r="F98" s="198"/>
      <c r="G98" s="192"/>
      <c r="H98" s="261"/>
      <c r="I98" s="192"/>
      <c r="J98" s="198"/>
      <c r="K98" s="192"/>
      <c r="L98" s="313"/>
    </row>
    <row r="99" spans="1:12" s="197" customFormat="1" ht="16.5" customHeight="1">
      <c r="A99" s="195" t="s">
        <v>122</v>
      </c>
      <c r="D99" s="196"/>
      <c r="F99" s="198"/>
      <c r="G99" s="192"/>
      <c r="H99" s="261"/>
      <c r="I99" s="192"/>
      <c r="J99" s="198"/>
      <c r="K99" s="192"/>
      <c r="L99" s="313"/>
    </row>
    <row r="100" spans="1:12" s="197" customFormat="1" ht="16.5" customHeight="1">
      <c r="A100" s="197" t="s">
        <v>71</v>
      </c>
      <c r="B100" s="197" t="s">
        <v>185</v>
      </c>
      <c r="D100" s="196"/>
      <c r="F100" s="198">
        <v>0</v>
      </c>
      <c r="G100" s="192"/>
      <c r="H100" s="261">
        <v>12840</v>
      </c>
      <c r="I100" s="192"/>
      <c r="J100" s="198">
        <v>0</v>
      </c>
      <c r="K100" s="192"/>
      <c r="L100" s="261">
        <v>0</v>
      </c>
    </row>
    <row r="101" spans="1:12" s="197" customFormat="1" ht="16.5" customHeight="1">
      <c r="B101" s="197" t="s">
        <v>190</v>
      </c>
      <c r="D101" s="196"/>
      <c r="F101" s="198"/>
      <c r="G101" s="192"/>
      <c r="H101" s="261"/>
      <c r="I101" s="192"/>
      <c r="J101" s="198"/>
      <c r="K101" s="192"/>
      <c r="L101" s="261"/>
    </row>
    <row r="102" spans="1:12" s="197" customFormat="1" ht="16.5" customHeight="1">
      <c r="C102" s="197" t="s">
        <v>161</v>
      </c>
      <c r="D102" s="196"/>
      <c r="F102" s="198">
        <v>6688</v>
      </c>
      <c r="G102" s="192"/>
      <c r="H102" s="261">
        <v>10539</v>
      </c>
      <c r="I102" s="192"/>
      <c r="J102" s="198">
        <v>0</v>
      </c>
      <c r="K102" s="192"/>
      <c r="L102" s="261">
        <v>0</v>
      </c>
    </row>
    <row r="103" spans="1:12" s="197" customFormat="1" ht="16.5" customHeight="1">
      <c r="B103" s="197" t="s">
        <v>160</v>
      </c>
      <c r="D103" s="196"/>
      <c r="F103" s="198"/>
      <c r="G103" s="192"/>
      <c r="H103" s="261"/>
      <c r="I103" s="192"/>
      <c r="J103" s="198"/>
      <c r="K103" s="192"/>
      <c r="L103" s="261"/>
    </row>
    <row r="104" spans="1:12" s="197" customFormat="1" ht="16.5" customHeight="1">
      <c r="C104" s="197" t="s">
        <v>161</v>
      </c>
      <c r="D104" s="196"/>
      <c r="F104" s="198">
        <v>7635</v>
      </c>
      <c r="G104" s="192"/>
      <c r="H104" s="192">
        <v>-18678</v>
      </c>
      <c r="I104" s="192"/>
      <c r="J104" s="198">
        <v>586</v>
      </c>
      <c r="K104" s="192"/>
      <c r="L104" s="192">
        <v>-32636</v>
      </c>
    </row>
    <row r="105" spans="1:12" s="197" customFormat="1" ht="16.5" customHeight="1">
      <c r="A105" s="120"/>
      <c r="B105" s="120" t="s">
        <v>186</v>
      </c>
      <c r="C105" s="120"/>
      <c r="D105" s="196"/>
      <c r="F105" s="198"/>
      <c r="G105" s="192"/>
      <c r="H105" s="261"/>
      <c r="I105" s="192"/>
      <c r="J105" s="198"/>
      <c r="K105" s="192"/>
      <c r="L105" s="261"/>
    </row>
    <row r="106" spans="1:12" s="197" customFormat="1" ht="16.5" customHeight="1">
      <c r="A106" s="120"/>
      <c r="B106" s="120"/>
      <c r="C106" s="120" t="s">
        <v>187</v>
      </c>
      <c r="D106" s="196"/>
      <c r="F106" s="198">
        <v>0</v>
      </c>
      <c r="G106" s="192"/>
      <c r="H106" s="261">
        <v>0</v>
      </c>
      <c r="I106" s="192"/>
      <c r="J106" s="198">
        <v>0</v>
      </c>
      <c r="K106" s="192"/>
      <c r="L106" s="261">
        <v>244000</v>
      </c>
    </row>
    <row r="107" spans="1:12" s="197" customFormat="1" ht="16.5" customHeight="1">
      <c r="A107" s="120"/>
      <c r="B107" s="120" t="s">
        <v>207</v>
      </c>
      <c r="C107" s="120"/>
      <c r="D107" s="196"/>
      <c r="F107" s="198"/>
      <c r="G107" s="192"/>
      <c r="H107" s="261"/>
      <c r="I107" s="192"/>
      <c r="J107" s="198"/>
      <c r="K107" s="192"/>
      <c r="L107" s="261"/>
    </row>
    <row r="108" spans="1:12" s="197" customFormat="1" ht="16.5" customHeight="1">
      <c r="A108" s="120"/>
      <c r="B108" s="120"/>
      <c r="C108" s="120" t="s">
        <v>208</v>
      </c>
      <c r="D108" s="196"/>
      <c r="F108" s="198">
        <v>19589</v>
      </c>
      <c r="G108" s="192"/>
      <c r="H108" s="261">
        <v>6154</v>
      </c>
      <c r="I108" s="192"/>
      <c r="J108" s="198">
        <v>19789</v>
      </c>
      <c r="K108" s="192"/>
      <c r="L108" s="261">
        <v>6088</v>
      </c>
    </row>
    <row r="109" spans="1:12" s="197" customFormat="1" ht="16.5" customHeight="1">
      <c r="A109" s="120"/>
      <c r="B109" s="120" t="s">
        <v>149</v>
      </c>
      <c r="C109" s="120"/>
      <c r="D109" s="196"/>
      <c r="F109" s="198"/>
      <c r="G109" s="192"/>
      <c r="H109" s="261"/>
      <c r="I109" s="192"/>
      <c r="J109" s="198"/>
      <c r="K109" s="192"/>
      <c r="L109" s="261"/>
    </row>
    <row r="110" spans="1:12" s="197" customFormat="1" ht="16.5" customHeight="1">
      <c r="A110" s="120"/>
      <c r="B110" s="120"/>
      <c r="C110" s="120" t="s">
        <v>188</v>
      </c>
      <c r="D110" s="196"/>
      <c r="F110" s="198">
        <v>298</v>
      </c>
      <c r="G110" s="192"/>
      <c r="H110" s="261">
        <v>5532</v>
      </c>
      <c r="I110" s="192"/>
      <c r="J110" s="198">
        <v>3738</v>
      </c>
      <c r="K110" s="192"/>
      <c r="L110" s="261">
        <v>6262</v>
      </c>
    </row>
    <row r="111" spans="1:12" s="197" customFormat="1" ht="15.95" customHeight="1">
      <c r="D111" s="196"/>
      <c r="H111" s="206"/>
      <c r="L111" s="206"/>
    </row>
    <row r="112" spans="1:12" ht="15.95" customHeight="1"/>
    <row r="121" spans="1:12" ht="8.25" customHeight="1"/>
    <row r="122" spans="1:12" ht="21.95" customHeight="1">
      <c r="A122" s="237" t="s">
        <v>41</v>
      </c>
      <c r="B122" s="241"/>
      <c r="C122" s="241"/>
      <c r="D122" s="242"/>
      <c r="E122" s="241"/>
      <c r="F122" s="241"/>
      <c r="G122" s="241"/>
      <c r="H122" s="185"/>
      <c r="I122" s="241"/>
      <c r="J122" s="241"/>
      <c r="K122" s="241"/>
      <c r="L122" s="241"/>
    </row>
  </sheetData>
  <mergeCells count="4">
    <mergeCell ref="F6:H6"/>
    <mergeCell ref="J6:L6"/>
    <mergeCell ref="F70:H70"/>
    <mergeCell ref="J70:L7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</vt:lpstr>
      <vt:lpstr>PL 6</vt:lpstr>
      <vt:lpstr>EQ 7 </vt:lpstr>
      <vt:lpstr>EQ 8</vt:lpstr>
      <vt:lpstr>CF 9-10</vt:lpstr>
      <vt:lpstr>'BS 2-4'!Print_Area</vt:lpstr>
      <vt:lpstr>'CF 9-10'!Print_Area</vt:lpstr>
      <vt:lpstr>'EQ 7 '!Print_Area</vt:lpstr>
      <vt:lpstr>'EQ 8'!Print_Area</vt:lpstr>
      <vt:lpstr>'PL 5'!Print_Area</vt:lpstr>
      <vt:lpstr>'PL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2021-05-13T11:17:41Z</cp:lastPrinted>
  <dcterms:created xsi:type="dcterms:W3CDTF">2011-05-10T09:08:54Z</dcterms:created>
  <dcterms:modified xsi:type="dcterms:W3CDTF">2021-05-13T11:19:46Z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