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29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D:\Wandee C\1 Job Bim\META\2021 - 2564\FS_META_03.31.21\FS_META_TH_03.31.21\"/>
    </mc:Choice>
  </mc:AlternateContent>
  <xr:revisionPtr revIDLastSave="0" documentId="13_ncr:1_{4EE71956-336E-4FFF-9DFE-7DC81250D40A}" xr6:coauthVersionLast="46" xr6:coauthVersionMax="46" xr10:uidLastSave="{00000000-0000-0000-0000-000000000000}"/>
  <bookViews>
    <workbookView xWindow="-108" yWindow="-108" windowWidth="23256" windowHeight="12576" tabRatio="670" activeTab="4" xr2:uid="{00000000-000D-0000-FFFF-FFFF00000000}"/>
  </bookViews>
  <sheets>
    <sheet name="BS-T" sheetId="11" r:id="rId1"/>
    <sheet name="PL-T" sheetId="25" r:id="rId2"/>
    <sheet name="CE Conso-T" sheetId="26" r:id="rId3"/>
    <sheet name="CE- Company-T" sheetId="27" r:id="rId4"/>
    <sheet name="CF-T" sheetId="28" r:id="rId5"/>
    <sheet name="000" sheetId="2" state="veryHidden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s" localSheetId="3">#REF!</definedName>
    <definedName name="\s" localSheetId="2">#REF!</definedName>
    <definedName name="\s" localSheetId="4">#REF!</definedName>
    <definedName name="\s" localSheetId="1">#REF!</definedName>
    <definedName name="\s">#REF!</definedName>
    <definedName name="_DAT1" localSheetId="3">#REF!</definedName>
    <definedName name="_DAT1" localSheetId="2">#REF!</definedName>
    <definedName name="_DAT1" localSheetId="4">#REF!</definedName>
    <definedName name="_DAT1" localSheetId="1">#REF!</definedName>
    <definedName name="_DAT1">#REF!</definedName>
    <definedName name="_DAT10">'[1]K-2'!$K$2:$K$13</definedName>
    <definedName name="_DAT11">'[1]K-2'!$L$2:$L$13</definedName>
    <definedName name="_DAT12">'[1]K-2'!$M$2:$M$13</definedName>
    <definedName name="_DAT13">'[1]K-2'!$N$2:$N$13</definedName>
    <definedName name="_DAT2" localSheetId="3">#REF!</definedName>
    <definedName name="_DAT2" localSheetId="2">#REF!</definedName>
    <definedName name="_DAT2" localSheetId="4">#REF!</definedName>
    <definedName name="_DAT2" localSheetId="1">#REF!</definedName>
    <definedName name="_DAT2">#REF!</definedName>
    <definedName name="_DAT3" localSheetId="3">#REF!</definedName>
    <definedName name="_DAT3" localSheetId="2">#REF!</definedName>
    <definedName name="_DAT3" localSheetId="4">#REF!</definedName>
    <definedName name="_DAT3" localSheetId="1">#REF!</definedName>
    <definedName name="_DAT3">#REF!</definedName>
    <definedName name="_DAT4" localSheetId="3">#REF!</definedName>
    <definedName name="_DAT4" localSheetId="2">#REF!</definedName>
    <definedName name="_DAT4" localSheetId="4">#REF!</definedName>
    <definedName name="_DAT4" localSheetId="1">#REF!</definedName>
    <definedName name="_DAT4">#REF!</definedName>
    <definedName name="_DAT5" localSheetId="3">#REF!</definedName>
    <definedName name="_DAT5" localSheetId="2">#REF!</definedName>
    <definedName name="_DAT5" localSheetId="4">#REF!</definedName>
    <definedName name="_DAT5" localSheetId="1">#REF!</definedName>
    <definedName name="_DAT5">#REF!</definedName>
    <definedName name="_DAT6" localSheetId="3">#REF!</definedName>
    <definedName name="_DAT6" localSheetId="2">#REF!</definedName>
    <definedName name="_DAT6" localSheetId="4">#REF!</definedName>
    <definedName name="_DAT6" localSheetId="1">#REF!</definedName>
    <definedName name="_DAT6">#REF!</definedName>
    <definedName name="_DAT7" localSheetId="3">#REF!</definedName>
    <definedName name="_DAT7" localSheetId="2">#REF!</definedName>
    <definedName name="_DAT7" localSheetId="4">#REF!</definedName>
    <definedName name="_DAT7" localSheetId="1">#REF!</definedName>
    <definedName name="_DAT7">#REF!</definedName>
    <definedName name="_DAT8" localSheetId="3">#REF!</definedName>
    <definedName name="_DAT8" localSheetId="2">#REF!</definedName>
    <definedName name="_DAT8" localSheetId="4">#REF!</definedName>
    <definedName name="_DAT8" localSheetId="1">#REF!</definedName>
    <definedName name="_DAT8">#REF!</definedName>
    <definedName name="_DAT9">'[1]K-2'!$I$2:$I$13</definedName>
    <definedName name="_dkk1" localSheetId="3">#REF!</definedName>
    <definedName name="_dkk1" localSheetId="2">#REF!</definedName>
    <definedName name="_dkk1" localSheetId="4">#REF!</definedName>
    <definedName name="_dkk1" localSheetId="1">#REF!</definedName>
    <definedName name="_dkk1">#REF!</definedName>
    <definedName name="_dkk2" localSheetId="3">#REF!</definedName>
    <definedName name="_dkk2" localSheetId="2">#REF!</definedName>
    <definedName name="_dkk2" localSheetId="4">#REF!</definedName>
    <definedName name="_dkk2" localSheetId="1">#REF!</definedName>
    <definedName name="_dkk2">#REF!</definedName>
    <definedName name="_exp10" localSheetId="3">#REF!</definedName>
    <definedName name="_exp10" localSheetId="2">#REF!</definedName>
    <definedName name="_exp10" localSheetId="4">#REF!</definedName>
    <definedName name="_exp10" localSheetId="1">#REF!</definedName>
    <definedName name="_exp10">#REF!</definedName>
    <definedName name="_exp11" localSheetId="3">#REF!</definedName>
    <definedName name="_exp11" localSheetId="2">#REF!</definedName>
    <definedName name="_exp11" localSheetId="4">#REF!</definedName>
    <definedName name="_exp11" localSheetId="1">#REF!</definedName>
    <definedName name="_exp11">#REF!</definedName>
    <definedName name="_exp12" localSheetId="3">#REF!</definedName>
    <definedName name="_exp12" localSheetId="2">#REF!</definedName>
    <definedName name="_exp12" localSheetId="4">#REF!</definedName>
    <definedName name="_exp12" localSheetId="1">#REF!</definedName>
    <definedName name="_exp12">#REF!</definedName>
    <definedName name="_EXP22" localSheetId="3">#REF!</definedName>
    <definedName name="_EXP22" localSheetId="2">#REF!</definedName>
    <definedName name="_EXP22" localSheetId="4">#REF!</definedName>
    <definedName name="_EXP22" localSheetId="1">#REF!</definedName>
    <definedName name="_EXP22">#REF!</definedName>
    <definedName name="_exp5" localSheetId="3">#REF!</definedName>
    <definedName name="_exp5" localSheetId="2">#REF!</definedName>
    <definedName name="_exp5" localSheetId="4">#REF!</definedName>
    <definedName name="_exp5" localSheetId="1">#REF!</definedName>
    <definedName name="_exp5">#REF!</definedName>
    <definedName name="_exp7" localSheetId="3">#REF!</definedName>
    <definedName name="_exp7" localSheetId="2">#REF!</definedName>
    <definedName name="_exp7" localSheetId="4">#REF!</definedName>
    <definedName name="_exp7" localSheetId="1">#REF!</definedName>
    <definedName name="_exp7">#REF!</definedName>
    <definedName name="_exp8" localSheetId="3">#REF!</definedName>
    <definedName name="_exp8" localSheetId="2">#REF!</definedName>
    <definedName name="_exp8" localSheetId="4">#REF!</definedName>
    <definedName name="_exp8" localSheetId="1">#REF!</definedName>
    <definedName name="_exp8">#REF!</definedName>
    <definedName name="_exp9" localSheetId="3">#REF!</definedName>
    <definedName name="_exp9" localSheetId="2">#REF!</definedName>
    <definedName name="_exp9" localSheetId="4">#REF!</definedName>
    <definedName name="_exp9" localSheetId="1">#REF!</definedName>
    <definedName name="_exp9">#REF!</definedName>
    <definedName name="_Fill" localSheetId="3" hidden="1">#REF!</definedName>
    <definedName name="_Fill" localSheetId="2" hidden="1">#REF!</definedName>
    <definedName name="_Fill" localSheetId="4" hidden="1">#REF!</definedName>
    <definedName name="_Fill" localSheetId="1" hidden="1">#REF!</definedName>
    <definedName name="_Fill" hidden="1">#REF!</definedName>
    <definedName name="_h2" localSheetId="3">[2]เงินกู้ธนชาติ!$G$2</definedName>
    <definedName name="_h2" localSheetId="2">[2]เงินกู้ธนชาติ!$G$2</definedName>
    <definedName name="_h2" localSheetId="4">[3]เงินกู้ธนชาติ!$G$2</definedName>
    <definedName name="_h2" localSheetId="1">[2]เงินกู้ธนชาติ!$G$2</definedName>
    <definedName name="_h2">[4]เงินกู้ธนชาติ!$G$2</definedName>
    <definedName name="_LA65536" localSheetId="3">#REF!</definedName>
    <definedName name="_LA65536" localSheetId="2">#REF!</definedName>
    <definedName name="_LA65536" localSheetId="4">#REF!</definedName>
    <definedName name="_LA65536" localSheetId="1">#REF!</definedName>
    <definedName name="_LA65536">#REF!</definedName>
    <definedName name="_lit1" localSheetId="3">#REF!</definedName>
    <definedName name="_lit1" localSheetId="2">#REF!</definedName>
    <definedName name="_lit1" localSheetId="4">#REF!</definedName>
    <definedName name="_lit1" localSheetId="1">#REF!</definedName>
    <definedName name="_lit1">#REF!</definedName>
    <definedName name="_lit2" localSheetId="3">#REF!</definedName>
    <definedName name="_lit2" localSheetId="2">#REF!</definedName>
    <definedName name="_lit2" localSheetId="4">#REF!</definedName>
    <definedName name="_lit2" localSheetId="1">#REF!</definedName>
    <definedName name="_lit2">#REF!</definedName>
    <definedName name="_MA65536" localSheetId="3">#REF!</definedName>
    <definedName name="_MA65536" localSheetId="2">#REF!</definedName>
    <definedName name="_MA65536" localSheetId="4">#REF!</definedName>
    <definedName name="_MA65536" localSheetId="1">#REF!</definedName>
    <definedName name="_MA65536">#REF!</definedName>
    <definedName name="_SCB1">'[5]SCB 1 - Current'!$F$10</definedName>
    <definedName name="_SCB2">'[5]SCB 2 - Current'!$F$11</definedName>
    <definedName name="_Us1" localSheetId="3">#REF!</definedName>
    <definedName name="_Us1" localSheetId="2">#REF!</definedName>
    <definedName name="_Us1" localSheetId="4">#REF!</definedName>
    <definedName name="_Us1" localSheetId="1">#REF!</definedName>
    <definedName name="_Us1">#REF!</definedName>
    <definedName name="_Us2" localSheetId="3">#REF!</definedName>
    <definedName name="_Us2" localSheetId="2">#REF!</definedName>
    <definedName name="_Us2" localSheetId="4">#REF!</definedName>
    <definedName name="_Us2" localSheetId="1">#REF!</definedName>
    <definedName name="_Us2">#REF!</definedName>
    <definedName name="_ZA65536" localSheetId="3">#REF!</definedName>
    <definedName name="_ZA65536" localSheetId="2">#REF!</definedName>
    <definedName name="_ZA65536" localSheetId="4">#REF!</definedName>
    <definedName name="_ZA65536" localSheetId="1">#REF!</definedName>
    <definedName name="_ZA65536">#REF!</definedName>
    <definedName name="a" localSheetId="3">'[6]TrialBalance Q3-2002'!$A$1:$H$301</definedName>
    <definedName name="a" localSheetId="2">'[6]TrialBalance Q3-2002'!$A$1:$H$301</definedName>
    <definedName name="a" localSheetId="4">#REF!</definedName>
    <definedName name="a" localSheetId="1">'[6]TrialBalance Q3-2002'!$A$1:$H$301</definedName>
    <definedName name="a">'[7]TrialBalance Q3-2002'!$A$1:$H$301</definedName>
    <definedName name="aa" localSheetId="3">'[8]Trial Balance'!$A$1:$H$65536</definedName>
    <definedName name="aa" localSheetId="2">'[8]Trial Balance'!$A$1:$H$65536</definedName>
    <definedName name="aa" localSheetId="4">#REF!</definedName>
    <definedName name="aa" localSheetId="1">'[8]Trial Balance'!$A$1:$H$65536</definedName>
    <definedName name="aa">'[9]Trial Balance'!$A$1:$H$65536</definedName>
    <definedName name="aaa" localSheetId="3" hidden="1">{"conso",#N/A,FALSE,"cash flow"}</definedName>
    <definedName name="aaa" localSheetId="2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hidden="1">{"conso",#N/A,FALSE,"cash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hidden="1">{"cashflow",#N/A,FALSE,"cash flow"}</definedName>
    <definedName name="aaaaaa" localSheetId="3">'[10]Trial Balance'!$A$1:$H$65536</definedName>
    <definedName name="aaaaaa" localSheetId="2">'[10]Trial Balance'!$A$1:$H$65536</definedName>
    <definedName name="aaaaaa" localSheetId="4">#REF!</definedName>
    <definedName name="aaaaaa" localSheetId="1">'[10]Trial Balance'!$A$1:$H$65536</definedName>
    <definedName name="aaaaaa">'[11]Trial Balance'!$A$1:$H$65536</definedName>
    <definedName name="abc" localSheetId="3" hidden="1">{"cashflow",#N/A,FALSE,"cash flow"}</definedName>
    <definedName name="abc" localSheetId="2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hidden="1">{"cashflow",#N/A,FALSE,"cash flow"}</definedName>
    <definedName name="Amount" localSheetId="3">#REF!</definedName>
    <definedName name="Amount" localSheetId="2">#REF!</definedName>
    <definedName name="Amount" localSheetId="4">#REF!</definedName>
    <definedName name="Amount" localSheetId="1">#REF!</definedName>
    <definedName name="Amount">#REF!</definedName>
    <definedName name="Apr_Building" localSheetId="3">[12]BUILD95!$AE$9:$AE$17</definedName>
    <definedName name="Apr_Building" localSheetId="2">[12]BUILD95!$AE$9:$AE$17</definedName>
    <definedName name="Apr_Building" localSheetId="4">[13]BUILD95!$AE$9:$AE$17</definedName>
    <definedName name="Apr_Building" localSheetId="1">[12]BUILD95!$AE$9:$AE$17</definedName>
    <definedName name="Apr_Building">[14]BUILD95!$AE$9:$AE$17</definedName>
    <definedName name="aqqqq" localSheetId="3" hidden="1">{"conso",#N/A,FALSE,"cash flow"}</definedName>
    <definedName name="aqqqq" localSheetId="2" hidden="1">{"conso",#N/A,FALSE,"cash flow"}</definedName>
    <definedName name="aqqqq" localSheetId="4" hidden="1">{"conso",#N/A,FALSE,"cash flow"}</definedName>
    <definedName name="aqqqq" localSheetId="1" hidden="1">{"conso",#N/A,FALSE,"cash flow"}</definedName>
    <definedName name="aqqqq" hidden="1">{"conso",#N/A,FALSE,"cash flow"}</definedName>
    <definedName name="AS2DocOpenMode" hidden="1">"AS2DocumentEdit"</definedName>
    <definedName name="ASD" localSheetId="3" hidden="1">{"cashflow",#N/A,FALSE,"cash flow"}</definedName>
    <definedName name="ASD" localSheetId="2" hidden="1">{"cashflow",#N/A,FALSE,"cash flow"}</definedName>
    <definedName name="ASD" localSheetId="4" hidden="1">{"cashflow",#N/A,FALSE,"cash flow"}</definedName>
    <definedName name="ASD" localSheetId="1" hidden="1">{"cashflow",#N/A,FALSE,"cash flow"}</definedName>
    <definedName name="ASD" hidden="1">{"cashflow",#N/A,FALSE,"cash flow"}</definedName>
    <definedName name="AssetCode_Building" localSheetId="3">[12]BUILD95!$I$9:$I$17</definedName>
    <definedName name="AssetCode_Building" localSheetId="2">[12]BUILD95!$I$9:$I$17</definedName>
    <definedName name="AssetCode_Building" localSheetId="4">[13]BUILD95!$I$9:$I$17</definedName>
    <definedName name="AssetCode_Building" localSheetId="1">[12]BUILD95!$I$9:$I$17</definedName>
    <definedName name="AssetCode_Building">[14]BUILD95!$I$9:$I$17</definedName>
    <definedName name="Asstes" localSheetId="3">#REF!</definedName>
    <definedName name="Asstes" localSheetId="2">#REF!</definedName>
    <definedName name="Asstes" localSheetId="4">#REF!</definedName>
    <definedName name="Asstes" localSheetId="1">#REF!</definedName>
    <definedName name="Asstes">#REF!</definedName>
    <definedName name="Aug_Building" localSheetId="3">[12]BUILD95!$AI$9:$AI$17</definedName>
    <definedName name="Aug_Building" localSheetId="2">[12]BUILD95!$AI$9:$AI$17</definedName>
    <definedName name="Aug_Building" localSheetId="4">[13]BUILD95!$AI$9:$AI$17</definedName>
    <definedName name="Aug_Building" localSheetId="1">[12]BUILD95!$AI$9:$AI$17</definedName>
    <definedName name="Aug_Building">[14]BUILD95!$AI$9:$AI$17</definedName>
    <definedName name="BasedOn" localSheetId="3">#REF!</definedName>
    <definedName name="BasedOn" localSheetId="2">#REF!</definedName>
    <definedName name="BasedOn" localSheetId="4">#REF!</definedName>
    <definedName name="BasedOn" localSheetId="1">#REF!</definedName>
    <definedName name="BasedOn">#REF!</definedName>
    <definedName name="BasedOnOther" localSheetId="3">#REF!</definedName>
    <definedName name="BasedOnOther" localSheetId="2">#REF!</definedName>
    <definedName name="BasedOnOther" localSheetId="4">#REF!</definedName>
    <definedName name="BasedOnOther" localSheetId="1">#REF!</definedName>
    <definedName name="BasedOnOther">#REF!</definedName>
    <definedName name="bbbb" localSheetId="3" hidden="1">{"cashflow",#N/A,FALSE,"cash flow"}</definedName>
    <definedName name="bbbb" localSheetId="2" hidden="1">{"cashflow",#N/A,FALSE,"cash flow"}</definedName>
    <definedName name="bbbb" localSheetId="4" hidden="1">{"cashflow",#N/A,FALSE,"cash flow"}</definedName>
    <definedName name="bbbb" localSheetId="1" hidden="1">{"cashflow",#N/A,FALSE,"cash flow"}</definedName>
    <definedName name="bbbb" hidden="1">{"cashflow",#N/A,FALSE,"cash flow"}</definedName>
    <definedName name="BBL" localSheetId="3">'[15]ADJ - RATE'!#REF!</definedName>
    <definedName name="BBL" localSheetId="2">'[15]ADJ - RATE'!#REF!</definedName>
    <definedName name="BBL" localSheetId="4">'[15]ADJ - RATE'!#REF!</definedName>
    <definedName name="BBL" localSheetId="1">'[15]ADJ - RATE'!#REF!</definedName>
    <definedName name="BBL">'[15]ADJ - RATE'!#REF!</definedName>
    <definedName name="bk" localSheetId="3" hidden="1">{"cashflow",#N/A,FALSE,"cash flow"}</definedName>
    <definedName name="bk" localSheetId="2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UA" localSheetId="3" hidden="1">{"conso",#N/A,FALSE,"cash flow"}</definedName>
    <definedName name="BUA" localSheetId="2" hidden="1">{"conso",#N/A,FALSE,"cash flow"}</definedName>
    <definedName name="BUA" localSheetId="4" hidden="1">{"conso",#N/A,FALSE,"cash flow"}</definedName>
    <definedName name="BUA" localSheetId="1" hidden="1">{"conso",#N/A,FALSE,"cash flow"}</definedName>
    <definedName name="BUA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4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4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4" hidden="1">{"conso",#N/A,FALSE,"cash flow"}</definedName>
    <definedName name="chai" localSheetId="1" hidden="1">{"conso",#N/A,FALSE,"cash flow"}</definedName>
    <definedName name="chai" hidden="1">{"conso",#N/A,FALSE,"cash flow"}</definedName>
    <definedName name="co" localSheetId="3" hidden="1">{"cashflow",#N/A,FALSE,"cash flow"}</definedName>
    <definedName name="co" localSheetId="2" hidden="1">{"cashflow",#N/A,FALSE,"cash flow"}</definedName>
    <definedName name="co" localSheetId="4" hidden="1">{"cashflow",#N/A,FALSE,"cash flow"}</definedName>
    <definedName name="co" localSheetId="1" hidden="1">{"cashflow",#N/A,FALSE,"cash flow"}</definedName>
    <definedName name="co" hidden="1">{"cashflow",#N/A,FALSE,"cash flow"}</definedName>
    <definedName name="cost_per_unit" localSheetId="3">#REF!</definedName>
    <definedName name="cost_per_unit" localSheetId="2">#REF!</definedName>
    <definedName name="cost_per_unit" localSheetId="4">#REF!</definedName>
    <definedName name="cost_per_unit" localSheetId="1">#REF!</definedName>
    <definedName name="cost_per_unit">#REF!</definedName>
    <definedName name="Cur_AccDepre_Building" localSheetId="3">[12]BUILD95!$AQ$9:$AQ$17</definedName>
    <definedName name="Cur_AccDepre_Building" localSheetId="2">[12]BUILD95!$AQ$9:$AQ$17</definedName>
    <definedName name="Cur_AccDepre_Building" localSheetId="4">[13]BUILD95!$AQ$9:$AQ$17</definedName>
    <definedName name="Cur_AccDepre_Building" localSheetId="1">[12]BUILD95!$AQ$9:$AQ$17</definedName>
    <definedName name="Cur_AccDepre_Building">[14]BUILD95!$AQ$9:$AQ$17</definedName>
    <definedName name="Cur_NBV_Building" localSheetId="3">[12]BUILD95!$AR$9:$AR$17</definedName>
    <definedName name="Cur_NBV_Building" localSheetId="2">[12]BUILD95!$AR$9:$AR$17</definedName>
    <definedName name="Cur_NBV_Building" localSheetId="4">[13]BUILD95!$AR$9:$AR$17</definedName>
    <definedName name="Cur_NBV_Building" localSheetId="1">[12]BUILD95!$AR$9:$AR$17</definedName>
    <definedName name="Cur_NBV_Building">[14]BUILD95!$AR$9:$AR$17</definedName>
    <definedName name="CY_Accounts_Receivable" localSheetId="3">#REF!</definedName>
    <definedName name="CY_Accounts_Receivable" localSheetId="2">#REF!</definedName>
    <definedName name="CY_Accounts_Receivable" localSheetId="4">#REF!</definedName>
    <definedName name="CY_Accounts_Receivable" localSheetId="1">#REF!</definedName>
    <definedName name="CY_Accounts_Receivable">#REF!</definedName>
    <definedName name="CY_Cash" localSheetId="3">#REF!</definedName>
    <definedName name="CY_Cash" localSheetId="2">#REF!</definedName>
    <definedName name="CY_Cash" localSheetId="4">#REF!</definedName>
    <definedName name="CY_Cash" localSheetId="1">#REF!</definedName>
    <definedName name="CY_Cash">#REF!</definedName>
    <definedName name="CY_Common_Equity" localSheetId="3">#REF!</definedName>
    <definedName name="CY_Common_Equity" localSheetId="2">#REF!</definedName>
    <definedName name="CY_Common_Equity" localSheetId="4">#REF!</definedName>
    <definedName name="CY_Common_Equity" localSheetId="1">#REF!</definedName>
    <definedName name="CY_Common_Equity">#REF!</definedName>
    <definedName name="CY_Cost_of_Sales" localSheetId="3">#REF!</definedName>
    <definedName name="CY_Cost_of_Sales" localSheetId="2">#REF!</definedName>
    <definedName name="CY_Cost_of_Sales" localSheetId="4">#REF!</definedName>
    <definedName name="CY_Cost_of_Sales" localSheetId="1">#REF!</definedName>
    <definedName name="CY_Cost_of_Sales">#REF!</definedName>
    <definedName name="CY_Current_Liabilities" localSheetId="3">#REF!</definedName>
    <definedName name="CY_Current_Liabilities" localSheetId="2">#REF!</definedName>
    <definedName name="CY_Current_Liabilities" localSheetId="4">#REF!</definedName>
    <definedName name="CY_Current_Liabilities" localSheetId="1">#REF!</definedName>
    <definedName name="CY_Current_Liabilities">#REF!</definedName>
    <definedName name="CY_Depreciation" localSheetId="3">#REF!</definedName>
    <definedName name="CY_Depreciation" localSheetId="2">#REF!</definedName>
    <definedName name="CY_Depreciation" localSheetId="4">#REF!</definedName>
    <definedName name="CY_Depreciation" localSheetId="1">#REF!</definedName>
    <definedName name="CY_Depreciation">#REF!</definedName>
    <definedName name="CY_Gross_Profit" localSheetId="3">#REF!</definedName>
    <definedName name="CY_Gross_Profit" localSheetId="2">#REF!</definedName>
    <definedName name="CY_Gross_Profit" localSheetId="4">#REF!</definedName>
    <definedName name="CY_Gross_Profit" localSheetId="1">#REF!</definedName>
    <definedName name="CY_Gross_Profit">#REF!</definedName>
    <definedName name="CY_Inc_Bef_Tax" localSheetId="3">#REF!</definedName>
    <definedName name="CY_Inc_Bef_Tax" localSheetId="2">#REF!</definedName>
    <definedName name="CY_Inc_Bef_Tax" localSheetId="4">#REF!</definedName>
    <definedName name="CY_Inc_Bef_Tax" localSheetId="1">#REF!</definedName>
    <definedName name="CY_Inc_Bef_Tax">#REF!</definedName>
    <definedName name="CY_Intangible_Assets" localSheetId="3">#REF!</definedName>
    <definedName name="CY_Intangible_Assets" localSheetId="2">#REF!</definedName>
    <definedName name="CY_Intangible_Assets" localSheetId="4">#REF!</definedName>
    <definedName name="CY_Intangible_Assets" localSheetId="1">#REF!</definedName>
    <definedName name="CY_Intangible_Assets">#REF!</definedName>
    <definedName name="CY_Interest_Expense" localSheetId="3">#REF!</definedName>
    <definedName name="CY_Interest_Expense" localSheetId="2">#REF!</definedName>
    <definedName name="CY_Interest_Expense" localSheetId="4">#REF!</definedName>
    <definedName name="CY_Interest_Expense" localSheetId="1">#REF!</definedName>
    <definedName name="CY_Interest_Expense">#REF!</definedName>
    <definedName name="CY_Inventory" localSheetId="3">#REF!</definedName>
    <definedName name="CY_Inventory" localSheetId="2">#REF!</definedName>
    <definedName name="CY_Inventory" localSheetId="4">#REF!</definedName>
    <definedName name="CY_Inventory" localSheetId="1">#REF!</definedName>
    <definedName name="CY_Inventory">#REF!</definedName>
    <definedName name="CY_LIABIL_EQUITY" localSheetId="3">#REF!</definedName>
    <definedName name="CY_LIABIL_EQUITY" localSheetId="2">#REF!</definedName>
    <definedName name="CY_LIABIL_EQUITY" localSheetId="4">#REF!</definedName>
    <definedName name="CY_LIABIL_EQUITY" localSheetId="1">#REF!</definedName>
    <definedName name="CY_LIABIL_EQUITY">#REF!</definedName>
    <definedName name="CY_LT_Debt" localSheetId="3">#REF!</definedName>
    <definedName name="CY_LT_Debt" localSheetId="2">#REF!</definedName>
    <definedName name="CY_LT_Debt" localSheetId="4">#REF!</definedName>
    <definedName name="CY_LT_Debt" localSheetId="1">#REF!</definedName>
    <definedName name="CY_LT_Debt">#REF!</definedName>
    <definedName name="CY_Market_Value_of_Equity" localSheetId="3">#REF!</definedName>
    <definedName name="CY_Market_Value_of_Equity" localSheetId="2">#REF!</definedName>
    <definedName name="CY_Market_Value_of_Equity" localSheetId="4">#REF!</definedName>
    <definedName name="CY_Market_Value_of_Equity" localSheetId="1">#REF!</definedName>
    <definedName name="CY_Market_Value_of_Equity">#REF!</definedName>
    <definedName name="CY_Marketable_Sec" localSheetId="3">#REF!</definedName>
    <definedName name="CY_Marketable_Sec" localSheetId="2">#REF!</definedName>
    <definedName name="CY_Marketable_Sec" localSheetId="4">#REF!</definedName>
    <definedName name="CY_Marketable_Sec" localSheetId="1">#REF!</definedName>
    <definedName name="CY_Marketable_Sec">#REF!</definedName>
    <definedName name="CY_NET_PROFIT" localSheetId="3">#REF!</definedName>
    <definedName name="CY_NET_PROFIT" localSheetId="2">#REF!</definedName>
    <definedName name="CY_NET_PROFIT" localSheetId="4">#REF!</definedName>
    <definedName name="CY_NET_PROFIT" localSheetId="1">#REF!</definedName>
    <definedName name="CY_NET_PROFIT">#REF!</definedName>
    <definedName name="CY_Net_Revenue" localSheetId="3">#REF!</definedName>
    <definedName name="CY_Net_Revenue" localSheetId="2">#REF!</definedName>
    <definedName name="CY_Net_Revenue" localSheetId="4">#REF!</definedName>
    <definedName name="CY_Net_Revenue" localSheetId="1">#REF!</definedName>
    <definedName name="CY_Net_Revenue">#REF!</definedName>
    <definedName name="CY_Operating_Income" localSheetId="3">#REF!</definedName>
    <definedName name="CY_Operating_Income" localSheetId="2">#REF!</definedName>
    <definedName name="CY_Operating_Income" localSheetId="4">#REF!</definedName>
    <definedName name="CY_Operating_Income" localSheetId="1">#REF!</definedName>
    <definedName name="CY_Operating_Income">#REF!</definedName>
    <definedName name="CY_Other_Curr_Assets" localSheetId="3">#REF!</definedName>
    <definedName name="CY_Other_Curr_Assets" localSheetId="2">#REF!</definedName>
    <definedName name="CY_Other_Curr_Assets" localSheetId="4">#REF!</definedName>
    <definedName name="CY_Other_Curr_Assets" localSheetId="1">#REF!</definedName>
    <definedName name="CY_Other_Curr_Assets">#REF!</definedName>
    <definedName name="CY_Other_LT_Assets" localSheetId="3">#REF!</definedName>
    <definedName name="CY_Other_LT_Assets" localSheetId="2">#REF!</definedName>
    <definedName name="CY_Other_LT_Assets" localSheetId="4">#REF!</definedName>
    <definedName name="CY_Other_LT_Assets" localSheetId="1">#REF!</definedName>
    <definedName name="CY_Other_LT_Assets">#REF!</definedName>
    <definedName name="CY_Other_LT_Liabilities" localSheetId="3">#REF!</definedName>
    <definedName name="CY_Other_LT_Liabilities" localSheetId="2">#REF!</definedName>
    <definedName name="CY_Other_LT_Liabilities" localSheetId="4">#REF!</definedName>
    <definedName name="CY_Other_LT_Liabilities" localSheetId="1">#REF!</definedName>
    <definedName name="CY_Other_LT_Liabilities">#REF!</definedName>
    <definedName name="CY_Preferred_Stock" localSheetId="3">#REF!</definedName>
    <definedName name="CY_Preferred_Stock" localSheetId="2">#REF!</definedName>
    <definedName name="CY_Preferred_Stock" localSheetId="4">#REF!</definedName>
    <definedName name="CY_Preferred_Stock" localSheetId="1">#REF!</definedName>
    <definedName name="CY_Preferred_Stock">#REF!</definedName>
    <definedName name="CY_QUICK_ASSETS" localSheetId="3">#REF!</definedName>
    <definedName name="CY_QUICK_ASSETS" localSheetId="2">#REF!</definedName>
    <definedName name="CY_QUICK_ASSETS" localSheetId="4">#REF!</definedName>
    <definedName name="CY_QUICK_ASSETS" localSheetId="1">#REF!</definedName>
    <definedName name="CY_QUICK_ASSETS">#REF!</definedName>
    <definedName name="CY_Retained_Earnings" localSheetId="3">#REF!</definedName>
    <definedName name="CY_Retained_Earnings" localSheetId="2">#REF!</definedName>
    <definedName name="CY_Retained_Earnings" localSheetId="4">#REF!</definedName>
    <definedName name="CY_Retained_Earnings" localSheetId="1">#REF!</definedName>
    <definedName name="CY_Retained_Earnings">#REF!</definedName>
    <definedName name="CY_Tangible_Assets" localSheetId="3">#REF!</definedName>
    <definedName name="CY_Tangible_Assets" localSheetId="2">#REF!</definedName>
    <definedName name="CY_Tangible_Assets" localSheetId="4">#REF!</definedName>
    <definedName name="CY_Tangible_Assets" localSheetId="1">#REF!</definedName>
    <definedName name="CY_Tangible_Assets">#REF!</definedName>
    <definedName name="CY_Tangible_Net_Worth" localSheetId="3">#REF!</definedName>
    <definedName name="CY_Tangible_Net_Worth" localSheetId="2">#REF!</definedName>
    <definedName name="CY_Tangible_Net_Worth" localSheetId="4">#REF!</definedName>
    <definedName name="CY_Tangible_Net_Worth" localSheetId="1">#REF!</definedName>
    <definedName name="CY_Tangible_Net_Worth">#REF!</definedName>
    <definedName name="CY_Taxes" localSheetId="3">#REF!</definedName>
    <definedName name="CY_Taxes" localSheetId="2">#REF!</definedName>
    <definedName name="CY_Taxes" localSheetId="4">#REF!</definedName>
    <definedName name="CY_Taxes" localSheetId="1">#REF!</definedName>
    <definedName name="CY_Taxes">#REF!</definedName>
    <definedName name="CY_TOTAL_ASSETS" localSheetId="3">#REF!</definedName>
    <definedName name="CY_TOTAL_ASSETS" localSheetId="2">#REF!</definedName>
    <definedName name="CY_TOTAL_ASSETS" localSheetId="4">#REF!</definedName>
    <definedName name="CY_TOTAL_ASSETS" localSheetId="1">#REF!</definedName>
    <definedName name="CY_TOTAL_ASSETS">#REF!</definedName>
    <definedName name="CY_TOTAL_CURR_ASSETS" localSheetId="3">#REF!</definedName>
    <definedName name="CY_TOTAL_CURR_ASSETS" localSheetId="2">#REF!</definedName>
    <definedName name="CY_TOTAL_CURR_ASSETS" localSheetId="4">#REF!</definedName>
    <definedName name="CY_TOTAL_CURR_ASSETS" localSheetId="1">#REF!</definedName>
    <definedName name="CY_TOTAL_CURR_ASSETS">#REF!</definedName>
    <definedName name="CY_TOTAL_DEBT" localSheetId="3">#REF!</definedName>
    <definedName name="CY_TOTAL_DEBT" localSheetId="2">#REF!</definedName>
    <definedName name="CY_TOTAL_DEBT" localSheetId="4">#REF!</definedName>
    <definedName name="CY_TOTAL_DEBT" localSheetId="1">#REF!</definedName>
    <definedName name="CY_TOTAL_DEBT">#REF!</definedName>
    <definedName name="CY_TOTAL_EQUITY" localSheetId="3">#REF!</definedName>
    <definedName name="CY_TOTAL_EQUITY" localSheetId="2">#REF!</definedName>
    <definedName name="CY_TOTAL_EQUITY" localSheetId="4">#REF!</definedName>
    <definedName name="CY_TOTAL_EQUITY" localSheetId="1">#REF!</definedName>
    <definedName name="CY_TOTAL_EQUITY">#REF!</definedName>
    <definedName name="CY_Working_Capital" localSheetId="3">#REF!</definedName>
    <definedName name="CY_Working_Capital" localSheetId="2">#REF!</definedName>
    <definedName name="CY_Working_Capital" localSheetId="4">#REF!</definedName>
    <definedName name="CY_Working_Capital" localSheetId="1">#REF!</definedName>
    <definedName name="CY_Working_Capital">#REF!</definedName>
    <definedName name="D_Purchased_Vehicles" localSheetId="3">'[16]K-5'!#REF!</definedName>
    <definedName name="D_Purchased_Vehicles" localSheetId="2">'[16]K-5'!#REF!</definedName>
    <definedName name="D_Purchased_Vehicles" localSheetId="4">#REF!</definedName>
    <definedName name="D_Purchased_Vehicles" localSheetId="1">'[16]K-5'!#REF!</definedName>
    <definedName name="D_Purchased_Vehicles">'[17]K-5'!#REF!</definedName>
    <definedName name="Data" localSheetId="3">#REF!</definedName>
    <definedName name="Data" localSheetId="2">#REF!</definedName>
    <definedName name="Data" localSheetId="4">#REF!</definedName>
    <definedName name="Data" localSheetId="1">#REF!</definedName>
    <definedName name="Data">#REF!</definedName>
    <definedName name="data1" localSheetId="3">#REF!</definedName>
    <definedName name="data1" localSheetId="2">#REF!</definedName>
    <definedName name="data1" localSheetId="4">#REF!</definedName>
    <definedName name="data1" localSheetId="1">#REF!</definedName>
    <definedName name="data1">#REF!</definedName>
    <definedName name="DATE" localSheetId="3">[18]เงินกู้ธนชาติ!$G$2</definedName>
    <definedName name="DATE" localSheetId="2">[18]เงินกู้ธนชาติ!$G$2</definedName>
    <definedName name="DATE" localSheetId="4">[19]เงินกู้ธนชาติ!$G$2</definedName>
    <definedName name="DATE" localSheetId="1">[18]เงินกู้ธนชาติ!$G$2</definedName>
    <definedName name="DATE">[20]เงินกู้ธนชาติ!$G$2</definedName>
    <definedName name="dd" localSheetId="3">'[21]เงินกู้ MGC'!$E$17</definedName>
    <definedName name="dd" localSheetId="2">'[21]เงินกู้ MGC'!$E$17</definedName>
    <definedName name="dd" localSheetId="4">#REF!</definedName>
    <definedName name="dd" localSheetId="1">'[21]เงินกู้ MGC'!$E$17</definedName>
    <definedName name="dd">'[22]เงินกู้ MGC'!$E$17</definedName>
    <definedName name="Dec_Building" localSheetId="3">[12]BUILD95!$AM$9:$AM$17</definedName>
    <definedName name="Dec_Building" localSheetId="2">[12]BUILD95!$AM$9:$AM$17</definedName>
    <definedName name="Dec_Building" localSheetId="4">[13]BUILD95!$AM$9:$AM$17</definedName>
    <definedName name="Dec_Building" localSheetId="1">[12]BUILD95!$AM$9:$AM$17</definedName>
    <definedName name="Dec_Building">[14]BUILD95!$AM$9:$AM$17</definedName>
    <definedName name="Depp" localSheetId="3" hidden="1">{"cashflow",#N/A,FALSE,"cash flow"}</definedName>
    <definedName name="Depp" localSheetId="2" hidden="1">{"cashflow",#N/A,FALSE,"cash flow"}</definedName>
    <definedName name="Depp" localSheetId="4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re_Building" localSheetId="3">[12]BUILD95!$AA$9:$AA$17</definedName>
    <definedName name="Depre_Building" localSheetId="2">[12]BUILD95!$AA$9:$AA$17</definedName>
    <definedName name="Depre_Building" localSheetId="4">[13]BUILD95!$AA$9:$AA$17</definedName>
    <definedName name="Depre_Building" localSheetId="1">[12]BUILD95!$AA$9:$AA$17</definedName>
    <definedName name="Depre_Building">[14]BUILD95!$AA$9:$AA$17</definedName>
    <definedName name="description" localSheetId="3">#REF!</definedName>
    <definedName name="description" localSheetId="2">#REF!</definedName>
    <definedName name="description" localSheetId="4">#REF!</definedName>
    <definedName name="description" localSheetId="1">#REF!</definedName>
    <definedName name="description">#REF!</definedName>
    <definedName name="DKK">'[23]ADJ - RATE'!$B$4</definedName>
    <definedName name="er" localSheetId="3">#REF!</definedName>
    <definedName name="er" localSheetId="2">#REF!</definedName>
    <definedName name="er" localSheetId="4">#REF!</definedName>
    <definedName name="er" localSheetId="1">#REF!</definedName>
    <definedName name="er">#REF!</definedName>
    <definedName name="Feb_Building" localSheetId="3">[12]BUILD95!$AC$9:$AC$17</definedName>
    <definedName name="Feb_Building" localSheetId="2">[12]BUILD95!$AC$9:$AC$17</definedName>
    <definedName name="Feb_Building" localSheetId="4">[13]BUILD95!$AC$9:$AC$17</definedName>
    <definedName name="Feb_Building" localSheetId="1">[12]BUILD95!$AC$9:$AC$17</definedName>
    <definedName name="Feb_Building">[14]BUILD95!$AC$9:$AC$17</definedName>
    <definedName name="fre" localSheetId="3">#REF!</definedName>
    <definedName name="fre" localSheetId="2">#REF!</definedName>
    <definedName name="fre" localSheetId="4">#REF!</definedName>
    <definedName name="fre" localSheetId="1">#REF!</definedName>
    <definedName name="fre">#REF!</definedName>
    <definedName name="free" localSheetId="3">#REF!</definedName>
    <definedName name="free" localSheetId="2">#REF!</definedName>
    <definedName name="free" localSheetId="4">#REF!</definedName>
    <definedName name="free" localSheetId="1">#REF!</definedName>
    <definedName name="free">#REF!</definedName>
    <definedName name="GW" localSheetId="3">#REF!</definedName>
    <definedName name="GW" localSheetId="2">#REF!</definedName>
    <definedName name="GW" localSheetId="4">#REF!</definedName>
    <definedName name="GW" localSheetId="1">#REF!</definedName>
    <definedName name="GW">#REF!</definedName>
    <definedName name="Gร65536" localSheetId="3">#REF!</definedName>
    <definedName name="Gร65536" localSheetId="2">#REF!</definedName>
    <definedName name="Gร65536" localSheetId="4">#REF!</definedName>
    <definedName name="Gร65536" localSheetId="1">#REF!</definedName>
    <definedName name="Gร65536">#REF!</definedName>
    <definedName name="h" localSheetId="3">[24]เงินกู้ธนชาติ!$G$2</definedName>
    <definedName name="h" localSheetId="2">[24]เงินกู้ธนชาติ!$G$2</definedName>
    <definedName name="h" localSheetId="4">[25]เงินกู้ธนชาติ!$G$2</definedName>
    <definedName name="h" localSheetId="1">[24]เงินกู้ธนชาติ!$G$2</definedName>
    <definedName name="h">[26]เงินกู้ธนชาติ!$G$2</definedName>
    <definedName name="Heading" localSheetId="3">#REF!</definedName>
    <definedName name="Heading" localSheetId="2">#REF!</definedName>
    <definedName name="Heading" localSheetId="4">#REF!</definedName>
    <definedName name="Heading" localSheetId="1">#REF!</definedName>
    <definedName name="Heading">#REF!</definedName>
    <definedName name="hh" localSheetId="3" hidden="1">{"conso",#N/A,FALSE,"cash flow"}</definedName>
    <definedName name="hh" localSheetId="2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hidden="1">{"conso",#N/A,FALSE,"cash flow"}</definedName>
    <definedName name="hqqq" localSheetId="3" hidden="1">{"cashflow",#N/A,FALSE,"cash flow"}</definedName>
    <definedName name="hqqq" localSheetId="2" hidden="1">{"cashflow",#N/A,FALSE,"cash flow"}</definedName>
    <definedName name="hqqq" localSheetId="4" hidden="1">{"cashflow",#N/A,FALSE,"cash flow"}</definedName>
    <definedName name="hqqq" localSheetId="1" hidden="1">{"cashflow",#N/A,FALSE,"cash flow"}</definedName>
    <definedName name="hqqq" hidden="1">{"cashflow",#N/A,FALSE,"cash flow"}</definedName>
    <definedName name="HSCB" localSheetId="3">'[15]ADJ - RATE'!#REF!</definedName>
    <definedName name="HSCB" localSheetId="2">'[15]ADJ - RATE'!#REF!</definedName>
    <definedName name="HSCB" localSheetId="4">'[15]ADJ - RATE'!#REF!</definedName>
    <definedName name="HSCB" localSheetId="1">'[15]ADJ - RATE'!#REF!</definedName>
    <definedName name="HSCB">'[15]ADJ - RATE'!#REF!</definedName>
    <definedName name="hwwki" localSheetId="3" hidden="1">{"conso",#N/A,FALSE,"cash flow"}</definedName>
    <definedName name="hwwki" localSheetId="2" hidden="1">{"conso",#N/A,FALSE,"cash flow"}</definedName>
    <definedName name="hwwki" localSheetId="4" hidden="1">{"conso",#N/A,FALSE,"cash flow"}</definedName>
    <definedName name="hwwki" localSheetId="1" hidden="1">{"conso",#N/A,FALSE,"cash flow"}</definedName>
    <definedName name="hwwki" hidden="1">{"conso",#N/A,FALSE,"cash flow"}</definedName>
    <definedName name="InputBasis" localSheetId="3">#REF!</definedName>
    <definedName name="InputBasis" localSheetId="2">#REF!</definedName>
    <definedName name="InputBasis" localSheetId="4">#REF!</definedName>
    <definedName name="InputBasis" localSheetId="1">#REF!</definedName>
    <definedName name="InputBasis">#REF!</definedName>
    <definedName name="Jan_Building" localSheetId="3">[12]BUILD95!$AB$9:$AB$17</definedName>
    <definedName name="Jan_Building" localSheetId="2">[12]BUILD95!$AB$9:$AB$17</definedName>
    <definedName name="Jan_Building" localSheetId="4">[13]BUILD95!$AB$9:$AB$17</definedName>
    <definedName name="Jan_Building" localSheetId="1">[12]BUILD95!$AB$9:$AB$17</definedName>
    <definedName name="Jan_Building">[14]BUILD95!$AB$9:$AB$17</definedName>
    <definedName name="jjj" localSheetId="3" hidden="1">{"cashflow",#N/A,FALSE,"cash flow"}</definedName>
    <definedName name="jjj" localSheetId="2" hidden="1">{"cashflow",#N/A,FALSE,"cash flow"}</definedName>
    <definedName name="jjj" localSheetId="4" hidden="1">{"cashflow",#N/A,FALSE,"cash flow"}</definedName>
    <definedName name="jjj" localSheetId="1" hidden="1">{"cashflow",#N/A,FALSE,"cash flow"}</definedName>
    <definedName name="jjj" hidden="1">{"cashflow",#N/A,FALSE,"cash flow"}</definedName>
    <definedName name="JK" localSheetId="3" hidden="1">{"cashflow",#N/A,FALSE,"cash flow"}</definedName>
    <definedName name="JK" localSheetId="2" hidden="1">{"cashflow",#N/A,FALSE,"cash flow"}</definedName>
    <definedName name="JK" localSheetId="4" hidden="1">{"cashflow",#N/A,FALSE,"cash flow"}</definedName>
    <definedName name="JK" localSheetId="1" hidden="1">{"cashflow",#N/A,FALSE,"cash flow"}</definedName>
    <definedName name="JK" hidden="1">{"cashflow",#N/A,FALSE,"cash flow"}</definedName>
    <definedName name="Jul_Building" localSheetId="3">[12]BUILD95!$AH$9:$AH$17</definedName>
    <definedName name="Jul_Building" localSheetId="2">[12]BUILD95!$AH$9:$AH$17</definedName>
    <definedName name="Jul_Building" localSheetId="4">[13]BUILD95!$AH$9:$AH$17</definedName>
    <definedName name="Jul_Building" localSheetId="1">[12]BUILD95!$AH$9:$AH$17</definedName>
    <definedName name="Jul_Building">[14]BUILD95!$AH$9:$AH$17</definedName>
    <definedName name="Jun_Building" localSheetId="3">[12]BUILD95!$AG$9:$AG$17</definedName>
    <definedName name="Jun_Building" localSheetId="2">[12]BUILD95!$AG$9:$AG$17</definedName>
    <definedName name="Jun_Building" localSheetId="4">[13]BUILD95!$AG$9:$AG$17</definedName>
    <definedName name="Jun_Building" localSheetId="1">[12]BUILD95!$AG$9:$AG$17</definedName>
    <definedName name="Jun_Building">[14]BUILD95!$AG$9:$AG$17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4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LIT">'[23]ADJ - RATE'!$B$2</definedName>
    <definedName name="Loan">[27]เงินกู้ธนชาติ!$B$4</definedName>
    <definedName name="Loan1">'[27]เงินกู้ MGC'!$B$4</definedName>
    <definedName name="Long">[27]เงินกู้ธนชาติ!$F$15</definedName>
    <definedName name="Long1" localSheetId="3">'[28]เงินกู้ MGC'!$F$15</definedName>
    <definedName name="Long1" localSheetId="2">'[28]เงินกู้ MGC'!$F$15</definedName>
    <definedName name="Long1" localSheetId="4">'[29]เงินกู้ MGC'!$F$15</definedName>
    <definedName name="Long1" localSheetId="1">'[28]เงินกู้ MGC'!$F$15</definedName>
    <definedName name="Long1">'[30]เงินกู้ MGC'!$F$15</definedName>
    <definedName name="LowerAmount">'[31]PM-TE'!$E$30</definedName>
    <definedName name="LY_AccDepre_Building" localSheetId="3">[12]BUILD95!$AO$9:$AO$17</definedName>
    <definedName name="LY_AccDepre_Building" localSheetId="2">[12]BUILD95!$AO$9:$AO$17</definedName>
    <definedName name="LY_AccDepre_Building" localSheetId="4">[13]BUILD95!$AO$9:$AO$17</definedName>
    <definedName name="LY_AccDepre_Building" localSheetId="1">[12]BUILD95!$AO$9:$AO$17</definedName>
    <definedName name="LY_AccDepre_Building">[14]BUILD95!$AO$9:$AO$17</definedName>
    <definedName name="LY_NBV_Building" localSheetId="3">[12]BUILD95!$AP$9:$AP$17</definedName>
    <definedName name="LY_NBV_Building" localSheetId="2">[12]BUILD95!$AP$9:$AP$17</definedName>
    <definedName name="LY_NBV_Building" localSheetId="4">[13]BUILD95!$AP$9:$AP$17</definedName>
    <definedName name="LY_NBV_Building" localSheetId="1">[12]BUILD95!$AP$9:$AP$17</definedName>
    <definedName name="LY_NBV_Building">[14]BUILD95!$AP$9:$AP$17</definedName>
    <definedName name="Mar_Building" localSheetId="3">[12]BUILD95!$AD$9:$AD$17</definedName>
    <definedName name="Mar_Building" localSheetId="2">[12]BUILD95!$AD$9:$AD$17</definedName>
    <definedName name="Mar_Building" localSheetId="4">[13]BUILD95!$AD$9:$AD$17</definedName>
    <definedName name="Mar_Building" localSheetId="1">[12]BUILD95!$AD$9:$AD$17</definedName>
    <definedName name="Mar_Building">[14]BUILD95!$AD$9:$AD$17</definedName>
    <definedName name="May_Building" localSheetId="3">[12]BUILD95!$AF$9:$AF$17</definedName>
    <definedName name="May_Building" localSheetId="2">[12]BUILD95!$AF$9:$AF$17</definedName>
    <definedName name="May_Building" localSheetId="4">[13]BUILD95!$AF$9:$AF$17</definedName>
    <definedName name="May_Building" localSheetId="1">[12]BUILD95!$AF$9:$AF$17</definedName>
    <definedName name="May_Building">[14]BUILD95!$AF$9:$AF$17</definedName>
    <definedName name="ni" localSheetId="3" hidden="1">{"conso",#N/A,FALSE,"cash flow"}</definedName>
    <definedName name="ni" localSheetId="2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hidden="1">{"conso",#N/A,FALSE,"cash flow"}</definedName>
    <definedName name="nklnj">[32]เงินกู้ธนชาติ!$B$4</definedName>
    <definedName name="NominalAmount" localSheetId="3">#REF!</definedName>
    <definedName name="NominalAmount" localSheetId="2">#REF!</definedName>
    <definedName name="NominalAmount" localSheetId="4">#REF!</definedName>
    <definedName name="NominalAmount" localSheetId="1">#REF!</definedName>
    <definedName name="NominalAmount">#REF!</definedName>
    <definedName name="Nov_Building" localSheetId="3">[12]BUILD95!$AL$9:$AL$17</definedName>
    <definedName name="Nov_Building" localSheetId="2">[12]BUILD95!$AL$9:$AL$17</definedName>
    <definedName name="Nov_Building" localSheetId="4">[13]BUILD95!$AL$9:$AL$17</definedName>
    <definedName name="Nov_Building" localSheetId="1">[12]BUILD95!$AL$9:$AL$17</definedName>
    <definedName name="Nov_Building">[14]BUILD95!$AL$9:$AL$17</definedName>
    <definedName name="nu" localSheetId="3" hidden="1">{"cashflow",#N/A,FALSE,"cash flow"}</definedName>
    <definedName name="nu" localSheetId="2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c" localSheetId="3">'[33]TrialBalance Q3-2002'!$A$1:$H$301</definedName>
    <definedName name="nuc" localSheetId="2">'[33]TrialBalance Q3-2002'!$A$1:$H$301</definedName>
    <definedName name="nuc" localSheetId="4">#REF!</definedName>
    <definedName name="nuc" localSheetId="1">'[33]TrialBalance Q3-2002'!$A$1:$H$301</definedName>
    <definedName name="nuc">'[34]TrialBalance Q3-2002'!$A$1:$H$301</definedName>
    <definedName name="nuch" localSheetId="3">#REF!</definedName>
    <definedName name="nuch" localSheetId="2">#REF!</definedName>
    <definedName name="nuch" localSheetId="4">#REF!</definedName>
    <definedName name="nuch" localSheetId="1">#REF!</definedName>
    <definedName name="nuch">#REF!</definedName>
    <definedName name="oCT_bUILDING" localSheetId="3">[12]BUILD95!$AK$9:$AK$17</definedName>
    <definedName name="oCT_bUILDING" localSheetId="2">[12]BUILD95!$AK$9:$AK$17</definedName>
    <definedName name="oCT_bUILDING" localSheetId="4">[13]BUILD95!$AK$9:$AK$17</definedName>
    <definedName name="oCT_bUILDING" localSheetId="1">[12]BUILD95!$AK$9:$AK$17</definedName>
    <definedName name="oCT_bUILDING">[14]BUILD95!$AK$9:$AK$17</definedName>
    <definedName name="oldData" localSheetId="3">#REF!</definedName>
    <definedName name="oldData" localSheetId="2">#REF!</definedName>
    <definedName name="oldData" localSheetId="4">#REF!</definedName>
    <definedName name="oldData" localSheetId="1">#REF!</definedName>
    <definedName name="oldData">#REF!</definedName>
    <definedName name="OtherBasis" localSheetId="3">#REF!</definedName>
    <definedName name="OtherBasis" localSheetId="2">#REF!</definedName>
    <definedName name="OtherBasis" localSheetId="4">#REF!</definedName>
    <definedName name="OtherBasis" localSheetId="1">#REF!</definedName>
    <definedName name="OtherBasis">#REF!</definedName>
    <definedName name="PlanningAmount">'[31]PM-TE'!$J$9</definedName>
    <definedName name="pop" localSheetId="3" hidden="1">{"cashflow",#N/A,FALSE,"cash flow"}</definedName>
    <definedName name="pop" localSheetId="2" hidden="1">{"cashflow",#N/A,FALSE,"cash flow"}</definedName>
    <definedName name="pop" localSheetId="4" hidden="1">{"cashflow",#N/A,FALSE,"cash flow"}</definedName>
    <definedName name="pop" localSheetId="1" hidden="1">{"cashflow",#N/A,FALSE,"cash flow"}</definedName>
    <definedName name="pop" hidden="1">{"cashflow",#N/A,FALSE,"cash flow"}</definedName>
    <definedName name="_xlnm.Print_Area" localSheetId="0">'BS-T'!$A$1:$M$93</definedName>
    <definedName name="_xlnm.Print_Area" localSheetId="3">'CE- Company-T'!$A$1:$L$28</definedName>
    <definedName name="_xlnm.Print_Area" localSheetId="2">'CE Conso-T'!$A$1:$W$31</definedName>
    <definedName name="_xlnm.Print_Area" localSheetId="4">'CF-T'!$A$1:$N$78</definedName>
    <definedName name="_xlnm.Print_Area" localSheetId="1">'PL-T'!$A$1:$N$50</definedName>
    <definedName name="_xlnm.Print_Area">#REF!</definedName>
    <definedName name="Print_Area_MI" localSheetId="3">#REF!</definedName>
    <definedName name="Print_Area_MI" localSheetId="2">#REF!</definedName>
    <definedName name="Print_Area_MI" localSheetId="4">#REF!</definedName>
    <definedName name="Print_Area_MI" localSheetId="1">#REF!</definedName>
    <definedName name="Print_Area_MI">#REF!</definedName>
    <definedName name="_xlnm.Print_Titles">#N/A</definedName>
    <definedName name="PurCost_Building" localSheetId="3">[12]BUILD95!$Z$9:$Z$17</definedName>
    <definedName name="PurCost_Building" localSheetId="2">[12]BUILD95!$Z$9:$Z$17</definedName>
    <definedName name="PurCost_Building" localSheetId="4">[13]BUILD95!$Z$9:$Z$17</definedName>
    <definedName name="PurCost_Building" localSheetId="1">[12]BUILD95!$Z$9:$Z$17</definedName>
    <definedName name="PurCost_Building">[14]BUILD95!$Z$9:$Z$17</definedName>
    <definedName name="PY_Accounts_Receivable" localSheetId="3">#REF!</definedName>
    <definedName name="PY_Accounts_Receivable" localSheetId="2">#REF!</definedName>
    <definedName name="PY_Accounts_Receivable" localSheetId="4">#REF!</definedName>
    <definedName name="PY_Accounts_Receivable" localSheetId="1">#REF!</definedName>
    <definedName name="PY_Accounts_Receivable">#REF!</definedName>
    <definedName name="PY_Cash" localSheetId="3">#REF!</definedName>
    <definedName name="PY_Cash" localSheetId="2">#REF!</definedName>
    <definedName name="PY_Cash" localSheetId="4">#REF!</definedName>
    <definedName name="PY_Cash" localSheetId="1">#REF!</definedName>
    <definedName name="PY_Cash">#REF!</definedName>
    <definedName name="PY_Common_Equity" localSheetId="3">#REF!</definedName>
    <definedName name="PY_Common_Equity" localSheetId="2">#REF!</definedName>
    <definedName name="PY_Common_Equity" localSheetId="4">#REF!</definedName>
    <definedName name="PY_Common_Equity" localSheetId="1">#REF!</definedName>
    <definedName name="PY_Common_Equity">#REF!</definedName>
    <definedName name="PY_Cost_of_Sales" localSheetId="3">#REF!</definedName>
    <definedName name="PY_Cost_of_Sales" localSheetId="2">#REF!</definedName>
    <definedName name="PY_Cost_of_Sales" localSheetId="4">#REF!</definedName>
    <definedName name="PY_Cost_of_Sales" localSheetId="1">#REF!</definedName>
    <definedName name="PY_Cost_of_Sales">#REF!</definedName>
    <definedName name="PY_Current_Liabilities" localSheetId="3">#REF!</definedName>
    <definedName name="PY_Current_Liabilities" localSheetId="2">#REF!</definedName>
    <definedName name="PY_Current_Liabilities" localSheetId="4">#REF!</definedName>
    <definedName name="PY_Current_Liabilities" localSheetId="1">#REF!</definedName>
    <definedName name="PY_Current_Liabilities">#REF!</definedName>
    <definedName name="PY_Depreciation" localSheetId="3">#REF!</definedName>
    <definedName name="PY_Depreciation" localSheetId="2">#REF!</definedName>
    <definedName name="PY_Depreciation" localSheetId="4">#REF!</definedName>
    <definedName name="PY_Depreciation" localSheetId="1">#REF!</definedName>
    <definedName name="PY_Depreciation">#REF!</definedName>
    <definedName name="PY_Gross_Profit" localSheetId="3">#REF!</definedName>
    <definedName name="PY_Gross_Profit" localSheetId="2">#REF!</definedName>
    <definedName name="PY_Gross_Profit" localSheetId="4">#REF!</definedName>
    <definedName name="PY_Gross_Profit" localSheetId="1">#REF!</definedName>
    <definedName name="PY_Gross_Profit">#REF!</definedName>
    <definedName name="PY_Inc_Bef_Tax" localSheetId="3">#REF!</definedName>
    <definedName name="PY_Inc_Bef_Tax" localSheetId="2">#REF!</definedName>
    <definedName name="PY_Inc_Bef_Tax" localSheetId="4">#REF!</definedName>
    <definedName name="PY_Inc_Bef_Tax" localSheetId="1">#REF!</definedName>
    <definedName name="PY_Inc_Bef_Tax">#REF!</definedName>
    <definedName name="PY_Intangible_Assets" localSheetId="3">#REF!</definedName>
    <definedName name="PY_Intangible_Assets" localSheetId="2">#REF!</definedName>
    <definedName name="PY_Intangible_Assets" localSheetId="4">#REF!</definedName>
    <definedName name="PY_Intangible_Assets" localSheetId="1">#REF!</definedName>
    <definedName name="PY_Intangible_Assets">#REF!</definedName>
    <definedName name="PY_Interest_Expense" localSheetId="3">#REF!</definedName>
    <definedName name="PY_Interest_Expense" localSheetId="2">#REF!</definedName>
    <definedName name="PY_Interest_Expense" localSheetId="4">#REF!</definedName>
    <definedName name="PY_Interest_Expense" localSheetId="1">#REF!</definedName>
    <definedName name="PY_Interest_Expense">#REF!</definedName>
    <definedName name="PY_Inventory" localSheetId="3">#REF!</definedName>
    <definedName name="PY_Inventory" localSheetId="2">#REF!</definedName>
    <definedName name="PY_Inventory" localSheetId="4">#REF!</definedName>
    <definedName name="PY_Inventory" localSheetId="1">#REF!</definedName>
    <definedName name="PY_Inventory">#REF!</definedName>
    <definedName name="PY_LIABIL_EQUITY" localSheetId="3">#REF!</definedName>
    <definedName name="PY_LIABIL_EQUITY" localSheetId="2">#REF!</definedName>
    <definedName name="PY_LIABIL_EQUITY" localSheetId="4">#REF!</definedName>
    <definedName name="PY_LIABIL_EQUITY" localSheetId="1">#REF!</definedName>
    <definedName name="PY_LIABIL_EQUITY">#REF!</definedName>
    <definedName name="PY_LT_Debt" localSheetId="3">#REF!</definedName>
    <definedName name="PY_LT_Debt" localSheetId="2">#REF!</definedName>
    <definedName name="PY_LT_Debt" localSheetId="4">#REF!</definedName>
    <definedName name="PY_LT_Debt" localSheetId="1">#REF!</definedName>
    <definedName name="PY_LT_Debt">#REF!</definedName>
    <definedName name="PY_Market_Value_of_Equity" localSheetId="3">#REF!</definedName>
    <definedName name="PY_Market_Value_of_Equity" localSheetId="2">#REF!</definedName>
    <definedName name="PY_Market_Value_of_Equity" localSheetId="4">#REF!</definedName>
    <definedName name="PY_Market_Value_of_Equity" localSheetId="1">#REF!</definedName>
    <definedName name="PY_Market_Value_of_Equity">#REF!</definedName>
    <definedName name="PY_Marketable_Sec" localSheetId="3">#REF!</definedName>
    <definedName name="PY_Marketable_Sec" localSheetId="2">#REF!</definedName>
    <definedName name="PY_Marketable_Sec" localSheetId="4">#REF!</definedName>
    <definedName name="PY_Marketable_Sec" localSheetId="1">#REF!</definedName>
    <definedName name="PY_Marketable_Sec">#REF!</definedName>
    <definedName name="PY_NET_PROFIT" localSheetId="3">#REF!</definedName>
    <definedName name="PY_NET_PROFIT" localSheetId="2">#REF!</definedName>
    <definedName name="PY_NET_PROFIT" localSheetId="4">#REF!</definedName>
    <definedName name="PY_NET_PROFIT" localSheetId="1">#REF!</definedName>
    <definedName name="PY_NET_PROFIT">#REF!</definedName>
    <definedName name="PY_Net_Revenue" localSheetId="3">#REF!</definedName>
    <definedName name="PY_Net_Revenue" localSheetId="2">#REF!</definedName>
    <definedName name="PY_Net_Revenue" localSheetId="4">#REF!</definedName>
    <definedName name="PY_Net_Revenue" localSheetId="1">#REF!</definedName>
    <definedName name="PY_Net_Revenue">#REF!</definedName>
    <definedName name="PY_Operating_Inc" localSheetId="3">#REF!</definedName>
    <definedName name="PY_Operating_Inc" localSheetId="2">#REF!</definedName>
    <definedName name="PY_Operating_Inc" localSheetId="4">#REF!</definedName>
    <definedName name="PY_Operating_Inc" localSheetId="1">#REF!</definedName>
    <definedName name="PY_Operating_Inc">#REF!</definedName>
    <definedName name="PY_Operating_Income" localSheetId="3">#REF!</definedName>
    <definedName name="PY_Operating_Income" localSheetId="2">#REF!</definedName>
    <definedName name="PY_Operating_Income" localSheetId="4">#REF!</definedName>
    <definedName name="PY_Operating_Income" localSheetId="1">#REF!</definedName>
    <definedName name="PY_Operating_Income">#REF!</definedName>
    <definedName name="PY_Other_Curr_Assets" localSheetId="3">#REF!</definedName>
    <definedName name="PY_Other_Curr_Assets" localSheetId="2">#REF!</definedName>
    <definedName name="PY_Other_Curr_Assets" localSheetId="4">#REF!</definedName>
    <definedName name="PY_Other_Curr_Assets" localSheetId="1">#REF!</definedName>
    <definedName name="PY_Other_Curr_Assets">#REF!</definedName>
    <definedName name="PY_Other_LT_Assets" localSheetId="3">#REF!</definedName>
    <definedName name="PY_Other_LT_Assets" localSheetId="2">#REF!</definedName>
    <definedName name="PY_Other_LT_Assets" localSheetId="4">#REF!</definedName>
    <definedName name="PY_Other_LT_Assets" localSheetId="1">#REF!</definedName>
    <definedName name="PY_Other_LT_Assets">#REF!</definedName>
    <definedName name="PY_Other_LT_Liabilities" localSheetId="3">#REF!</definedName>
    <definedName name="PY_Other_LT_Liabilities" localSheetId="2">#REF!</definedName>
    <definedName name="PY_Other_LT_Liabilities" localSheetId="4">#REF!</definedName>
    <definedName name="PY_Other_LT_Liabilities" localSheetId="1">#REF!</definedName>
    <definedName name="PY_Other_LT_Liabilities">#REF!</definedName>
    <definedName name="PY_Preferred_Stock" localSheetId="3">#REF!</definedName>
    <definedName name="PY_Preferred_Stock" localSheetId="2">#REF!</definedName>
    <definedName name="PY_Preferred_Stock" localSheetId="4">#REF!</definedName>
    <definedName name="PY_Preferred_Stock" localSheetId="1">#REF!</definedName>
    <definedName name="PY_Preferred_Stock">#REF!</definedName>
    <definedName name="PY_QUICK_ASSETS" localSheetId="3">#REF!</definedName>
    <definedName name="PY_QUICK_ASSETS" localSheetId="2">#REF!</definedName>
    <definedName name="PY_QUICK_ASSETS" localSheetId="4">#REF!</definedName>
    <definedName name="PY_QUICK_ASSETS" localSheetId="1">#REF!</definedName>
    <definedName name="PY_QUICK_ASSETS">#REF!</definedName>
    <definedName name="PY_Retained_Earnings" localSheetId="3">#REF!</definedName>
    <definedName name="PY_Retained_Earnings" localSheetId="2">#REF!</definedName>
    <definedName name="PY_Retained_Earnings" localSheetId="4">#REF!</definedName>
    <definedName name="PY_Retained_Earnings" localSheetId="1">#REF!</definedName>
    <definedName name="PY_Retained_Earnings">#REF!</definedName>
    <definedName name="PY_Tangible_Assets" localSheetId="3">#REF!</definedName>
    <definedName name="PY_Tangible_Assets" localSheetId="2">#REF!</definedName>
    <definedName name="PY_Tangible_Assets" localSheetId="4">#REF!</definedName>
    <definedName name="PY_Tangible_Assets" localSheetId="1">#REF!</definedName>
    <definedName name="PY_Tangible_Assets">#REF!</definedName>
    <definedName name="PY_Tangible_Net_Worth" localSheetId="3">#REF!</definedName>
    <definedName name="PY_Tangible_Net_Worth" localSheetId="2">#REF!</definedName>
    <definedName name="PY_Tangible_Net_Worth" localSheetId="4">#REF!</definedName>
    <definedName name="PY_Tangible_Net_Worth" localSheetId="1">#REF!</definedName>
    <definedName name="PY_Tangible_Net_Worth">#REF!</definedName>
    <definedName name="PY_Taxes" localSheetId="3">#REF!</definedName>
    <definedName name="PY_Taxes" localSheetId="2">#REF!</definedName>
    <definedName name="PY_Taxes" localSheetId="4">#REF!</definedName>
    <definedName name="PY_Taxes" localSheetId="1">#REF!</definedName>
    <definedName name="PY_Taxes">#REF!</definedName>
    <definedName name="PY_TOTAL_ASSETS" localSheetId="3">#REF!</definedName>
    <definedName name="PY_TOTAL_ASSETS" localSheetId="2">#REF!</definedName>
    <definedName name="PY_TOTAL_ASSETS" localSheetId="4">#REF!</definedName>
    <definedName name="PY_TOTAL_ASSETS" localSheetId="1">#REF!</definedName>
    <definedName name="PY_TOTAL_ASSETS">#REF!</definedName>
    <definedName name="PY_TOTAL_CURR_ASSETS" localSheetId="3">#REF!</definedName>
    <definedName name="PY_TOTAL_CURR_ASSETS" localSheetId="2">#REF!</definedName>
    <definedName name="PY_TOTAL_CURR_ASSETS" localSheetId="4">#REF!</definedName>
    <definedName name="PY_TOTAL_CURR_ASSETS" localSheetId="1">#REF!</definedName>
    <definedName name="PY_TOTAL_CURR_ASSETS">#REF!</definedName>
    <definedName name="PY_TOTAL_DEBT" localSheetId="3">#REF!</definedName>
    <definedName name="PY_TOTAL_DEBT" localSheetId="2">#REF!</definedName>
    <definedName name="PY_TOTAL_DEBT" localSheetId="4">#REF!</definedName>
    <definedName name="PY_TOTAL_DEBT" localSheetId="1">#REF!</definedName>
    <definedName name="PY_TOTAL_DEBT">#REF!</definedName>
    <definedName name="PY_TOTAL_EQUITY" localSheetId="3">#REF!</definedName>
    <definedName name="PY_TOTAL_EQUITY" localSheetId="2">#REF!</definedName>
    <definedName name="PY_TOTAL_EQUITY" localSheetId="4">#REF!</definedName>
    <definedName name="PY_TOTAL_EQUITY" localSheetId="1">#REF!</definedName>
    <definedName name="PY_TOTAL_EQUITY">#REF!</definedName>
    <definedName name="PY_Working_Capital" localSheetId="3">#REF!</definedName>
    <definedName name="PY_Working_Capital" localSheetId="2">#REF!</definedName>
    <definedName name="PY_Working_Capital" localSheetId="4">#REF!</definedName>
    <definedName name="PY_Working_Capital" localSheetId="1">#REF!</definedName>
    <definedName name="PY_Working_Capital">#REF!</definedName>
    <definedName name="PY2_Accounts_Receivable" localSheetId="3">#REF!</definedName>
    <definedName name="PY2_Accounts_Receivable" localSheetId="2">#REF!</definedName>
    <definedName name="PY2_Accounts_Receivable" localSheetId="4">#REF!</definedName>
    <definedName name="PY2_Accounts_Receivable" localSheetId="1">#REF!</definedName>
    <definedName name="PY2_Accounts_Receivable">#REF!</definedName>
    <definedName name="PY2_Cash" localSheetId="3">#REF!</definedName>
    <definedName name="PY2_Cash" localSheetId="2">#REF!</definedName>
    <definedName name="PY2_Cash" localSheetId="4">#REF!</definedName>
    <definedName name="PY2_Cash" localSheetId="1">#REF!</definedName>
    <definedName name="PY2_Cash">#REF!</definedName>
    <definedName name="PY2_Common_Equity" localSheetId="3">#REF!</definedName>
    <definedName name="PY2_Common_Equity" localSheetId="2">#REF!</definedName>
    <definedName name="PY2_Common_Equity" localSheetId="4">#REF!</definedName>
    <definedName name="PY2_Common_Equity" localSheetId="1">#REF!</definedName>
    <definedName name="PY2_Common_Equity">#REF!</definedName>
    <definedName name="PY2_Cost_of_Sales" localSheetId="3">#REF!</definedName>
    <definedName name="PY2_Cost_of_Sales" localSheetId="2">#REF!</definedName>
    <definedName name="PY2_Cost_of_Sales" localSheetId="4">#REF!</definedName>
    <definedName name="PY2_Cost_of_Sales" localSheetId="1">#REF!</definedName>
    <definedName name="PY2_Cost_of_Sales">#REF!</definedName>
    <definedName name="PY2_Current_Liabilities" localSheetId="3">#REF!</definedName>
    <definedName name="PY2_Current_Liabilities" localSheetId="2">#REF!</definedName>
    <definedName name="PY2_Current_Liabilities" localSheetId="4">#REF!</definedName>
    <definedName name="PY2_Current_Liabilities" localSheetId="1">#REF!</definedName>
    <definedName name="PY2_Current_Liabilities">#REF!</definedName>
    <definedName name="PY2_Depreciation" localSheetId="3">#REF!</definedName>
    <definedName name="PY2_Depreciation" localSheetId="2">#REF!</definedName>
    <definedName name="PY2_Depreciation" localSheetId="4">#REF!</definedName>
    <definedName name="PY2_Depreciation" localSheetId="1">#REF!</definedName>
    <definedName name="PY2_Depreciation">#REF!</definedName>
    <definedName name="PY2_Gross_Profit" localSheetId="3">#REF!</definedName>
    <definedName name="PY2_Gross_Profit" localSheetId="2">#REF!</definedName>
    <definedName name="PY2_Gross_Profit" localSheetId="4">#REF!</definedName>
    <definedName name="PY2_Gross_Profit" localSheetId="1">#REF!</definedName>
    <definedName name="PY2_Gross_Profit">#REF!</definedName>
    <definedName name="PY2_Inc_Bef_Tax" localSheetId="3">#REF!</definedName>
    <definedName name="PY2_Inc_Bef_Tax" localSheetId="2">#REF!</definedName>
    <definedName name="PY2_Inc_Bef_Tax" localSheetId="4">#REF!</definedName>
    <definedName name="PY2_Inc_Bef_Tax" localSheetId="1">#REF!</definedName>
    <definedName name="PY2_Inc_Bef_Tax">#REF!</definedName>
    <definedName name="PY2_Intangible_Assets" localSheetId="3">#REF!</definedName>
    <definedName name="PY2_Intangible_Assets" localSheetId="2">#REF!</definedName>
    <definedName name="PY2_Intangible_Assets" localSheetId="4">#REF!</definedName>
    <definedName name="PY2_Intangible_Assets" localSheetId="1">#REF!</definedName>
    <definedName name="PY2_Intangible_Assets">#REF!</definedName>
    <definedName name="PY2_Interest_Expense" localSheetId="3">#REF!</definedName>
    <definedName name="PY2_Interest_Expense" localSheetId="2">#REF!</definedName>
    <definedName name="PY2_Interest_Expense" localSheetId="4">#REF!</definedName>
    <definedName name="PY2_Interest_Expense" localSheetId="1">#REF!</definedName>
    <definedName name="PY2_Interest_Expense">#REF!</definedName>
    <definedName name="PY2_Inventory" localSheetId="3">#REF!</definedName>
    <definedName name="PY2_Inventory" localSheetId="2">#REF!</definedName>
    <definedName name="PY2_Inventory" localSheetId="4">#REF!</definedName>
    <definedName name="PY2_Inventory" localSheetId="1">#REF!</definedName>
    <definedName name="PY2_Inventory">#REF!</definedName>
    <definedName name="PY2_LIABIL_EQUITY" localSheetId="3">#REF!</definedName>
    <definedName name="PY2_LIABIL_EQUITY" localSheetId="2">#REF!</definedName>
    <definedName name="PY2_LIABIL_EQUITY" localSheetId="4">#REF!</definedName>
    <definedName name="PY2_LIABIL_EQUITY" localSheetId="1">#REF!</definedName>
    <definedName name="PY2_LIABIL_EQUITY">#REF!</definedName>
    <definedName name="PY2_LT_Debt" localSheetId="3">#REF!</definedName>
    <definedName name="PY2_LT_Debt" localSheetId="2">#REF!</definedName>
    <definedName name="PY2_LT_Debt" localSheetId="4">#REF!</definedName>
    <definedName name="PY2_LT_Debt" localSheetId="1">#REF!</definedName>
    <definedName name="PY2_LT_Debt">#REF!</definedName>
    <definedName name="PY2_Marketable_Sec" localSheetId="3">#REF!</definedName>
    <definedName name="PY2_Marketable_Sec" localSheetId="2">#REF!</definedName>
    <definedName name="PY2_Marketable_Sec" localSheetId="4">#REF!</definedName>
    <definedName name="PY2_Marketable_Sec" localSheetId="1">#REF!</definedName>
    <definedName name="PY2_Marketable_Sec">#REF!</definedName>
    <definedName name="PY2_NET_PROFIT" localSheetId="3">#REF!</definedName>
    <definedName name="PY2_NET_PROFIT" localSheetId="2">#REF!</definedName>
    <definedName name="PY2_NET_PROFIT" localSheetId="4">#REF!</definedName>
    <definedName name="PY2_NET_PROFIT" localSheetId="1">#REF!</definedName>
    <definedName name="PY2_NET_PROFIT">#REF!</definedName>
    <definedName name="PY2_Net_Revenue" localSheetId="3">#REF!</definedName>
    <definedName name="PY2_Net_Revenue" localSheetId="2">#REF!</definedName>
    <definedName name="PY2_Net_Revenue" localSheetId="4">#REF!</definedName>
    <definedName name="PY2_Net_Revenue" localSheetId="1">#REF!</definedName>
    <definedName name="PY2_Net_Revenue">#REF!</definedName>
    <definedName name="PY2_Operating_Inc" localSheetId="3">#REF!</definedName>
    <definedName name="PY2_Operating_Inc" localSheetId="2">#REF!</definedName>
    <definedName name="PY2_Operating_Inc" localSheetId="4">#REF!</definedName>
    <definedName name="PY2_Operating_Inc" localSheetId="1">#REF!</definedName>
    <definedName name="PY2_Operating_Inc">#REF!</definedName>
    <definedName name="PY2_Operating_Income" localSheetId="3">#REF!</definedName>
    <definedName name="PY2_Operating_Income" localSheetId="2">#REF!</definedName>
    <definedName name="PY2_Operating_Income" localSheetId="4">#REF!</definedName>
    <definedName name="PY2_Operating_Income" localSheetId="1">#REF!</definedName>
    <definedName name="PY2_Operating_Income">#REF!</definedName>
    <definedName name="PY2_Other_Curr_Assets" localSheetId="3">#REF!</definedName>
    <definedName name="PY2_Other_Curr_Assets" localSheetId="2">#REF!</definedName>
    <definedName name="PY2_Other_Curr_Assets" localSheetId="4">#REF!</definedName>
    <definedName name="PY2_Other_Curr_Assets" localSheetId="1">#REF!</definedName>
    <definedName name="PY2_Other_Curr_Assets">#REF!</definedName>
    <definedName name="PY2_Other_LT_Assets" localSheetId="3">#REF!</definedName>
    <definedName name="PY2_Other_LT_Assets" localSheetId="2">#REF!</definedName>
    <definedName name="PY2_Other_LT_Assets" localSheetId="4">#REF!</definedName>
    <definedName name="PY2_Other_LT_Assets" localSheetId="1">#REF!</definedName>
    <definedName name="PY2_Other_LT_Assets">#REF!</definedName>
    <definedName name="PY2_Other_LT_Liabilities" localSheetId="3">#REF!</definedName>
    <definedName name="PY2_Other_LT_Liabilities" localSheetId="2">#REF!</definedName>
    <definedName name="PY2_Other_LT_Liabilities" localSheetId="4">#REF!</definedName>
    <definedName name="PY2_Other_LT_Liabilities" localSheetId="1">#REF!</definedName>
    <definedName name="PY2_Other_LT_Liabilities">#REF!</definedName>
    <definedName name="PY2_Preferred_Stock" localSheetId="3">#REF!</definedName>
    <definedName name="PY2_Preferred_Stock" localSheetId="2">#REF!</definedName>
    <definedName name="PY2_Preferred_Stock" localSheetId="4">#REF!</definedName>
    <definedName name="PY2_Preferred_Stock" localSheetId="1">#REF!</definedName>
    <definedName name="PY2_Preferred_Stock">#REF!</definedName>
    <definedName name="PY2_QUICK_ASSETS" localSheetId="3">#REF!</definedName>
    <definedName name="PY2_QUICK_ASSETS" localSheetId="2">#REF!</definedName>
    <definedName name="PY2_QUICK_ASSETS" localSheetId="4">#REF!</definedName>
    <definedName name="PY2_QUICK_ASSETS" localSheetId="1">#REF!</definedName>
    <definedName name="PY2_QUICK_ASSETS">#REF!</definedName>
    <definedName name="PY2_Retained_Earnings" localSheetId="3">#REF!</definedName>
    <definedName name="PY2_Retained_Earnings" localSheetId="2">#REF!</definedName>
    <definedName name="PY2_Retained_Earnings" localSheetId="4">#REF!</definedName>
    <definedName name="PY2_Retained_Earnings" localSheetId="1">#REF!</definedName>
    <definedName name="PY2_Retained_Earnings">#REF!</definedName>
    <definedName name="PY2_Tangible_Assets" localSheetId="3">#REF!</definedName>
    <definedName name="PY2_Tangible_Assets" localSheetId="2">#REF!</definedName>
    <definedName name="PY2_Tangible_Assets" localSheetId="4">#REF!</definedName>
    <definedName name="PY2_Tangible_Assets" localSheetId="1">#REF!</definedName>
    <definedName name="PY2_Tangible_Assets">#REF!</definedName>
    <definedName name="PY2_Tangible_Net_Worth" localSheetId="3">#REF!</definedName>
    <definedName name="PY2_Tangible_Net_Worth" localSheetId="2">#REF!</definedName>
    <definedName name="PY2_Tangible_Net_Worth" localSheetId="4">#REF!</definedName>
    <definedName name="PY2_Tangible_Net_Worth" localSheetId="1">#REF!</definedName>
    <definedName name="PY2_Tangible_Net_Worth">#REF!</definedName>
    <definedName name="PY2_Taxes" localSheetId="3">#REF!</definedName>
    <definedName name="PY2_Taxes" localSheetId="2">#REF!</definedName>
    <definedName name="PY2_Taxes" localSheetId="4">#REF!</definedName>
    <definedName name="PY2_Taxes" localSheetId="1">#REF!</definedName>
    <definedName name="PY2_Taxes">#REF!</definedName>
    <definedName name="PY2_TOTAL_ASSETS" localSheetId="3">#REF!</definedName>
    <definedName name="PY2_TOTAL_ASSETS" localSheetId="2">#REF!</definedName>
    <definedName name="PY2_TOTAL_ASSETS" localSheetId="4">#REF!</definedName>
    <definedName name="PY2_TOTAL_ASSETS" localSheetId="1">#REF!</definedName>
    <definedName name="PY2_TOTAL_ASSETS">#REF!</definedName>
    <definedName name="PY2_TOTAL_CURR_ASSETS" localSheetId="3">#REF!</definedName>
    <definedName name="PY2_TOTAL_CURR_ASSETS" localSheetId="2">#REF!</definedName>
    <definedName name="PY2_TOTAL_CURR_ASSETS" localSheetId="4">#REF!</definedName>
    <definedName name="PY2_TOTAL_CURR_ASSETS" localSheetId="1">#REF!</definedName>
    <definedName name="PY2_TOTAL_CURR_ASSETS">#REF!</definedName>
    <definedName name="PY2_TOTAL_DEBT" localSheetId="3">#REF!</definedName>
    <definedName name="PY2_TOTAL_DEBT" localSheetId="2">#REF!</definedName>
    <definedName name="PY2_TOTAL_DEBT" localSheetId="4">#REF!</definedName>
    <definedName name="PY2_TOTAL_DEBT" localSheetId="1">#REF!</definedName>
    <definedName name="PY2_TOTAL_DEBT">#REF!</definedName>
    <definedName name="PY2_TOTAL_EQUITY" localSheetId="3">#REF!</definedName>
    <definedName name="PY2_TOTAL_EQUITY" localSheetId="2">#REF!</definedName>
    <definedName name="PY2_TOTAL_EQUITY" localSheetId="4">#REF!</definedName>
    <definedName name="PY2_TOTAL_EQUITY" localSheetId="1">#REF!</definedName>
    <definedName name="PY2_TOTAL_EQUITY">#REF!</definedName>
    <definedName name="PY2_Working_Capital" localSheetId="3">#REF!</definedName>
    <definedName name="PY2_Working_Capital" localSheetId="2">#REF!</definedName>
    <definedName name="PY2_Working_Capital" localSheetId="4">#REF!</definedName>
    <definedName name="PY2_Working_Capital" localSheetId="1">#REF!</definedName>
    <definedName name="PY2_Working_Capital">#REF!</definedName>
    <definedName name="qq" localSheetId="3">#REF!</definedName>
    <definedName name="qq" localSheetId="2">#REF!</definedName>
    <definedName name="qq" localSheetId="4">#REF!</definedName>
    <definedName name="qq" localSheetId="1">#REF!</definedName>
    <definedName name="qq">#REF!</definedName>
    <definedName name="qqqqq" localSheetId="3" hidden="1">{"cashflow",#N/A,FALSE,"cash flow"}</definedName>
    <definedName name="qqqqq" localSheetId="2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rae" localSheetId="3" hidden="1">{"cashflow",#N/A,FALSE,"cash flow"}</definedName>
    <definedName name="rae" localSheetId="2" hidden="1">{"cashflow",#N/A,FALSE,"cash flow"}</definedName>
    <definedName name="rae" localSheetId="4" hidden="1">{"cashflow",#N/A,FALSE,"cash flow"}</definedName>
    <definedName name="rae" localSheetId="1" hidden="1">{"cashflow",#N/A,FALSE,"cash flow"}</definedName>
    <definedName name="rae" hidden="1">{"cashflow",#N/A,FALSE,"cash flow"}</definedName>
    <definedName name="RangeHigher" localSheetId="3">#REF!</definedName>
    <definedName name="RangeHigher" localSheetId="2">#REF!</definedName>
    <definedName name="RangeHigher" localSheetId="4">#REF!</definedName>
    <definedName name="RangeHigher" localSheetId="1">#REF!</definedName>
    <definedName name="RangeHigher">#REF!</definedName>
    <definedName name="RangeLower" localSheetId="3">#REF!</definedName>
    <definedName name="RangeLower" localSheetId="2">#REF!</definedName>
    <definedName name="RangeLower" localSheetId="4">#REF!</definedName>
    <definedName name="RangeLower" localSheetId="1">#REF!</definedName>
    <definedName name="RangeLower">#REF!</definedName>
    <definedName name="RM">'[23]ADJ - RATE'!$B$5</definedName>
    <definedName name="rr" localSheetId="3">#REF!</definedName>
    <definedName name="rr" localSheetId="2">#REF!</definedName>
    <definedName name="rr" localSheetId="4">#REF!</definedName>
    <definedName name="rr" localSheetId="1">#REF!</definedName>
    <definedName name="rr">#REF!</definedName>
    <definedName name="S" localSheetId="3">#REF!</definedName>
    <definedName name="S" localSheetId="2">#REF!</definedName>
    <definedName name="S" localSheetId="4">#REF!</definedName>
    <definedName name="S" localSheetId="1">#REF!</definedName>
    <definedName name="S">#REF!</definedName>
    <definedName name="SCB" localSheetId="3">'[15]ADJ - RATE'!#REF!</definedName>
    <definedName name="SCB" localSheetId="2">'[15]ADJ - RATE'!#REF!</definedName>
    <definedName name="SCB" localSheetId="4">'[15]ADJ - RATE'!#REF!</definedName>
    <definedName name="SCB" localSheetId="1">'[15]ADJ - RATE'!#REF!</definedName>
    <definedName name="SCB">'[15]ADJ - RATE'!#REF!</definedName>
    <definedName name="sdsd">'[35]Trial Balance'!$A$1:$H$65536</definedName>
    <definedName name="Sep_Building" localSheetId="3">[12]BUILD95!$AJ$9:$AJ$17</definedName>
    <definedName name="Sep_Building" localSheetId="2">[12]BUILD95!$AJ$9:$AJ$17</definedName>
    <definedName name="Sep_Building" localSheetId="4">[13]BUILD95!$AJ$9:$AJ$17</definedName>
    <definedName name="Sep_Building" localSheetId="1">[12]BUILD95!$AJ$9:$AJ$17</definedName>
    <definedName name="Sep_Building">[14]BUILD95!$AJ$9:$AJ$17</definedName>
    <definedName name="Short">[27]เงินกู้ธนชาติ!$E$17</definedName>
    <definedName name="short1" localSheetId="3">'[28]เงินกู้ MGC'!$E$17</definedName>
    <definedName name="short1" localSheetId="2">'[28]เงินกู้ MGC'!$E$17</definedName>
    <definedName name="short1" localSheetId="4">'[29]เงินกู้ MGC'!$E$17</definedName>
    <definedName name="short1" localSheetId="1">'[28]เงินกู้ MGC'!$E$17</definedName>
    <definedName name="short1">'[30]เงินกู้ MGC'!$E$17</definedName>
    <definedName name="sssss" localSheetId="3" hidden="1">{"cashflow",#N/A,FALSE,"cash flow"}</definedName>
    <definedName name="sssss" localSheetId="2" hidden="1">{"cashflow",#N/A,FALSE,"cash flow"}</definedName>
    <definedName name="sssss" localSheetId="4" hidden="1">{"cashflow",#N/A,FALSE,"cash flow"}</definedName>
    <definedName name="sssss" localSheetId="1" hidden="1">{"cashflow",#N/A,FALSE,"cash flow"}</definedName>
    <definedName name="sssss" hidden="1">{"cashflow",#N/A,FALSE,"cash flow"}</definedName>
    <definedName name="tb" localSheetId="3">'[36]TrialBalance Q3-2002'!$A$1:$H$301</definedName>
    <definedName name="tb" localSheetId="2">'[36]TrialBalance Q3-2002'!$A$1:$H$301</definedName>
    <definedName name="tb" localSheetId="4">'[37]TrialBalance Q3-2002'!$A$1:$H$301</definedName>
    <definedName name="tb" localSheetId="1">'[36]TrialBalance Q3-2002'!$A$1:$H$301</definedName>
    <definedName name="tb">'[38]TrialBalance Q3-2002'!$A$1:$H$301</definedName>
    <definedName name="tbold" localSheetId="3">#REF!</definedName>
    <definedName name="tbold" localSheetId="2">#REF!</definedName>
    <definedName name="tbold" localSheetId="4">#REF!</definedName>
    <definedName name="tbold" localSheetId="1">#REF!</definedName>
    <definedName name="tbold">#REF!</definedName>
    <definedName name="TE_Pct" localSheetId="3">#REF!</definedName>
    <definedName name="TE_Pct" localSheetId="2">#REF!</definedName>
    <definedName name="TE_Pct" localSheetId="4">#REF!</definedName>
    <definedName name="TE_Pct" localSheetId="1">#REF!</definedName>
    <definedName name="TE_Pct">#REF!</definedName>
    <definedName name="TEST0" localSheetId="3">#REF!</definedName>
    <definedName name="TEST0" localSheetId="2">#REF!</definedName>
    <definedName name="TEST0" localSheetId="4">#REF!</definedName>
    <definedName name="TEST0" localSheetId="1">#REF!</definedName>
    <definedName name="TEST0">#REF!</definedName>
    <definedName name="TESTHKEY" localSheetId="3">#REF!</definedName>
    <definedName name="TESTHKEY" localSheetId="2">#REF!</definedName>
    <definedName name="TESTHKEY" localSheetId="4">#REF!</definedName>
    <definedName name="TESTHKEY" localSheetId="1">#REF!</definedName>
    <definedName name="TESTHKEY">#REF!</definedName>
    <definedName name="TESTKEYS" localSheetId="3">#REF!</definedName>
    <definedName name="TESTKEYS" localSheetId="2">#REF!</definedName>
    <definedName name="TESTKEYS" localSheetId="4">#REF!</definedName>
    <definedName name="TESTKEYS" localSheetId="1">#REF!</definedName>
    <definedName name="TESTKEYS">#REF!</definedName>
    <definedName name="TESTVKEY" localSheetId="3">#REF!</definedName>
    <definedName name="TESTVKEY" localSheetId="2">#REF!</definedName>
    <definedName name="TESTVKEY" localSheetId="4">#REF!</definedName>
    <definedName name="TESTVKEY" localSheetId="1">#REF!</definedName>
    <definedName name="TESTVKEY">#REF!</definedName>
    <definedName name="too" localSheetId="3" hidden="1">{"conso",#N/A,FALSE,"cash flow"}</definedName>
    <definedName name="too" localSheetId="2" hidden="1">{"conso",#N/A,FALSE,"cash flow"}</definedName>
    <definedName name="too" localSheetId="4" hidden="1">{"conso",#N/A,FALSE,"cash flow"}</definedName>
    <definedName name="too" localSheetId="1" hidden="1">{"conso",#N/A,FALSE,"cash flow"}</definedName>
    <definedName name="too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4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4" hidden="1">{"conso",#N/A,FALSE,"cash flow"}</definedName>
    <definedName name="toooo" localSheetId="1" hidden="1">{"conso",#N/A,FALSE,"cash flow"}</definedName>
    <definedName name="toooo" hidden="1">{"conso",#N/A,FALSE,"cash flow"}</definedName>
    <definedName name="TotalDepre_Building" localSheetId="3">[12]BUILD95!$AN$9:$AN$17</definedName>
    <definedName name="TotalDepre_Building" localSheetId="2">[12]BUILD95!$AN$9:$AN$17</definedName>
    <definedName name="TotalDepre_Building" localSheetId="4">[13]BUILD95!$AN$9:$AN$17</definedName>
    <definedName name="TotalDepre_Building" localSheetId="1">[12]BUILD95!$AN$9:$AN$17</definedName>
    <definedName name="TotalDepre_Building">[14]BUILD95!$AN$9:$AN$17</definedName>
    <definedName name="TRC" localSheetId="3" hidden="1">{"cashflow",#N/A,FALSE,"cash flow"}</definedName>
    <definedName name="TRC" localSheetId="2" hidden="1">{"cashflow",#N/A,FALSE,"cash flow"}</definedName>
    <definedName name="TRC" localSheetId="4" hidden="1">{"cashflow",#N/A,FALSE,"cash flow"}</definedName>
    <definedName name="TRC" localSheetId="1" hidden="1">{"cashflow",#N/A,FALSE,"cash flow"}</definedName>
    <definedName name="TRC" hidden="1">{"cashflow",#N/A,FALSE,"cash flow"}</definedName>
    <definedName name="tribal" localSheetId="3">#REF!</definedName>
    <definedName name="tribal" localSheetId="2">#REF!</definedName>
    <definedName name="tribal" localSheetId="4">#REF!</definedName>
    <definedName name="tribal" localSheetId="1">#REF!</definedName>
    <definedName name="tribal">#REF!</definedName>
    <definedName name="ttr" localSheetId="3">#REF!</definedName>
    <definedName name="ttr" localSheetId="2">#REF!</definedName>
    <definedName name="ttr" localSheetId="4">#REF!</definedName>
    <definedName name="ttr" localSheetId="1">#REF!</definedName>
    <definedName name="ttr">#REF!</definedName>
    <definedName name="US">'[23]ADJ - RATE'!$B$3</definedName>
    <definedName name="USD" localSheetId="3">#REF!</definedName>
    <definedName name="USD" localSheetId="2">#REF!</definedName>
    <definedName name="USD" localSheetId="4">#REF!</definedName>
    <definedName name="USD" localSheetId="1">#REF!</definedName>
    <definedName name="USD">#REF!</definedName>
    <definedName name="uuuuuuuuu" localSheetId="3" hidden="1">{"conso",#N/A,FALSE,"cash flow"}</definedName>
    <definedName name="uuuuuuuuu" localSheetId="2" hidden="1">{"conso",#N/A,FALSE,"cash flow"}</definedName>
    <definedName name="uuuuuuuuu" localSheetId="4" hidden="1">{"conso",#N/A,FALSE,"cash flow"}</definedName>
    <definedName name="uuuuuuuuu" localSheetId="1" hidden="1">{"conso",#N/A,FALSE,"cash flow"}</definedName>
    <definedName name="uuuuuuuuu" hidden="1">{"conso",#N/A,FALSE,"cash flow"}</definedName>
    <definedName name="vfayg" localSheetId="3" hidden="1">{"cashflow",#N/A,FALSE,"cash flow"}</definedName>
    <definedName name="vfayg" localSheetId="2" hidden="1">{"cashflow",#N/A,FALSE,"cash flow"}</definedName>
    <definedName name="vfayg" localSheetId="4" hidden="1">{"cashflow",#N/A,FALSE,"cash flow"}</definedName>
    <definedName name="vfayg" localSheetId="1" hidden="1">{"cashflow",#N/A,FALSE,"cash flow"}</definedName>
    <definedName name="vfayg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xx">'[39]Trial Balance'!$A$1:$H$65536</definedName>
    <definedName name="zqqq" localSheetId="3" hidden="1">{"cashflow",#N/A,FALSE,"cash flow"}</definedName>
    <definedName name="zqqq" localSheetId="2" hidden="1">{"cashflow",#N/A,FALSE,"cash flow"}</definedName>
    <definedName name="zqqq" localSheetId="4" hidden="1">{"cashflow",#N/A,FALSE,"cash flow"}</definedName>
    <definedName name="zqqq" localSheetId="1" hidden="1">{"cashflow",#N/A,FALSE,"cash flow"}</definedName>
    <definedName name="zqqq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hidden="1">{"cashflow",#N/A,FALSE,"cash flow"}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81" i="28" l="1"/>
  <c r="H81" i="28"/>
  <c r="M17" i="27"/>
  <c r="M15" i="27"/>
  <c r="M14" i="27"/>
  <c r="M12" i="27"/>
  <c r="X18" i="26"/>
  <c r="X16" i="26"/>
  <c r="X15" i="26"/>
  <c r="X13" i="26"/>
  <c r="H41" i="25"/>
  <c r="H46" i="25"/>
  <c r="H48" i="25"/>
  <c r="H43" i="25"/>
  <c r="L35" i="25"/>
  <c r="L36" i="25" s="1"/>
  <c r="O17" i="26"/>
  <c r="G76" i="11" l="1"/>
  <c r="G77" i="11" s="1"/>
  <c r="G69" i="11"/>
  <c r="J50" i="25" l="1"/>
  <c r="H35" i="25"/>
  <c r="I41" i="11" l="1"/>
  <c r="S13" i="26" l="1"/>
  <c r="W13" i="26" s="1"/>
  <c r="Q13" i="26"/>
  <c r="J22" i="27"/>
  <c r="M23" i="26"/>
  <c r="I25" i="26"/>
  <c r="G25" i="26"/>
  <c r="E25" i="26"/>
  <c r="J48" i="25" l="1"/>
  <c r="N36" i="25"/>
  <c r="H31" i="25"/>
  <c r="H36" i="25" s="1"/>
  <c r="J31" i="25"/>
  <c r="J19" i="25"/>
  <c r="N19" i="25"/>
  <c r="H19" i="25"/>
  <c r="M25" i="11"/>
  <c r="I25" i="11"/>
  <c r="I42" i="11" s="1"/>
  <c r="Q20" i="26"/>
  <c r="S20" i="26" s="1"/>
  <c r="W20" i="26" s="1"/>
  <c r="K22" i="26" l="1"/>
  <c r="U22" i="26" l="1"/>
  <c r="F12" i="27" l="1"/>
  <c r="J35" i="25"/>
  <c r="J36" i="25" s="1"/>
  <c r="L19" i="27" l="1"/>
  <c r="J23" i="27"/>
  <c r="J24" i="27" s="1"/>
  <c r="O24" i="26"/>
  <c r="O25" i="26" s="1"/>
  <c r="Q23" i="26"/>
  <c r="M24" i="26"/>
  <c r="M25" i="26" s="1"/>
  <c r="I18" i="26"/>
  <c r="G84" i="11" s="1"/>
  <c r="G18" i="26"/>
  <c r="G83" i="11" s="1"/>
  <c r="E18" i="26"/>
  <c r="G82" i="11" s="1"/>
  <c r="L73" i="28"/>
  <c r="L69" i="28"/>
  <c r="N69" i="28"/>
  <c r="J69" i="28"/>
  <c r="H69" i="28"/>
  <c r="H61" i="28"/>
  <c r="J61" i="28"/>
  <c r="N61" i="28"/>
  <c r="L61" i="28"/>
  <c r="O18" i="26"/>
  <c r="G41" i="11"/>
  <c r="J15" i="27"/>
  <c r="J16" i="27" s="1"/>
  <c r="H14" i="25"/>
  <c r="H20" i="25" s="1"/>
  <c r="H23" i="25" s="1"/>
  <c r="H9" i="28" s="1"/>
  <c r="G25" i="11"/>
  <c r="L19" i="25"/>
  <c r="L14" i="25"/>
  <c r="F24" i="27"/>
  <c r="D24" i="27"/>
  <c r="K69" i="11"/>
  <c r="K76" i="11"/>
  <c r="M76" i="11"/>
  <c r="I87" i="11"/>
  <c r="I89" i="11" s="1"/>
  <c r="I76" i="11"/>
  <c r="A49" i="28"/>
  <c r="I54" i="11"/>
  <c r="G54" i="11"/>
  <c r="M8" i="11"/>
  <c r="M54" i="11" s="1"/>
  <c r="H73" i="28"/>
  <c r="H12" i="27"/>
  <c r="F17" i="27"/>
  <c r="K83" i="11" s="1"/>
  <c r="D12" i="27"/>
  <c r="L12" i="27" s="1"/>
  <c r="U24" i="26"/>
  <c r="U25" i="26" s="1"/>
  <c r="K8" i="11"/>
  <c r="K54" i="11" s="1"/>
  <c r="N14" i="25"/>
  <c r="N20" i="25" s="1"/>
  <c r="N23" i="25" s="1"/>
  <c r="J14" i="25"/>
  <c r="J20" i="25" s="1"/>
  <c r="J23" i="25" s="1"/>
  <c r="M41" i="11"/>
  <c r="K25" i="11"/>
  <c r="K41" i="11"/>
  <c r="I69" i="11"/>
  <c r="M69" i="11"/>
  <c r="M87" i="11"/>
  <c r="M89" i="11" s="1"/>
  <c r="K24" i="26"/>
  <c r="K25" i="26" s="1"/>
  <c r="G42" i="11" l="1"/>
  <c r="S23" i="26"/>
  <c r="W23" i="26" s="1"/>
  <c r="L20" i="25"/>
  <c r="L23" i="25" s="1"/>
  <c r="L9" i="28" s="1"/>
  <c r="J17" i="27"/>
  <c r="K86" i="11" s="1"/>
  <c r="M16" i="26"/>
  <c r="Q16" i="26" s="1"/>
  <c r="S16" i="26" s="1"/>
  <c r="H25" i="25"/>
  <c r="H50" i="25" s="1"/>
  <c r="M77" i="11"/>
  <c r="M91" i="11" s="1"/>
  <c r="K77" i="11"/>
  <c r="M42" i="11"/>
  <c r="I77" i="11"/>
  <c r="I91" i="11" s="1"/>
  <c r="K42" i="11"/>
  <c r="Q24" i="26"/>
  <c r="Q25" i="26" s="1"/>
  <c r="L15" i="27"/>
  <c r="L22" i="27"/>
  <c r="D17" i="27"/>
  <c r="K82" i="11" s="1"/>
  <c r="S22" i="26"/>
  <c r="W16" i="26" l="1"/>
  <c r="M17" i="26"/>
  <c r="M18" i="26" s="1"/>
  <c r="H38" i="25"/>
  <c r="L25" i="25"/>
  <c r="I95" i="11"/>
  <c r="M95" i="11"/>
  <c r="H25" i="28"/>
  <c r="N25" i="25"/>
  <c r="L25" i="28"/>
  <c r="L38" i="28" s="1"/>
  <c r="U15" i="26"/>
  <c r="W22" i="26"/>
  <c r="W24" i="26" s="1"/>
  <c r="W25" i="26" s="1"/>
  <c r="S24" i="26"/>
  <c r="S25" i="26" s="1"/>
  <c r="Q17" i="26" l="1"/>
  <c r="L38" i="25"/>
  <c r="L46" i="25" s="1"/>
  <c r="L48" i="25" s="1"/>
  <c r="H14" i="27"/>
  <c r="L14" i="27" s="1"/>
  <c r="L16" i="27" s="1"/>
  <c r="L17" i="27" s="1"/>
  <c r="K15" i="26"/>
  <c r="S15" i="26" s="1"/>
  <c r="L41" i="25"/>
  <c r="N38" i="25"/>
  <c r="N41" i="25"/>
  <c r="N50" i="25" s="1"/>
  <c r="L41" i="28"/>
  <c r="L72" i="28" s="1"/>
  <c r="H38" i="28"/>
  <c r="H41" i="28" s="1"/>
  <c r="H72" i="28" s="1"/>
  <c r="U17" i="26"/>
  <c r="U18" i="26" s="1"/>
  <c r="G88" i="11" s="1"/>
  <c r="W15" i="26" l="1"/>
  <c r="S17" i="26"/>
  <c r="Q18" i="26"/>
  <c r="G86" i="11" s="1"/>
  <c r="H74" i="28"/>
  <c r="L74" i="28"/>
  <c r="H16" i="27"/>
  <c r="H17" i="27" s="1"/>
  <c r="K85" i="11" s="1"/>
  <c r="K87" i="11" s="1"/>
  <c r="K89" i="11" s="1"/>
  <c r="K91" i="11" s="1"/>
  <c r="K95" i="11" s="1"/>
  <c r="N46" i="25"/>
  <c r="N48" i="25" s="1"/>
  <c r="K17" i="26"/>
  <c r="K18" i="26" s="1"/>
  <c r="G85" i="11" s="1"/>
  <c r="L43" i="25"/>
  <c r="L50" i="25"/>
  <c r="N43" i="25"/>
  <c r="H21" i="27"/>
  <c r="H23" i="27" s="1"/>
  <c r="H24" i="27" s="1"/>
  <c r="G87" i="11" l="1"/>
  <c r="G89" i="11" s="1"/>
  <c r="G91" i="11" s="1"/>
  <c r="G95" i="11" s="1"/>
  <c r="L21" i="27"/>
  <c r="L23" i="27" s="1"/>
  <c r="L24" i="27" s="1"/>
  <c r="S18" i="26"/>
  <c r="W17" i="26"/>
  <c r="W18" i="26" s="1"/>
  <c r="N9" i="28"/>
  <c r="N25" i="28" s="1"/>
  <c r="N38" i="28" l="1"/>
  <c r="N41" i="28" s="1"/>
  <c r="N72" i="28" s="1"/>
  <c r="N74" i="28" s="1"/>
  <c r="J9" i="28"/>
  <c r="J25" i="28" s="1"/>
  <c r="J38" i="28" s="1"/>
  <c r="J41" i="28" s="1"/>
  <c r="J72" i="28" s="1"/>
  <c r="J74" i="28" s="1"/>
  <c r="J25" i="25"/>
  <c r="J43" i="25" s="1"/>
  <c r="J38" i="25" l="1"/>
</calcChain>
</file>

<file path=xl/sharedStrings.xml><?xml version="1.0" encoding="utf-8"?>
<sst xmlns="http://schemas.openxmlformats.org/spreadsheetml/2006/main" count="466" uniqueCount="204">
  <si>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</si>
  <si>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</si>
  <si>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</si>
  <si>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</si>
  <si>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</si>
  <si>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</si>
  <si>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</si>
  <si>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</si>
  <si>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</si>
  <si>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</si>
  <si>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งบแสดงการเปลี่ยนแปลงส่วนของผู้ถือหุ้น</t>
  </si>
  <si>
    <t>รวม</t>
  </si>
  <si>
    <t>งบกระแสเงินสด</t>
  </si>
  <si>
    <t>งบกระแสเงินสด (ต่อ)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</si>
  <si>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</si>
  <si>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</si>
  <si>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</si>
  <si>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</t>
  </si>
  <si>
    <t>งบการเงินรวม</t>
  </si>
  <si>
    <t>งบการเงินเฉพาะกิจการ</t>
  </si>
  <si>
    <t>เงินสดและรายการเทียบเท่าเงินสด</t>
  </si>
  <si>
    <t>ส่วนเกินมูลค่าหุ้นสามัญ</t>
  </si>
  <si>
    <t>รายได้</t>
  </si>
  <si>
    <t>รวมรายได้</t>
  </si>
  <si>
    <t>ค่าใช้จ่าย</t>
  </si>
  <si>
    <t>รวมค่าใช้จ่าย</t>
  </si>
  <si>
    <t>หนี้สินดำเนินงานเพิ่มขึ้น (ลดลง)</t>
  </si>
  <si>
    <t>หนี้สินและส่วนของผู้ถือหุ้น</t>
  </si>
  <si>
    <t>ดอกเบี้ยรับ</t>
  </si>
  <si>
    <t>รายได้อื่น</t>
  </si>
  <si>
    <t>รายได้จากการให้บริการ</t>
  </si>
  <si>
    <t>กรรมการ</t>
  </si>
  <si>
    <t>มูลค่าหุ้นสามัญ</t>
  </si>
  <si>
    <t>รวมส่วนของผู้ถือหุ้น</t>
  </si>
  <si>
    <t>ต้นทุนการให้บริการ</t>
  </si>
  <si>
    <t>องค์ประกอบอื่นของส่วนของผู้ถือหุ้น</t>
  </si>
  <si>
    <t>องค์ประกอบอื่น</t>
  </si>
  <si>
    <t>ของส่วนของผู้ถือหุ้น</t>
  </si>
  <si>
    <t>ผู้ถือหุ้น</t>
  </si>
  <si>
    <t>งบแสดงฐานะการเงิน</t>
  </si>
  <si>
    <t>งบกำไรขาดทุนเบ็ดเสร็จ</t>
  </si>
  <si>
    <t>ผลต่างของอัตราแลกเปลี่ยนจากการแปลงค่างบการเงิน</t>
  </si>
  <si>
    <t>เงินลงทุนในบริษัทย่อย</t>
  </si>
  <si>
    <t>สินทรัพย์ไม่มีตัวตน</t>
  </si>
  <si>
    <t>เจ้าหนี้การค้าและเจ้าหนี้อื่น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</si>
  <si>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</si>
  <si>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</si>
  <si>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</si>
  <si>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 xml:space="preserve">ลูกหนี้การค้าและลูกหนี้อื่น </t>
  </si>
  <si>
    <t xml:space="preserve">สินทรัพย์ไม่หมุนเวียนอื่น </t>
  </si>
  <si>
    <t>งบแสดงฐานะการเงิน (ต่อ)</t>
  </si>
  <si>
    <t>สินทรัพย์หมุนเวียนอื่น</t>
  </si>
  <si>
    <t>เงินลงทุนในบริษัทร่วม</t>
  </si>
  <si>
    <t>เงินฝากธนาคารที่มีภาระค้ำประกัน</t>
  </si>
  <si>
    <t>ประมาณการหนี้สินระยะสั้น</t>
  </si>
  <si>
    <t>รวมส่วนของ</t>
  </si>
  <si>
    <t>-</t>
  </si>
  <si>
    <t>สิ น ท รั พ ย์</t>
  </si>
  <si>
    <t>ต้นทุนทางการเงิน</t>
  </si>
  <si>
    <t>ส่วนที่เป็นของส่วนได้เสียที่ไม่มีอำนาจควบคุม</t>
  </si>
  <si>
    <t>รวมส่วนของผู้ถือหุ้นบริษัทใหญ่</t>
  </si>
  <si>
    <t>ส่วนของส่วนได้เสียที่ไม่มีอำนาจควบคุม</t>
  </si>
  <si>
    <t>ส่วนของผู้ถือหุ้นของบริษัทใหญ่</t>
  </si>
  <si>
    <t>ทุนที่ออก</t>
  </si>
  <si>
    <t>บริษัทใหญ่</t>
  </si>
  <si>
    <t>ส่วนของ</t>
  </si>
  <si>
    <t>ส่วนได้เสียที่</t>
  </si>
  <si>
    <t>ไม่มีอำนาจควบคุม</t>
  </si>
  <si>
    <t xml:space="preserve">งบแสดงการเปลี่ยนแปลงส่วนของผู้ถือหุ้น </t>
  </si>
  <si>
    <t>…………………………………………………..</t>
  </si>
  <si>
    <t xml:space="preserve">                             ………………………………………………</t>
  </si>
  <si>
    <t>……………………………………………</t>
  </si>
  <si>
    <t>ปรับปรุงด้วย</t>
  </si>
  <si>
    <t>ค่าเสื่อมราคาและค่าตัดจำหน่าย</t>
  </si>
  <si>
    <t>ลูกหนี้การค้าและลูกหนี้อื่น</t>
  </si>
  <si>
    <t>สินทรัพย์ไม่หมุนเวียนอื่น</t>
  </si>
  <si>
    <t>จ่ายดอกเบี้ย</t>
  </si>
  <si>
    <t>จ่ายภาษีเงินได้</t>
  </si>
  <si>
    <t>………………………………………….</t>
  </si>
  <si>
    <t xml:space="preserve"> - กิจการที่เกี่ยวข้องกัน</t>
  </si>
  <si>
    <t xml:space="preserve"> - กิจการอื่น</t>
  </si>
  <si>
    <t>กำไร (ขาดทุน) เบ็ดเสร็จอื่น - สุทธิจากภาษี</t>
  </si>
  <si>
    <t>ส่วนที่เป็นของผู้ถือหุ้นของบริษัทใหญ่</t>
  </si>
  <si>
    <t>รับดอกเบี้ย</t>
  </si>
  <si>
    <t>ภาระผูกพันของผลประโยชน์พนักงาน</t>
  </si>
  <si>
    <t xml:space="preserve"> - ภาษีเงินได้ถูกหัก ณ ที่จ่าย</t>
  </si>
  <si>
    <t xml:space="preserve"> - อื่น ๆ </t>
  </si>
  <si>
    <t>เต็มมูลค่าแล้ว</t>
  </si>
  <si>
    <t>และชำระ</t>
  </si>
  <si>
    <t>ลูกหนี้เงินประกันผลงาน</t>
  </si>
  <si>
    <t>เจ้าหนี้เงินประกันผลงาน</t>
  </si>
  <si>
    <t>กำไร (ขาดทุน) สะสม</t>
  </si>
  <si>
    <t>ค่าใช้จ่ายในการบริหารและทั่วไป</t>
  </si>
  <si>
    <t xml:space="preserve"> </t>
  </si>
  <si>
    <t>...........................................................................</t>
  </si>
  <si>
    <t>...................................................................................</t>
  </si>
  <si>
    <t>รายการที่จะถูกบันทึกในส่วนของกำไรหรือขาดทุนในภายหลัง</t>
  </si>
  <si>
    <t>เงินสดจ่ายซื้อสินทรัพย์ไม่มีตัวตน</t>
  </si>
  <si>
    <t>เจ้าหนี้เงินประกันผลงานที่ถึงกำหนดชำระภายในหนึ่งปี</t>
  </si>
  <si>
    <t>เงินมัดจำเพื่อการลงทุนในธุรกิจพลังงาน</t>
  </si>
  <si>
    <t>เงินค้ำประกันตามสัญญาซื้อขายสินค้า</t>
  </si>
  <si>
    <t>เงินจ่ายล่วงหน้าผู้รับเหมาก่อสร้าง</t>
  </si>
  <si>
    <t>เงินกู้ยืมระยะสั้น</t>
  </si>
  <si>
    <t>"ยังไม่ได้ตรวจสอบ"</t>
  </si>
  <si>
    <t>"สอบทานแล้ว"</t>
  </si>
  <si>
    <t>"ตรวจสอบแล้ว"</t>
  </si>
  <si>
    <t>พันบาท</t>
  </si>
  <si>
    <t>กำไร (ขาดทุน) เบ็ดเสร็จรวมสำหรับงวด</t>
  </si>
  <si>
    <t>การแบ่งปันกำไร (ขาดทุน) สำหรับงวด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</si>
  <si>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</si>
  <si>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</si>
  <si>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 (ขาดทุน) เบ็ดเสร็จอื่น</t>
  </si>
  <si>
    <t>ที่เป็นเงินตราต่างประเทศ</t>
  </si>
  <si>
    <t>การแบ่งปันกำไร (ขาดทุน) เบ็ดเสร็จรวมสำหรับงวด</t>
  </si>
  <si>
    <t>เงินสดสุทธิได้มา (ใช้ไป) จากกิจกรรมลงทุน</t>
  </si>
  <si>
    <t xml:space="preserve">งบการเงินเฉพาะกิจการ </t>
  </si>
  <si>
    <t xml:space="preserve">          -</t>
  </si>
  <si>
    <t>รวมกำไร (ขาดทุน) เบ็ดเสร็จสำหรับงวด</t>
  </si>
  <si>
    <t>กำไร (ขาดทุน) เบ็ดเสร็จสำหรับงวด</t>
  </si>
  <si>
    <t>รายได้ (ค่าใช้จ่าย) ภาษีเงินได้</t>
  </si>
  <si>
    <t>ค่าใช้จ่ายทางตรงในการออกหุ้นกู้ตัดจ่าย</t>
  </si>
  <si>
    <t>เงินสดจ่ายซื้ออุปกรณ์</t>
  </si>
  <si>
    <t>ทุนเรือนหุ้น - หุ้นสามัญ มูลค่าหุ้นละ 1 บาท</t>
  </si>
  <si>
    <t>รายได้ค่าบริหารจัดการ</t>
  </si>
  <si>
    <t>อสังหาริมทรัพย์เพื่อการลงทุน</t>
  </si>
  <si>
    <t>หนี้สินไม่หมุนเวียนอื่น</t>
  </si>
  <si>
    <t>ส่วนต่ำกว่าทุนจากการเปลี่ยนแปลงสัดส่วนการถือหุ้นในบริษัทย่อย</t>
  </si>
  <si>
    <t>บริษัท เมตะ คอร์ปอเรชั่น จำกัด (มหาชน) และบริษัทย่อย</t>
  </si>
  <si>
    <t>สัดส่วนการถือหุ้น</t>
  </si>
  <si>
    <t>ในบริษัทย่อย</t>
  </si>
  <si>
    <t>เงินสดรับสุทธิจากการออกหุ้นกู้</t>
  </si>
  <si>
    <t>รวมรายการที่จะถูกบันทึกในส่วนของกำไรหรือขาดทุนในภายหลัง</t>
  </si>
  <si>
    <t>ขาดทุนสำหรับงวด</t>
  </si>
  <si>
    <t>ทุนที่ออกและชำระ</t>
  </si>
  <si>
    <t>เงินจ่ายล่วงหน้าตามสัญญาบริการขนส่งทางน้ำ</t>
  </si>
  <si>
    <t>สำรองจากการประมาณการหนี้สินระยะสั้น</t>
  </si>
  <si>
    <t>สินทรัพย์ดำเนินงานลดลง (เพิ่มขึ้น)</t>
  </si>
  <si>
    <t>เงินให้กู้ยืมระยะสั้นแก่กิจการที่เกี่ยวข้องกันเพิ่มขึ้น</t>
  </si>
  <si>
    <t>เงินสดสุทธิได้มาจากกิจกรรมจัดหาเงิน</t>
  </si>
  <si>
    <t>ลูกหนี้และเงินให้กู้ยืมระยะยาวและดอกเบี้ยค้างรับแก่กิจการอื่น</t>
  </si>
  <si>
    <t>ยอดคงเหลือ ณ วันที่ 31 มีนาคม 2563</t>
  </si>
  <si>
    <t>กำไร (ขาดทุน)</t>
  </si>
  <si>
    <t>สะสม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</si>
  <si>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</si>
  <si>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</si>
  <si>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</si>
  <si>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ผ่านกำไร (ขาดทุน) เบ็ดเสร็จอื่น</t>
  </si>
  <si>
    <t>รวมรายการที่จะไม่ถูกบันทึกในส่วนของกำไรหรือขาดทุนในภายหลัง</t>
  </si>
  <si>
    <t>ผ่านกำไร (ขาดทุน) เบ็ดเสร็จอื่น - สุทธิจากภาษี</t>
  </si>
  <si>
    <t>ในตราสารทุนด้วยมูลค่ายุติธรรม</t>
  </si>
  <si>
    <t>ยอดคงเหลือ ณ วันที่ 1 มกราคม 2563</t>
  </si>
  <si>
    <t>กำไรที่ยังไม่เกิดขึ้นจากอัตราแลกเปลี่ยน</t>
  </si>
  <si>
    <t>ขาดทุน (กำไร) จากการชำระบัญชีบริษัทย่อย</t>
  </si>
  <si>
    <t>สำหรับงวดสามเดือนสิ้นสุดวันที่ 31 มีนาคม 2564</t>
  </si>
  <si>
    <t>ณ วันที่ 31 มีนาคม 2564</t>
  </si>
  <si>
    <t>สินทรัพย์สิทธิการใช้</t>
  </si>
  <si>
    <t>เงินให้กู้ยืมระยะสั้นและดอกเบี้ยค้างรับ</t>
  </si>
  <si>
    <t>สินทรัพย์ที่เกิดจากสัญญา-หมุนเวียน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</si>
  <si>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</si>
  <si>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</si>
  <si>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หนี้สินที่เกิดจากสัญญา-หมุนเวียน</t>
  </si>
  <si>
    <t>หนี้สินตามสัญญาเช่า - สุทธิจากส่วนที่ถึงกำหนดชำระภายในหนึ่งปี</t>
  </si>
  <si>
    <t>หนี้สินภาษีเงินได้รอการตัดบัญชี</t>
  </si>
  <si>
    <t>ยอดคงเหลือ ณ วันที่ 1 มกราคม 2564</t>
  </si>
  <si>
    <t>ยอดคงเหลือ ณ วันที่ 31 มีนาคม 2564</t>
  </si>
  <si>
    <t>เงินกู้ยืมระยะสั้นและดอกเบี้ยค้างจ่ายจากกิจการที่เกี่ยวข้องกัน</t>
  </si>
  <si>
    <t xml:space="preserve">ทุนจดทะเบียน - 1,766,885,191 หุ้น  มูลค่าหุ้นละ 1 บาท </t>
  </si>
  <si>
    <t>กำไร (ขาดทุน) จากกิจกรรมดำเนินงาน</t>
  </si>
  <si>
    <t>ผลขาดทุนด้านเครดิตที่คาดว่าจะเกิดขึ้น (กลับรายการ)</t>
  </si>
  <si>
    <t>กลับรายการผลขาดทุนด้านเครดิตที่คาดว่าจะเกิดขึ้น</t>
  </si>
  <si>
    <t>ผลขาดทุนด้านเครดิตที่คาดว่าจะเกิดขึ้น</t>
  </si>
  <si>
    <t>สินทรัพย์ที่เกิดจากสัญญา - หมุนเวียน</t>
  </si>
  <si>
    <t>หนี้สินที่เกิดจากสัญญา - หมุนเวียน</t>
  </si>
  <si>
    <t>5, 7</t>
  </si>
  <si>
    <t>16.1</t>
  </si>
  <si>
    <t>16.2</t>
  </si>
  <si>
    <t>5, 19</t>
  </si>
  <si>
    <t>เงินสดรับจากเงินกู้ยืมระยะสั้นจากกิจการที่เกี่ยวข้องกัน</t>
  </si>
  <si>
    <t xml:space="preserve">ทุนที่ออกและชำระเต็มมูลค่าแล้ว - 1,275,137,386 หุ้น มูลค่าหุ้นละ 1 บาท </t>
  </si>
  <si>
    <t>ส่วนต่ำกว่าทุน</t>
  </si>
  <si>
    <t>จากการเปลี่ยน</t>
  </si>
  <si>
    <t>กำไร (ขาดทุน) จากการวัดมูลค่าเงินลงทุน</t>
  </si>
  <si>
    <t>ผลต่างของอัตราแลกเปลี่ยน</t>
  </si>
  <si>
    <t>จากการแปลงค่างบการเงิน</t>
  </si>
  <si>
    <t>กำไรจากการขายสินทรัพย์ทางการเงินหมุนเวียนอื่น</t>
  </si>
  <si>
    <t>เงินสดจ่ายจากการดำเนินงาน</t>
  </si>
  <si>
    <t>เงินสดสุทธิใช้ไปจากกิจกรรมดำเนินงาน</t>
  </si>
  <si>
    <t>เงินสดรับจากการขายสินทรัพย์ทางการเงินหมุนเวียนอื่น</t>
  </si>
  <si>
    <t>เงินให้กู้ยืมระยะสั้นแก่กิจการอื่นลดลง</t>
  </si>
  <si>
    <t>เงินกู้ยืมระยะสั้นเพิ่มขึ้น (ลดลง)</t>
  </si>
  <si>
    <t>เงินกู้ยืมระยะสั้นจากกิจการที่เกี่ยวข้องกันเพิ่มขึ้น</t>
  </si>
  <si>
    <t>จ่ายชำระหนี้สินตามสัญญาเช่า</t>
  </si>
  <si>
    <t>เงินสดและรายการเทียบเท่าเงินสดลดลง - สุทธิ</t>
  </si>
  <si>
    <t>ส่วนแบ่งกำไรจากเงินลงทุนในบริษัทร่วม</t>
  </si>
  <si>
    <t>ขาดทุนก่อนภาษีเงินได้</t>
  </si>
  <si>
    <t>กำไรที่ยังไม่เกิดขึ้นจากการเปลี่ยนแปลงมูลค่ายุติธรรม</t>
  </si>
  <si>
    <t>ของสินทรัพย์ทางการเงินหมุนเวียนอื่น</t>
  </si>
  <si>
    <t>ส่วนปรับปรุงอาคารและอุปกรณ์</t>
  </si>
  <si>
    <t>ขาดทุนต่อหุ้น (บาท)</t>
  </si>
  <si>
    <t>ขาดทุนจากการดำเนินงานก่อนการเปลี่ยนแปลงในสินทรัพย์และหนี้สินดำเนินงาน</t>
  </si>
  <si>
    <t>หุ้นกู้ระยะสั้น</t>
  </si>
  <si>
    <t>5, 8</t>
  </si>
  <si>
    <t>ขาดทุนจากการจำหน่ายอุปกรณ์</t>
  </si>
  <si>
    <t>กำไร (ขาดทุน) จากการวัดมูลค่าเงินลงทุนในตราสารทุนด้วยมูลค่ายุติธรรม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</si>
</sst>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0.0%"/>
    <numFmt numFmtId="194" formatCode="dd\-mmm\-yy_)"/>
    <numFmt numFmtId="195" formatCode="0.00_)"/>
    <numFmt numFmtId="196" formatCode="#,##0.00\ &quot;F&quot;;\-#,##0.00\ &quot;F&quot;"/>
    <numFmt numFmtId="197" formatCode="#,##0.00;[Red]\(#,##0.00\)"/>
    <numFmt numFmtId="198" formatCode="_(* #,##0_);[Red]_(* \(#,##0\);_(* &quot;-&quot;_);_(@_)"/>
    <numFmt numFmtId="199" formatCode="&quot;วันที่&quot;\ ว\ ดดดด\ ปปปป"/>
    <numFmt numFmtId="200" formatCode="d\ ดดด\ bb"/>
    <numFmt numFmtId="201" formatCode="ว\ ดดด\ ปป"/>
    <numFmt numFmtId="202" formatCode=";;;"/>
    <numFmt numFmtId="203" formatCode="[$-107041E]d\ mmmm\ yyyy;@"/>
    <numFmt numFmtId="204" formatCode="#,##0.0;[Red]\-#,##0.0"/>
    <numFmt numFmtId="205" formatCode="_(* #,##0_);_(* \(#,##0\);_(* &quot;-&quot;??_);_(@_)"/>
    <numFmt numFmtId="206" formatCode="_(* #,##0.000_);_(* \(#,##0.000\);_(* &quot;-&quot;??_);_(@_)"/>
  </numFmts>
  <fonts count="56">
    <font>
      <sz val="10"/>
      <name val="ApFont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Angsana New"/>
      <family val="1"/>
    </font>
    <font>
      <b/>
      <sz val="14"/>
      <name val="Angsana New"/>
      <family val="1"/>
    </font>
    <font>
      <sz val="12"/>
      <name val="Times New Roman"/>
      <family val="1"/>
    </font>
    <font>
      <sz val="14"/>
      <name val="AngsanaUPC"/>
      <family val="1"/>
      <charset val="222"/>
    </font>
    <font>
      <sz val="16"/>
      <name val="Angsana New"/>
      <family val="1"/>
    </font>
    <font>
      <sz val="10"/>
      <name val="Arial"/>
      <family val="2"/>
    </font>
    <font>
      <sz val="10"/>
      <name val="Helv"/>
      <charset val="222"/>
    </font>
    <font>
      <sz val="10"/>
      <name val="Tms Rmn"/>
      <charset val="222"/>
    </font>
    <font>
      <sz val="14"/>
      <name val="AngsanaUPC"/>
      <family val="1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charset val="222"/>
    </font>
    <font>
      <sz val="14"/>
      <name val="Cordia New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b/>
      <sz val="12"/>
      <name val="Arial"/>
      <family val="2"/>
    </font>
    <font>
      <sz val="28"/>
      <name val="Helvetica-Black"/>
      <charset val="222"/>
    </font>
    <font>
      <sz val="10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ApFont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Times New Roman"/>
      <family val="1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20"/>
      <name val="Cordia New"/>
      <family val="2"/>
    </font>
    <font>
      <sz val="12"/>
      <name val="นูลมรผ"/>
      <charset val="222"/>
    </font>
    <font>
      <sz val="12"/>
      <name val="新細明體"/>
      <charset val="136"/>
    </font>
    <font>
      <u/>
      <sz val="14"/>
      <name val="Angsana New"/>
      <family val="1"/>
    </font>
    <font>
      <i/>
      <sz val="14"/>
      <name val="Angsana New"/>
      <family val="1"/>
    </font>
    <font>
      <sz val="10"/>
      <color indexed="8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4"/>
      <color indexed="8"/>
      <name val="Angsana New"/>
      <family val="1"/>
    </font>
    <font>
      <b/>
      <sz val="15"/>
      <name val="Angsana New"/>
      <family val="1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color rgb="FFFF0000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9">
    <xf numFmtId="0" fontId="0" fillId="0" borderId="0"/>
    <xf numFmtId="0" fontId="5" fillId="0" borderId="0"/>
    <xf numFmtId="9" fontId="6" fillId="0" borderId="0"/>
    <xf numFmtId="191" fontId="7" fillId="0" borderId="0" applyFont="0" applyBorder="0" applyAlignment="0"/>
    <xf numFmtId="191" fontId="1" fillId="0" borderId="0" applyFont="0" applyFill="0" applyBorder="0" applyAlignment="0" applyProtection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39" fontId="9" fillId="0" borderId="0"/>
    <xf numFmtId="192" fontId="10" fillId="0" borderId="0" applyFill="0" applyBorder="0" applyAlignment="0" applyProtection="0"/>
    <xf numFmtId="40" fontId="10" fillId="0" borderId="0" applyFill="0" applyBorder="0" applyAlignment="0" applyProtection="0"/>
    <xf numFmtId="198" fontId="2" fillId="2" borderId="0" applyFill="0" applyBorder="0" applyAlignment="0">
      <alignment vertical="top"/>
    </xf>
    <xf numFmtId="199" fontId="2" fillId="0" borderId="0" applyFill="0" applyBorder="0" applyAlignment="0" applyProtection="0"/>
    <xf numFmtId="191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5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196" fontId="11" fillId="0" borderId="0"/>
    <xf numFmtId="196" fontId="6" fillId="0" borderId="0"/>
    <xf numFmtId="0" fontId="12" fillId="0" borderId="0">
      <alignment horizontal="left"/>
    </xf>
    <xf numFmtId="0" fontId="13" fillId="0" borderId="0"/>
    <xf numFmtId="0" fontId="14" fillId="0" borderId="0">
      <alignment horizontal="left"/>
    </xf>
    <xf numFmtId="200" fontId="2" fillId="2" borderId="1" applyFill="0" applyBorder="0" applyAlignment="0">
      <alignment horizontal="right"/>
    </xf>
    <xf numFmtId="194" fontId="11" fillId="0" borderId="0"/>
    <xf numFmtId="194" fontId="6" fillId="0" borderId="0"/>
    <xf numFmtId="193" fontId="11" fillId="0" borderId="0"/>
    <xf numFmtId="193" fontId="6" fillId="0" borderId="0"/>
    <xf numFmtId="0" fontId="15" fillId="0" borderId="0" applyNumberFormat="0" applyFill="0" applyBorder="0" applyAlignment="0" applyProtection="0"/>
    <xf numFmtId="0" fontId="16" fillId="0" borderId="0" applyFont="0" applyFill="0" applyBorder="0" applyAlignment="0" applyProtection="0"/>
    <xf numFmtId="0" fontId="17" fillId="0" borderId="0">
      <alignment horizontal="left"/>
    </xf>
    <xf numFmtId="0" fontId="18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20" fillId="0" borderId="0">
      <alignment horizontal="left"/>
    </xf>
    <xf numFmtId="38" fontId="21" fillId="3" borderId="0" applyNumberFormat="0" applyBorder="0" applyAlignment="0" applyProtection="0"/>
    <xf numFmtId="0" fontId="22" fillId="0" borderId="0">
      <alignment horizontal="left"/>
    </xf>
    <xf numFmtId="0" fontId="22" fillId="0" borderId="0">
      <alignment horizontal="left"/>
    </xf>
    <xf numFmtId="0" fontId="23" fillId="0" borderId="0">
      <alignment horizontal="left"/>
    </xf>
    <xf numFmtId="0" fontId="24" fillId="0" borderId="2" applyNumberFormat="0" applyAlignment="0" applyProtection="0">
      <alignment horizontal="left" vertical="center"/>
    </xf>
    <xf numFmtId="0" fontId="24" fillId="0" borderId="3">
      <alignment horizontal="left" vertical="center"/>
    </xf>
    <xf numFmtId="0" fontId="26" fillId="0" borderId="0">
      <alignment horizontal="left"/>
    </xf>
    <xf numFmtId="0" fontId="25" fillId="0" borderId="4">
      <alignment horizontal="left" vertical="top"/>
    </xf>
    <xf numFmtId="0" fontId="27" fillId="0" borderId="0">
      <alignment horizontal="left"/>
    </xf>
    <xf numFmtId="0" fontId="28" fillId="0" borderId="4">
      <alignment horizontal="left" vertical="top"/>
    </xf>
    <xf numFmtId="0" fontId="29" fillId="0" borderId="0">
      <alignment horizontal="left"/>
    </xf>
    <xf numFmtId="202" fontId="10" fillId="0" borderId="0" applyFill="0" applyBorder="0" applyAlignment="0" applyProtection="0"/>
    <xf numFmtId="10" fontId="21" fillId="4" borderId="5" applyNumberFormat="0" applyBorder="0" applyAlignment="0" applyProtection="0"/>
    <xf numFmtId="37" fontId="30" fillId="0" borderId="0"/>
    <xf numFmtId="195" fontId="31" fillId="0" borderId="0"/>
    <xf numFmtId="0" fontId="49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8" fillId="0" borderId="0"/>
    <xf numFmtId="0" fontId="54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33" fillId="0" borderId="0"/>
    <xf numFmtId="0" fontId="34" fillId="0" borderId="0">
      <alignment horizontal="left"/>
    </xf>
    <xf numFmtId="201" fontId="2" fillId="2" borderId="0" applyFill="0" applyBorder="0" applyAlignment="0" applyProtection="0">
      <protection locked="0"/>
    </xf>
    <xf numFmtId="187" fontId="2" fillId="2" borderId="0" applyFill="0" applyBorder="0" applyAlignment="0" applyProtection="0">
      <alignment vertical="top"/>
    </xf>
    <xf numFmtId="197" fontId="2" fillId="0" borderId="0" applyFill="0" applyBorder="0" applyAlignment="0" applyProtection="0"/>
    <xf numFmtId="10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48" fillId="0" borderId="0" applyFont="0" applyFill="0" applyBorder="0" applyAlignment="0" applyProtection="0"/>
    <xf numFmtId="37" fontId="5" fillId="0" borderId="0"/>
    <xf numFmtId="1" fontId="8" fillId="0" borderId="6" applyNumberFormat="0" applyFill="0" applyAlignment="0" applyProtection="0">
      <alignment horizontal="center" vertical="center"/>
    </xf>
    <xf numFmtId="0" fontId="18" fillId="0" borderId="7">
      <alignment vertical="center"/>
    </xf>
    <xf numFmtId="3" fontId="35" fillId="5" borderId="5">
      <alignment horizontal="left" vertical="top" wrapText="1"/>
      <protection locked="0"/>
    </xf>
    <xf numFmtId="0" fontId="36" fillId="0" borderId="0">
      <alignment horizontal="left"/>
    </xf>
    <xf numFmtId="0" fontId="19" fillId="0" borderId="0">
      <alignment horizontal="left"/>
    </xf>
    <xf numFmtId="0" fontId="27" fillId="0" borderId="0"/>
    <xf numFmtId="0" fontId="26" fillId="0" borderId="0"/>
    <xf numFmtId="0" fontId="19" fillId="0" borderId="0"/>
    <xf numFmtId="0" fontId="37" fillId="0" borderId="0" applyNumberFormat="0" applyFill="0" applyBorder="0" applyAlignment="0" applyProtection="0"/>
    <xf numFmtId="0" fontId="38" fillId="0" borderId="0"/>
    <xf numFmtId="0" fontId="38" fillId="0" borderId="0"/>
    <xf numFmtId="0" fontId="39" fillId="0" borderId="0"/>
    <xf numFmtId="0" fontId="39" fillId="0" borderId="0"/>
    <xf numFmtId="0" fontId="38" fillId="0" borderId="0"/>
    <xf numFmtId="0" fontId="38" fillId="0" borderId="0"/>
    <xf numFmtId="0" fontId="39" fillId="0" borderId="0"/>
    <xf numFmtId="0" fontId="38" fillId="0" borderId="0"/>
    <xf numFmtId="0" fontId="41" fillId="0" borderId="0"/>
    <xf numFmtId="41" fontId="41" fillId="0" borderId="0" applyFont="0" applyFill="0" applyBorder="0" applyAlignment="0" applyProtection="0"/>
    <xf numFmtId="191" fontId="41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188" fontId="42" fillId="0" borderId="0" applyFont="0" applyFill="0" applyBorder="0" applyAlignment="0" applyProtection="0"/>
    <xf numFmtId="190" fontId="42" fillId="0" borderId="0" applyFon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 applyFont="0" applyFill="0" applyBorder="0" applyAlignment="0" applyProtection="0"/>
    <xf numFmtId="0" fontId="44" fillId="0" borderId="0"/>
    <xf numFmtId="0" fontId="45" fillId="0" borderId="0"/>
  </cellStyleXfs>
  <cellXfs count="147">
    <xf numFmtId="0" fontId="0" fillId="0" borderId="0" xfId="0"/>
    <xf numFmtId="0" fontId="3" fillId="0" borderId="8" xfId="0" applyFont="1" applyFill="1" applyBorder="1" applyAlignment="1">
      <alignment horizontal="center" vertical="center"/>
    </xf>
    <xf numFmtId="0" fontId="3" fillId="0" borderId="8" xfId="65" applyFont="1" applyFill="1" applyBorder="1" applyAlignment="1">
      <alignment horizontal="center" vertical="center"/>
    </xf>
    <xf numFmtId="0" fontId="4" fillId="0" borderId="0" xfId="65" applyFont="1" applyFill="1" applyAlignment="1">
      <alignment vertical="center"/>
    </xf>
    <xf numFmtId="0" fontId="3" fillId="0" borderId="0" xfId="65" applyFont="1" applyFill="1" applyAlignment="1">
      <alignment vertical="center"/>
    </xf>
    <xf numFmtId="189" fontId="3" fillId="0" borderId="0" xfId="65" applyNumberFormat="1" applyFont="1" applyFill="1" applyBorder="1" applyAlignment="1">
      <alignment vertical="center"/>
    </xf>
    <xf numFmtId="38" fontId="4" fillId="0" borderId="0" xfId="0" applyNumberFormat="1" applyFont="1" applyFill="1" applyAlignment="1">
      <alignment vertical="center"/>
    </xf>
    <xf numFmtId="0" fontId="4" fillId="0" borderId="0" xfId="0" applyFont="1" applyFill="1" applyAlignment="1">
      <alignment vertical="center"/>
    </xf>
    <xf numFmtId="37" fontId="4" fillId="0" borderId="0" xfId="0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center" vertical="center"/>
    </xf>
    <xf numFmtId="0" fontId="46" fillId="0" borderId="0" xfId="0" applyNumberFormat="1" applyFont="1" applyFill="1" applyAlignment="1">
      <alignment horizontal="center" vertical="center"/>
    </xf>
    <xf numFmtId="38" fontId="4" fillId="0" borderId="0" xfId="67" applyNumberFormat="1" applyFont="1" applyFill="1" applyAlignment="1">
      <alignment vertical="center"/>
    </xf>
    <xf numFmtId="38" fontId="4" fillId="0" borderId="0" xfId="0" applyNumberFormat="1" applyFont="1" applyFill="1" applyAlignment="1">
      <alignment horizontal="center" vertical="center"/>
    </xf>
    <xf numFmtId="189" fontId="3" fillId="0" borderId="0" xfId="67" applyNumberFormat="1" applyFont="1" applyFill="1" applyAlignment="1">
      <alignment vertical="center"/>
    </xf>
    <xf numFmtId="38" fontId="3" fillId="0" borderId="0" xfId="67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38" fontId="47" fillId="0" borderId="0" xfId="0" applyNumberFormat="1" applyFont="1" applyFill="1" applyAlignment="1">
      <alignment horizontal="center" vertical="center"/>
    </xf>
    <xf numFmtId="38" fontId="3" fillId="0" borderId="0" xfId="0" applyNumberFormat="1" applyFont="1" applyFill="1" applyAlignment="1">
      <alignment horizontal="center" vertical="center"/>
    </xf>
    <xf numFmtId="189" fontId="3" fillId="0" borderId="0" xfId="67" applyNumberFormat="1" applyFont="1" applyFill="1" applyAlignment="1">
      <alignment horizontal="center" vertical="center"/>
    </xf>
    <xf numFmtId="189" fontId="47" fillId="0" borderId="0" xfId="67" applyNumberFormat="1" applyFont="1" applyFill="1" applyAlignment="1">
      <alignment horizontal="center" vertical="center"/>
    </xf>
    <xf numFmtId="189" fontId="3" fillId="0" borderId="0" xfId="67" applyNumberFormat="1" applyFont="1" applyFill="1" applyBorder="1" applyAlignment="1">
      <alignment vertical="center"/>
    </xf>
    <xf numFmtId="189" fontId="3" fillId="0" borderId="3" xfId="67" applyNumberFormat="1" applyFont="1" applyFill="1" applyBorder="1" applyAlignment="1">
      <alignment vertical="center"/>
    </xf>
    <xf numFmtId="189" fontId="3" fillId="0" borderId="3" xfId="67" applyNumberFormat="1" applyFont="1" applyFill="1" applyBorder="1" applyAlignment="1">
      <alignment horizontal="right" vertical="center"/>
    </xf>
    <xf numFmtId="189" fontId="3" fillId="0" borderId="9" xfId="67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189" fontId="47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189" fontId="3" fillId="0" borderId="3" xfId="0" applyNumberFormat="1" applyFont="1" applyFill="1" applyBorder="1" applyAlignment="1">
      <alignment vertical="center"/>
    </xf>
    <xf numFmtId="189" fontId="3" fillId="0" borderId="0" xfId="67" applyNumberFormat="1" applyFont="1" applyFill="1" applyBorder="1" applyAlignment="1">
      <alignment horizontal="center" vertical="center"/>
    </xf>
    <xf numFmtId="189" fontId="3" fillId="0" borderId="0" xfId="0" applyNumberFormat="1" applyFont="1" applyFill="1" applyAlignment="1">
      <alignment vertical="center"/>
    </xf>
    <xf numFmtId="38" fontId="3" fillId="0" borderId="0" xfId="0" applyNumberFormat="1" applyFont="1" applyFill="1" applyBorder="1" applyAlignment="1">
      <alignment vertical="center"/>
    </xf>
    <xf numFmtId="189" fontId="3" fillId="0" borderId="8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189" fontId="3" fillId="0" borderId="10" xfId="0" applyNumberFormat="1" applyFont="1" applyFill="1" applyBorder="1" applyAlignment="1">
      <alignment vertical="center"/>
    </xf>
    <xf numFmtId="189" fontId="3" fillId="0" borderId="1" xfId="0" applyNumberFormat="1" applyFont="1" applyFill="1" applyBorder="1" applyAlignment="1">
      <alignment vertical="center"/>
    </xf>
    <xf numFmtId="189" fontId="3" fillId="0" borderId="9" xfId="0" applyNumberFormat="1" applyFont="1" applyFill="1" applyBorder="1" applyAlignment="1">
      <alignment vertical="center"/>
    </xf>
    <xf numFmtId="0" fontId="3" fillId="0" borderId="0" xfId="65" applyFont="1" applyFill="1" applyBorder="1" applyAlignment="1">
      <alignment vertical="center"/>
    </xf>
    <xf numFmtId="37" fontId="4" fillId="0" borderId="0" xfId="67" applyNumberFormat="1" applyFont="1" applyFill="1" applyAlignment="1">
      <alignment vertical="center"/>
    </xf>
    <xf numFmtId="0" fontId="4" fillId="0" borderId="0" xfId="67" applyFont="1" applyFill="1" applyAlignment="1">
      <alignment vertical="center"/>
    </xf>
    <xf numFmtId="0" fontId="3" fillId="0" borderId="0" xfId="65" applyFont="1" applyFill="1" applyBorder="1" applyAlignment="1">
      <alignment horizontal="center" vertical="center"/>
    </xf>
    <xf numFmtId="0" fontId="3" fillId="0" borderId="0" xfId="65" applyFont="1" applyFill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0" fontId="3" fillId="0" borderId="0" xfId="58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left" vertical="center"/>
    </xf>
    <xf numFmtId="189" fontId="3" fillId="0" borderId="8" xfId="0" applyNumberFormat="1" applyFont="1" applyFill="1" applyBorder="1" applyAlignment="1">
      <alignment horizontal="center" vertical="center"/>
    </xf>
    <xf numFmtId="38" fontId="3" fillId="0" borderId="8" xfId="0" applyNumberFormat="1" applyFont="1" applyFill="1" applyBorder="1" applyAlignment="1">
      <alignment horizontal="center" vertical="center"/>
    </xf>
    <xf numFmtId="0" fontId="3" fillId="0" borderId="0" xfId="58" applyNumberFormat="1" applyFont="1" applyFill="1" applyBorder="1" applyAlignment="1">
      <alignment vertical="center"/>
    </xf>
    <xf numFmtId="38" fontId="3" fillId="0" borderId="0" xfId="0" applyNumberFormat="1" applyFont="1" applyFill="1" applyBorder="1" applyAlignment="1"/>
    <xf numFmtId="38" fontId="3" fillId="0" borderId="0" xfId="0" applyNumberFormat="1" applyFont="1" applyFill="1" applyAlignment="1"/>
    <xf numFmtId="37" fontId="3" fillId="0" borderId="8" xfId="0" applyNumberFormat="1" applyFont="1" applyFill="1" applyBorder="1" applyAlignment="1">
      <alignment horizontal="center" vertical="center"/>
    </xf>
    <xf numFmtId="37" fontId="3" fillId="0" borderId="8" xfId="0" applyNumberFormat="1" applyFont="1" applyFill="1" applyBorder="1" applyAlignment="1">
      <alignment horizontal="right" vertical="center"/>
    </xf>
    <xf numFmtId="0" fontId="3" fillId="0" borderId="0" xfId="0" applyFont="1" applyFill="1" applyAlignment="1"/>
    <xf numFmtId="189" fontId="3" fillId="0" borderId="10" xfId="67" applyNumberFormat="1" applyFont="1" applyFill="1" applyBorder="1" applyAlignment="1">
      <alignment vertical="center"/>
    </xf>
    <xf numFmtId="189" fontId="3" fillId="0" borderId="3" xfId="67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/>
    </xf>
    <xf numFmtId="0" fontId="4" fillId="0" borderId="0" xfId="55" applyFont="1" applyFill="1" applyBorder="1" applyAlignment="1"/>
    <xf numFmtId="203" fontId="3" fillId="0" borderId="0" xfId="58" applyNumberFormat="1" applyFont="1" applyFill="1" applyBorder="1" applyAlignment="1">
      <alignment horizontal="center" vertical="center"/>
    </xf>
    <xf numFmtId="205" fontId="3" fillId="0" borderId="0" xfId="4" applyNumberFormat="1" applyFont="1" applyFill="1" applyBorder="1" applyAlignment="1">
      <alignment vertical="center"/>
    </xf>
    <xf numFmtId="205" fontId="3" fillId="0" borderId="0" xfId="4" applyNumberFormat="1" applyFont="1" applyFill="1" applyAlignment="1">
      <alignment horizontal="center" vertical="center"/>
    </xf>
    <xf numFmtId="205" fontId="3" fillId="0" borderId="0" xfId="4" applyNumberFormat="1" applyFont="1" applyFill="1" applyAlignment="1">
      <alignment vertical="center"/>
    </xf>
    <xf numFmtId="205" fontId="3" fillId="0" borderId="1" xfId="4" applyNumberFormat="1" applyFont="1" applyFill="1" applyBorder="1" applyAlignment="1">
      <alignment vertical="center"/>
    </xf>
    <xf numFmtId="205" fontId="3" fillId="0" borderId="0" xfId="4" applyNumberFormat="1" applyFont="1" applyFill="1" applyBorder="1" applyAlignment="1">
      <alignment horizontal="right" vertical="center"/>
    </xf>
    <xf numFmtId="205" fontId="3" fillId="0" borderId="0" xfId="4" applyNumberFormat="1" applyFont="1" applyFill="1" applyBorder="1" applyAlignment="1">
      <alignment horizontal="center" vertical="center"/>
    </xf>
    <xf numFmtId="38" fontId="50" fillId="0" borderId="0" xfId="0" applyNumberFormat="1" applyFont="1" applyFill="1" applyAlignment="1">
      <alignment vertical="center"/>
    </xf>
    <xf numFmtId="205" fontId="3" fillId="0" borderId="3" xfId="4" applyNumberFormat="1" applyFont="1" applyFill="1" applyBorder="1" applyAlignment="1">
      <alignment horizontal="center" vertical="center"/>
    </xf>
    <xf numFmtId="38" fontId="3" fillId="0" borderId="0" xfId="0" applyNumberFormat="1" applyFont="1" applyFill="1" applyBorder="1" applyAlignment="1">
      <alignment horizontal="center" vertical="center"/>
    </xf>
    <xf numFmtId="38" fontId="4" fillId="0" borderId="0" xfId="0" applyNumberFormat="1" applyFont="1" applyFill="1" applyBorder="1" applyAlignment="1">
      <alignment vertical="center"/>
    </xf>
    <xf numFmtId="189" fontId="3" fillId="0" borderId="0" xfId="67" applyNumberFormat="1" applyFont="1" applyFill="1" applyBorder="1" applyAlignment="1">
      <alignment horizontal="right" vertical="center"/>
    </xf>
    <xf numFmtId="0" fontId="3" fillId="0" borderId="3" xfId="0" applyNumberFormat="1" applyFont="1" applyFill="1" applyBorder="1" applyAlignment="1">
      <alignment horizontal="center" vertical="center" wrapText="1"/>
    </xf>
    <xf numFmtId="203" fontId="3" fillId="0" borderId="8" xfId="58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Border="1" applyAlignment="1">
      <alignment vertical="center"/>
    </xf>
    <xf numFmtId="0" fontId="50" fillId="0" borderId="0" xfId="0" applyFont="1" applyFill="1" applyAlignment="1">
      <alignment vertical="center"/>
    </xf>
    <xf numFmtId="38" fontId="7" fillId="0" borderId="0" xfId="0" applyNumberFormat="1" applyFont="1" applyFill="1" applyAlignment="1">
      <alignment vertical="center"/>
    </xf>
    <xf numFmtId="38" fontId="7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205" fontId="3" fillId="0" borderId="0" xfId="4" applyNumberFormat="1" applyFont="1" applyFill="1" applyBorder="1" applyAlignment="1">
      <alignment horizontal="center"/>
    </xf>
    <xf numFmtId="0" fontId="4" fillId="0" borderId="0" xfId="66" applyNumberFormat="1" applyFont="1" applyFill="1"/>
    <xf numFmtId="205" fontId="55" fillId="0" borderId="0" xfId="65" applyNumberFormat="1" applyFont="1" applyFill="1" applyAlignment="1">
      <alignment vertical="center"/>
    </xf>
    <xf numFmtId="0" fontId="3" fillId="0" borderId="0" xfId="65" applyFont="1" applyAlignment="1">
      <alignment vertical="center"/>
    </xf>
    <xf numFmtId="0" fontId="3" fillId="0" borderId="0" xfId="65" applyFont="1" applyBorder="1" applyAlignment="1">
      <alignment vertical="center"/>
    </xf>
    <xf numFmtId="0" fontId="4" fillId="0" borderId="0" xfId="0" applyFont="1" applyFill="1"/>
    <xf numFmtId="0" fontId="3" fillId="0" borderId="8" xfId="0" applyFont="1" applyBorder="1" applyAlignment="1">
      <alignment horizontal="center"/>
    </xf>
    <xf numFmtId="191" fontId="3" fillId="0" borderId="0" xfId="4" applyFont="1" applyFill="1" applyAlignment="1">
      <alignment horizontal="center" vertical="center"/>
    </xf>
    <xf numFmtId="205" fontId="3" fillId="0" borderId="8" xfId="4" applyNumberFormat="1" applyFont="1" applyFill="1" applyBorder="1" applyAlignment="1">
      <alignment vertical="center"/>
    </xf>
    <xf numFmtId="191" fontId="3" fillId="0" borderId="0" xfId="4" applyFont="1" applyFill="1" applyBorder="1" applyAlignment="1">
      <alignment horizontal="center" vertical="center"/>
    </xf>
    <xf numFmtId="205" fontId="3" fillId="0" borderId="10" xfId="4" applyNumberFormat="1" applyFont="1" applyFill="1" applyBorder="1" applyAlignment="1">
      <alignment vertical="center"/>
    </xf>
    <xf numFmtId="192" fontId="47" fillId="0" borderId="0" xfId="0" applyNumberFormat="1" applyFont="1" applyFill="1" applyAlignment="1">
      <alignment horizontal="center" vertical="center"/>
    </xf>
    <xf numFmtId="205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/>
    <xf numFmtId="38" fontId="3" fillId="0" borderId="0" xfId="0" quotePrefix="1" applyNumberFormat="1" applyFont="1" applyFill="1" applyAlignment="1">
      <alignment vertical="center"/>
    </xf>
    <xf numFmtId="189" fontId="3" fillId="0" borderId="10" xfId="0" applyNumberFormat="1" applyFont="1" applyFill="1" applyBorder="1" applyAlignment="1">
      <alignment horizontal="center" vertical="center"/>
    </xf>
    <xf numFmtId="205" fontId="3" fillId="0" borderId="9" xfId="4" applyNumberFormat="1" applyFont="1" applyFill="1" applyBorder="1" applyAlignment="1">
      <alignment vertical="center"/>
    </xf>
    <xf numFmtId="0" fontId="51" fillId="0" borderId="0" xfId="0" applyFont="1" applyFill="1"/>
    <xf numFmtId="189" fontId="3" fillId="0" borderId="0" xfId="0" applyNumberFormat="1" applyFont="1" applyFill="1" applyBorder="1" applyAlignment="1">
      <alignment horizontal="right" vertical="center"/>
    </xf>
    <xf numFmtId="189" fontId="4" fillId="0" borderId="0" xfId="0" applyNumberFormat="1" applyFont="1" applyFill="1" applyAlignment="1">
      <alignment vertical="center"/>
    </xf>
    <xf numFmtId="205" fontId="3" fillId="0" borderId="0" xfId="65" applyNumberFormat="1" applyFont="1" applyFill="1" applyAlignment="1">
      <alignment vertical="center"/>
    </xf>
    <xf numFmtId="0" fontId="3" fillId="0" borderId="0" xfId="0" applyFont="1" applyFill="1" applyBorder="1" applyAlignment="1"/>
    <xf numFmtId="206" fontId="3" fillId="0" borderId="9" xfId="4" applyNumberFormat="1" applyFont="1" applyFill="1" applyBorder="1" applyAlignment="1">
      <alignment vertical="center"/>
    </xf>
    <xf numFmtId="39" fontId="3" fillId="0" borderId="0" xfId="0" applyNumberFormat="1" applyFont="1" applyFill="1" applyBorder="1" applyAlignment="1">
      <alignment vertical="center"/>
    </xf>
    <xf numFmtId="206" fontId="3" fillId="0" borderId="0" xfId="0" applyNumberFormat="1" applyFont="1" applyFill="1" applyBorder="1" applyAlignment="1">
      <alignment vertical="center"/>
    </xf>
    <xf numFmtId="189" fontId="3" fillId="0" borderId="8" xfId="67" applyNumberFormat="1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vertical="center"/>
    </xf>
    <xf numFmtId="205" fontId="3" fillId="0" borderId="3" xfId="4" applyNumberFormat="1" applyFont="1" applyFill="1" applyBorder="1" applyAlignment="1">
      <alignment vertical="center"/>
    </xf>
    <xf numFmtId="38" fontId="52" fillId="0" borderId="0" xfId="0" applyNumberFormat="1" applyFont="1" applyFill="1" applyAlignment="1">
      <alignment vertical="center"/>
    </xf>
    <xf numFmtId="0" fontId="49" fillId="0" borderId="0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65" applyFont="1" applyFill="1" applyAlignment="1">
      <alignment horizontal="right" vertical="center"/>
    </xf>
    <xf numFmtId="38" fontId="52" fillId="0" borderId="0" xfId="67" applyNumberFormat="1" applyFont="1" applyFill="1" applyAlignment="1">
      <alignment vertical="center"/>
    </xf>
    <xf numFmtId="0" fontId="3" fillId="0" borderId="0" xfId="0" applyFont="1" applyFill="1"/>
    <xf numFmtId="191" fontId="3" fillId="0" borderId="0" xfId="4" applyFont="1" applyFill="1"/>
    <xf numFmtId="191" fontId="3" fillId="0" borderId="0" xfId="4" applyFont="1" applyFill="1" applyBorder="1"/>
    <xf numFmtId="189" fontId="3" fillId="0" borderId="0" xfId="4" applyNumberFormat="1" applyFont="1" applyFill="1"/>
    <xf numFmtId="0" fontId="3" fillId="0" borderId="0" xfId="0" applyFont="1" applyFill="1" applyBorder="1"/>
    <xf numFmtId="189" fontId="3" fillId="0" borderId="0" xfId="0" applyNumberFormat="1" applyFont="1" applyFill="1"/>
    <xf numFmtId="0" fontId="52" fillId="0" borderId="0" xfId="0" applyFont="1" applyFill="1" applyAlignment="1">
      <alignment vertical="center"/>
    </xf>
    <xf numFmtId="37" fontId="52" fillId="0" borderId="0" xfId="0" applyNumberFormat="1" applyFont="1" applyFill="1" applyAlignment="1">
      <alignment vertical="center"/>
    </xf>
    <xf numFmtId="205" fontId="3" fillId="0" borderId="8" xfId="4" applyNumberFormat="1" applyFont="1" applyFill="1" applyBorder="1" applyAlignment="1">
      <alignment horizontal="center" vertical="center"/>
    </xf>
    <xf numFmtId="205" fontId="3" fillId="0" borderId="0" xfId="4" applyNumberFormat="1" applyFont="1" applyFill="1"/>
    <xf numFmtId="38" fontId="3" fillId="0" borderId="0" xfId="67" applyNumberFormat="1" applyFont="1" applyAlignment="1">
      <alignment vertical="center"/>
    </xf>
    <xf numFmtId="38" fontId="3" fillId="0" borderId="0" xfId="0" applyNumberFormat="1" applyFont="1" applyAlignment="1">
      <alignment vertical="center"/>
    </xf>
    <xf numFmtId="38" fontId="47" fillId="0" borderId="0" xfId="0" quotePrefix="1" applyNumberFormat="1" applyFont="1" applyFill="1" applyAlignment="1">
      <alignment horizontal="center" vertical="center"/>
    </xf>
    <xf numFmtId="205" fontId="3" fillId="0" borderId="1" xfId="4" applyNumberFormat="1" applyFont="1" applyFill="1" applyBorder="1" applyAlignment="1">
      <alignment horizontal="center" vertical="center"/>
    </xf>
    <xf numFmtId="189" fontId="4" fillId="0" borderId="0" xfId="0" applyNumberFormat="1" applyFont="1" applyFill="1" applyBorder="1" applyAlignment="1">
      <alignment horizontal="center" vertical="center"/>
    </xf>
    <xf numFmtId="204" fontId="47" fillId="0" borderId="0" xfId="0" quotePrefix="1" applyNumberFormat="1" applyFont="1" applyFill="1" applyAlignment="1">
      <alignment horizontal="center" vertical="center"/>
    </xf>
    <xf numFmtId="204" fontId="47" fillId="0" borderId="0" xfId="0" applyNumberFormat="1" applyFont="1" applyFill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8" fontId="3" fillId="0" borderId="3" xfId="0" applyNumberFormat="1" applyFont="1" applyFill="1" applyBorder="1" applyAlignment="1">
      <alignment horizontal="center" vertical="center"/>
    </xf>
    <xf numFmtId="0" fontId="3" fillId="0" borderId="8" xfId="65" applyFont="1" applyFill="1" applyBorder="1" applyAlignment="1">
      <alignment horizontal="center" vertical="center"/>
    </xf>
    <xf numFmtId="0" fontId="3" fillId="0" borderId="3" xfId="65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37" fontId="3" fillId="0" borderId="3" xfId="0" applyNumberFormat="1" applyFont="1" applyFill="1" applyBorder="1" applyAlignment="1">
      <alignment horizontal="center" vertical="center"/>
    </xf>
    <xf numFmtId="205" fontId="3" fillId="0" borderId="0" xfId="65" applyNumberFormat="1" applyFont="1" applyFill="1" applyAlignment="1">
      <alignment horizontal="center" vertical="center"/>
    </xf>
  </cellXfs>
  <cellStyles count="109">
    <cellStyle name="0,0_x000d__x000a_NA_x000d__x000a_" xfId="1" xr:uid="{00000000-0005-0000-0000-000000000000}"/>
    <cellStyle name="75" xfId="2" xr:uid="{00000000-0005-0000-0000-000001000000}"/>
    <cellStyle name="amount" xfId="3" xr:uid="{00000000-0005-0000-0000-000002000000}"/>
    <cellStyle name="Comma" xfId="4" builtinId="3"/>
    <cellStyle name="Comma  - Style1" xfId="5" xr:uid="{00000000-0005-0000-0000-000004000000}"/>
    <cellStyle name="Comma  - Style2" xfId="6" xr:uid="{00000000-0005-0000-0000-000005000000}"/>
    <cellStyle name="Comma  - Style3" xfId="7" xr:uid="{00000000-0005-0000-0000-000006000000}"/>
    <cellStyle name="Comma  - Style4" xfId="8" xr:uid="{00000000-0005-0000-0000-000007000000}"/>
    <cellStyle name="Comma  - Style5" xfId="9" xr:uid="{00000000-0005-0000-0000-000008000000}"/>
    <cellStyle name="Comma  - Style6" xfId="10" xr:uid="{00000000-0005-0000-0000-000009000000}"/>
    <cellStyle name="Comma  - Style7" xfId="11" xr:uid="{00000000-0005-0000-0000-00000A000000}"/>
    <cellStyle name="Comma  - Style8" xfId="12" xr:uid="{00000000-0005-0000-0000-00000B000000}"/>
    <cellStyle name="Comma (0.0)" xfId="13" xr:uid="{00000000-0005-0000-0000-00000C000000}"/>
    <cellStyle name="Comma (0.00)" xfId="14" xr:uid="{00000000-0005-0000-0000-00000D000000}"/>
    <cellStyle name="Comma (hidden)" xfId="15" xr:uid="{00000000-0005-0000-0000-00000E000000}"/>
    <cellStyle name="Comma (index)" xfId="16" xr:uid="{00000000-0005-0000-0000-00000F000000}"/>
    <cellStyle name="Comma 11" xfId="17" xr:uid="{00000000-0005-0000-0000-000010000000}"/>
    <cellStyle name="Comma 2" xfId="18" xr:uid="{00000000-0005-0000-0000-000011000000}"/>
    <cellStyle name="Comma 2 2" xfId="19" xr:uid="{00000000-0005-0000-0000-000012000000}"/>
    <cellStyle name="Comma 2 3" xfId="20" xr:uid="{00000000-0005-0000-0000-000013000000}"/>
    <cellStyle name="Comma 3" xfId="21" xr:uid="{00000000-0005-0000-0000-000014000000}"/>
    <cellStyle name="Comma 4" xfId="22" xr:uid="{00000000-0005-0000-0000-000015000000}"/>
    <cellStyle name="comma zerodec" xfId="23" xr:uid="{00000000-0005-0000-0000-000016000000}"/>
    <cellStyle name="comma zerodec 2" xfId="24" xr:uid="{00000000-0005-0000-0000-000017000000}"/>
    <cellStyle name="Cover Date" xfId="25" xr:uid="{00000000-0005-0000-0000-000018000000}"/>
    <cellStyle name="Cover Subtitle" xfId="26" xr:uid="{00000000-0005-0000-0000-000019000000}"/>
    <cellStyle name="Cover Title" xfId="27" xr:uid="{00000000-0005-0000-0000-00001A000000}"/>
    <cellStyle name="Currency (hidden)" xfId="28" xr:uid="{00000000-0005-0000-0000-00001B000000}"/>
    <cellStyle name="Currency1" xfId="29" xr:uid="{00000000-0005-0000-0000-00001C000000}"/>
    <cellStyle name="Currency1 2" xfId="30" xr:uid="{00000000-0005-0000-0000-00001D000000}"/>
    <cellStyle name="Dollar (zero dec)" xfId="31" xr:uid="{00000000-0005-0000-0000-00001E000000}"/>
    <cellStyle name="Dollar (zero dec) 2" xfId="32" xr:uid="{00000000-0005-0000-0000-00001F000000}"/>
    <cellStyle name="E&amp;Y House" xfId="33" xr:uid="{00000000-0005-0000-0000-000020000000}"/>
    <cellStyle name="Euro" xfId="34" xr:uid="{00000000-0005-0000-0000-000021000000}"/>
    <cellStyle name="Footer SBILogo1" xfId="35" xr:uid="{00000000-0005-0000-0000-000022000000}"/>
    <cellStyle name="Footer SBILogo2" xfId="36" xr:uid="{00000000-0005-0000-0000-000023000000}"/>
    <cellStyle name="Footnote" xfId="37" xr:uid="{00000000-0005-0000-0000-000024000000}"/>
    <cellStyle name="Footnote Reference" xfId="38" xr:uid="{00000000-0005-0000-0000-000025000000}"/>
    <cellStyle name="Footnote_AJF Star Equity Fund - Lead 31.12.04" xfId="39" xr:uid="{00000000-0005-0000-0000-000026000000}"/>
    <cellStyle name="Grey" xfId="40" xr:uid="{00000000-0005-0000-0000-000027000000}"/>
    <cellStyle name="Header" xfId="41" xr:uid="{00000000-0005-0000-0000-000028000000}"/>
    <cellStyle name="Header Draft Stamp" xfId="42" xr:uid="{00000000-0005-0000-0000-000029000000}"/>
    <cellStyle name="Header_AJF Star Equity Fund - Lead 31.12.04" xfId="43" xr:uid="{00000000-0005-0000-0000-00002A000000}"/>
    <cellStyle name="Header1" xfId="44" xr:uid="{00000000-0005-0000-0000-00002B000000}"/>
    <cellStyle name="Header2" xfId="45" xr:uid="{00000000-0005-0000-0000-00002C000000}"/>
    <cellStyle name="Heading 1 Above" xfId="46" xr:uid="{00000000-0005-0000-0000-00002D000000}"/>
    <cellStyle name="Heading 1+" xfId="47" xr:uid="{00000000-0005-0000-0000-00002E000000}"/>
    <cellStyle name="Heading 2 Below" xfId="48" xr:uid="{00000000-0005-0000-0000-00002F000000}"/>
    <cellStyle name="Heading 2+" xfId="49" xr:uid="{00000000-0005-0000-0000-000030000000}"/>
    <cellStyle name="Heading 3+" xfId="50" xr:uid="{00000000-0005-0000-0000-000031000000}"/>
    <cellStyle name="Hidden" xfId="51" xr:uid="{00000000-0005-0000-0000-000032000000}"/>
    <cellStyle name="Input [yellow]" xfId="52" xr:uid="{00000000-0005-0000-0000-000033000000}"/>
    <cellStyle name="no dec" xfId="53" xr:uid="{00000000-0005-0000-0000-000034000000}"/>
    <cellStyle name="Normal" xfId="0" builtinId="0"/>
    <cellStyle name="Normal - Style1" xfId="54" xr:uid="{00000000-0005-0000-0000-000036000000}"/>
    <cellStyle name="Normal 12" xfId="55" xr:uid="{00000000-0005-0000-0000-000037000000}"/>
    <cellStyle name="Normal 13" xfId="56" xr:uid="{00000000-0005-0000-0000-000038000000}"/>
    <cellStyle name="Normal 2" xfId="57" xr:uid="{00000000-0005-0000-0000-000039000000}"/>
    <cellStyle name="Normal 2 10" xfId="58" xr:uid="{00000000-0005-0000-0000-00003A000000}"/>
    <cellStyle name="Normal 2 2" xfId="59" xr:uid="{00000000-0005-0000-0000-00003B000000}"/>
    <cellStyle name="Normal 3" xfId="60" xr:uid="{00000000-0005-0000-0000-00003C000000}"/>
    <cellStyle name="Normal 4" xfId="61" xr:uid="{00000000-0005-0000-0000-00003D000000}"/>
    <cellStyle name="Normal 5" xfId="62" xr:uid="{00000000-0005-0000-0000-00003E000000}"/>
    <cellStyle name="Normal 6" xfId="63" xr:uid="{00000000-0005-0000-0000-00003F000000}"/>
    <cellStyle name="Normal 7" xfId="64" xr:uid="{00000000-0005-0000-0000-000040000000}"/>
    <cellStyle name="Normal_C164 - BSPLT_YE12'08" xfId="65" xr:uid="{00000000-0005-0000-0000-000041000000}"/>
    <cellStyle name="Normal_Equity" xfId="66" xr:uid="{00000000-0005-0000-0000-000042000000}"/>
    <cellStyle name="Normal_T240 - BS&amp;PLT - YE12'08" xfId="67" xr:uid="{00000000-0005-0000-0000-000043000000}"/>
    <cellStyle name="NormalGB" xfId="68" xr:uid="{00000000-0005-0000-0000-000044000000}"/>
    <cellStyle name="Page Number" xfId="69" xr:uid="{00000000-0005-0000-0000-000045000000}"/>
    <cellStyle name="Percent (0%)" xfId="70" xr:uid="{00000000-0005-0000-0000-000046000000}"/>
    <cellStyle name="Percent (0.0%)" xfId="71" xr:uid="{00000000-0005-0000-0000-000047000000}"/>
    <cellStyle name="Percent (0.00%)" xfId="72" xr:uid="{00000000-0005-0000-0000-000048000000}"/>
    <cellStyle name="Percent [2]" xfId="73" xr:uid="{00000000-0005-0000-0000-000049000000}"/>
    <cellStyle name="Percent 2" xfId="74" xr:uid="{00000000-0005-0000-0000-00004A000000}"/>
    <cellStyle name="Percent 3" xfId="75" xr:uid="{00000000-0005-0000-0000-00004B000000}"/>
    <cellStyle name="Percent 8" xfId="76" xr:uid="{00000000-0005-0000-0000-00004C000000}"/>
    <cellStyle name="pwstyle" xfId="77" xr:uid="{00000000-0005-0000-0000-00004D000000}"/>
    <cellStyle name="Quantity" xfId="78" xr:uid="{00000000-0005-0000-0000-00004E000000}"/>
    <cellStyle name="Salomon Logo" xfId="79" xr:uid="{00000000-0005-0000-0000-00004F000000}"/>
    <cellStyle name="StandardInput" xfId="80" xr:uid="{00000000-0005-0000-0000-000050000000}"/>
    <cellStyle name="Table Head" xfId="81" xr:uid="{00000000-0005-0000-0000-000051000000}"/>
    <cellStyle name="Table Source" xfId="82" xr:uid="{00000000-0005-0000-0000-000052000000}"/>
    <cellStyle name="Table Text" xfId="83" xr:uid="{00000000-0005-0000-0000-000053000000}"/>
    <cellStyle name="Table Title" xfId="84" xr:uid="{00000000-0005-0000-0000-000054000000}"/>
    <cellStyle name="Table Units" xfId="85" xr:uid="{00000000-0005-0000-0000-000055000000}"/>
    <cellStyle name="Text" xfId="86" xr:uid="{00000000-0005-0000-0000-000056000000}"/>
    <cellStyle name="Text 1" xfId="87" xr:uid="{00000000-0005-0000-0000-000057000000}"/>
    <cellStyle name="Text 2" xfId="88" xr:uid="{00000000-0005-0000-0000-000058000000}"/>
    <cellStyle name="Text Head 1" xfId="89" xr:uid="{00000000-0005-0000-0000-000059000000}"/>
    <cellStyle name="Text Head 2" xfId="90" xr:uid="{00000000-0005-0000-0000-00005A000000}"/>
    <cellStyle name="Text Indent 1" xfId="91" xr:uid="{00000000-0005-0000-0000-00005B000000}"/>
    <cellStyle name="Text Indent 2" xfId="92" xr:uid="{00000000-0005-0000-0000-00005C000000}"/>
    <cellStyle name="TOC 1" xfId="93" xr:uid="{00000000-0005-0000-0000-00005D000000}"/>
    <cellStyle name="TOC 2" xfId="94" xr:uid="{00000000-0005-0000-0000-00005E000000}"/>
    <cellStyle name="ค@ฏ๋_1111D2111DQ2" xfId="95" xr:uid="{00000000-0005-0000-0000-00005F000000}"/>
    <cellStyle name="คdคภฆ์[0]_1111D2111DQ2" xfId="96" xr:uid="{00000000-0005-0000-0000-000060000000}"/>
    <cellStyle name="คdคภฆ์_1111D2111DQ1" xfId="97" xr:uid="{00000000-0005-0000-0000-000061000000}"/>
    <cellStyle name="เชื่อมโยงหลายมิติ" xfId="98" xr:uid="{00000000-0005-0000-0000-000062000000}"/>
    <cellStyle name="ณfน๔ [0]_Book1" xfId="99" xr:uid="{00000000-0005-0000-0000-000063000000}"/>
    <cellStyle name="ณfน๔_Book1" xfId="100" xr:uid="{00000000-0005-0000-0000-000064000000}"/>
    <cellStyle name="ตามการเชื่อมโยงหลายมิติ" xfId="101" xr:uid="{00000000-0005-0000-0000-000065000000}"/>
    <cellStyle name="น้บะภฒ_95" xfId="102" xr:uid="{00000000-0005-0000-0000-000066000000}"/>
    <cellStyle name="ฤธถ [0]_95" xfId="103" xr:uid="{00000000-0005-0000-0000-000067000000}"/>
    <cellStyle name="ฤธถ_95" xfId="104" xr:uid="{00000000-0005-0000-0000-000068000000}"/>
    <cellStyle name="ล๋ศญ [0]_95" xfId="105" xr:uid="{00000000-0005-0000-0000-000069000000}"/>
    <cellStyle name="ล๋ศญ_95" xfId="106" xr:uid="{00000000-0005-0000-0000-00006A000000}"/>
    <cellStyle name="วฅมุ_4ฟ๙ฝวภ๛" xfId="107" xr:uid="{00000000-0005-0000-0000-00006B000000}"/>
    <cellStyle name="一般_Book1" xfId="108" xr:uid="{00000000-0005-0000-0000-00006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Detail%20from%20client\asset\Asset%20Prompatran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WINDOWS/Desktop/Ess/done/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JOB/ASIMAR/Quarter/Q3'2002/LeadQ3_200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JOB\ASIMAR\Quarter\Q3'2002\LeadQ3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Kitty/Financial%20Statements/Q1_2004/Q2'03/LeadQ2-2003%20for%20e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Kitty\Financial%20Statements\Q1_2004\Q2'03\LeadQ2-2003%20for%20ey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WINNT/TEMP/Asimar%20YE'03/Lead_YE%202003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WINNT\TEMP\Asimar%20YE'03\Lead_YE%2020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WP%20TTT/k/Asset/AssetAllocation_2002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WINDOWS/Desktop/WP%20TTT/k/Asset/AssetAllocation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WP%20TTT\k\Asset\AssetAllocation_200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WINDOWS/Desktop/Ess/done/Documents%20and%20Settings/bkklo/Desktop/working/Section%20K.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WINDOWS\Desktop\Ess\done\Documents%20and%20Settings\bkklo\Desktop\working\Section%20K.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bch/Desktop/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Documents%20and%20Settings/bkbch/Desktop/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bch\Desktop\A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ayaporn.dokmai/Desktop/EY/EY1/TRC/TRC/Documents%20and%20Settings/bktph/My%20Documents/My%20job/Siam%20tin/Lead/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yaporn.dokmai\Desktop\EY\EY1\TRC\TRC\Documents%20and%20Settings\bktph\My%20Documents\My%20job\Siam%20tin\Lead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bktph/My%20Documents/My%20job/Siam%20tin/Lead/A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Documents%20and%20Settings/bktph/My%20Documents/My%20job/Siam%20tin/Lead/AP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bktph\My%20Documents\My%20job\Siam%20tin\Lead\AP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Nattawan.Phisitkul\Desktop\My%20Job\Sansiri%20Q1'06\Conso\lead\Rojnaruemit_2006_Q1_PM%20&amp;%20TE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nts%20and%20Settings\bkklc\My%20Documents\Job\TPC\TPC%202003\TPC%20Q3'03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ontira.Pavangsawat/Desktop/TRCL/TRC%20Q3'05/Working%20paper%20SVS/TRC%20Q2'05/JOB/ASIMAR/Quarter/Q3'2002/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Montira.Pavangsawat\Desktop\TRCL\TRC%20Q3'05\Working%20paper%20SVS\TRC%20Q2'05\JOB\ASIMAR\Quarter\Q3'2002\LeadQ3_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nn/JOB/ASIMAR/Quarter/Q3'2002/LeadQ3_200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05;&#3634;&#3621;/VTE/Draft_VTE_03.31.17%20final/THAI/My%20Documents/ann/JOB/ASIMAR/Quarter/Q3'2002/LeadQ3_200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ann\JOB\ASIMAR\Quarter\Q3'2002\LeadQ3_200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2"/>
    </sheetNames>
    <sheetDataSet>
      <sheetData sheetId="0">
        <row r="2">
          <cell r="I2">
            <v>-203.84</v>
          </cell>
          <cell r="K2">
            <v>15296.16</v>
          </cell>
          <cell r="L2">
            <v>-1358.74</v>
          </cell>
          <cell r="M2">
            <v>1098645.3999999999</v>
          </cell>
          <cell r="N2" t="str">
            <v>THB</v>
          </cell>
        </row>
        <row r="3">
          <cell r="I3">
            <v>-80.209999999999994</v>
          </cell>
          <cell r="K3">
            <v>8051.79</v>
          </cell>
          <cell r="L3">
            <v>-401.03</v>
          </cell>
          <cell r="M3">
            <v>7650.76</v>
          </cell>
          <cell r="N3" t="str">
            <v>THB</v>
          </cell>
        </row>
        <row r="4">
          <cell r="I4">
            <v>0</v>
          </cell>
          <cell r="K4">
            <v>0</v>
          </cell>
          <cell r="L4">
            <v>-88.38</v>
          </cell>
          <cell r="M4">
            <v>3496.12</v>
          </cell>
          <cell r="N4" t="str">
            <v>THB</v>
          </cell>
        </row>
        <row r="5">
          <cell r="I5">
            <v>0</v>
          </cell>
          <cell r="K5">
            <v>0</v>
          </cell>
          <cell r="L5">
            <v>-234.52</v>
          </cell>
          <cell r="M5">
            <v>16885.48</v>
          </cell>
          <cell r="N5" t="str">
            <v>THB</v>
          </cell>
        </row>
        <row r="6">
          <cell r="I6">
            <v>0</v>
          </cell>
          <cell r="K6">
            <v>0</v>
          </cell>
          <cell r="L6">
            <v>-51.71</v>
          </cell>
          <cell r="M6">
            <v>4442.29</v>
          </cell>
          <cell r="N6" t="str">
            <v>THB</v>
          </cell>
        </row>
        <row r="7">
          <cell r="I7">
            <v>0</v>
          </cell>
          <cell r="K7">
            <v>0</v>
          </cell>
          <cell r="L7">
            <v>-58.52</v>
          </cell>
          <cell r="M7">
            <v>4391.4799999999996</v>
          </cell>
          <cell r="N7" t="str">
            <v>THB</v>
          </cell>
        </row>
        <row r="8">
          <cell r="I8">
            <v>-115.95</v>
          </cell>
          <cell r="K8">
            <v>9084.0499999999993</v>
          </cell>
          <cell r="L8">
            <v>-453.7</v>
          </cell>
          <cell r="M8">
            <v>8630.35</v>
          </cell>
          <cell r="N8" t="str">
            <v>THB</v>
          </cell>
        </row>
        <row r="9">
          <cell r="I9">
            <v>0</v>
          </cell>
          <cell r="K9">
            <v>0</v>
          </cell>
          <cell r="L9">
            <v>-166.36</v>
          </cell>
          <cell r="M9">
            <v>9033.64</v>
          </cell>
          <cell r="N9" t="str">
            <v>THB</v>
          </cell>
        </row>
        <row r="10">
          <cell r="I10">
            <v>0</v>
          </cell>
          <cell r="K10">
            <v>0</v>
          </cell>
          <cell r="L10">
            <v>-61.3</v>
          </cell>
          <cell r="M10">
            <v>3328.7</v>
          </cell>
          <cell r="N10" t="str">
            <v>THB</v>
          </cell>
        </row>
        <row r="11">
          <cell r="I11">
            <v>0</v>
          </cell>
          <cell r="K11">
            <v>0</v>
          </cell>
          <cell r="L11">
            <v>-225.76</v>
          </cell>
          <cell r="M11">
            <v>7697.59</v>
          </cell>
          <cell r="N11" t="str">
            <v>THB</v>
          </cell>
        </row>
        <row r="12">
          <cell r="I12">
            <v>-850.14</v>
          </cell>
          <cell r="K12">
            <v>30179.86</v>
          </cell>
          <cell r="L12">
            <v>-2550.41</v>
          </cell>
          <cell r="M12">
            <v>27629.45</v>
          </cell>
          <cell r="N12" t="str">
            <v>THB</v>
          </cell>
        </row>
        <row r="13">
          <cell r="I13">
            <v>-425.07</v>
          </cell>
          <cell r="K13">
            <v>15089.93</v>
          </cell>
          <cell r="L13">
            <v>-1275.21</v>
          </cell>
          <cell r="M13">
            <v>13814.72</v>
          </cell>
          <cell r="N13" t="str">
            <v>THB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</sheetNames>
    <sheetDataSet>
      <sheetData sheetId="0">
        <row r="2">
          <cell r="G2">
            <v>36525</v>
          </cell>
        </row>
      </sheetData>
      <sheetData sheetId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เงินกู้ธนชาติ"/>
      <sheetName val="TrialBalance Q3-2002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oresreqsum"/>
      <sheetName val="Sal"/>
      <sheetName val="ACS Revenue"/>
      <sheetName val="ตั๋วเงินรับ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43"/>
      <sheetName val="Front"/>
      <sheetName val="141010"/>
      <sheetName val="ap"/>
      <sheetName val="065005s"/>
      <sheetName val="Juta"/>
      <sheetName val="19"/>
      <sheetName val="Header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31 "/>
      <sheetName val="CON_infrai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10">
          <cell r="F10">
            <v>1746.43</v>
          </cell>
        </row>
      </sheetData>
      <sheetData sheetId="9">
        <row r="10">
          <cell r="F10">
            <v>1746.43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10">
          <cell r="F10">
            <v>1746.43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10">
          <cell r="F10">
            <v>1746.43</v>
          </cell>
        </row>
      </sheetData>
      <sheetData sheetId="305">
        <row r="4">
          <cell r="B4">
            <v>111874</v>
          </cell>
        </row>
      </sheetData>
      <sheetData sheetId="306">
        <row r="10">
          <cell r="F10">
            <v>1746.43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4">
          <cell r="B4">
            <v>111874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 refreshError="1"/>
      <sheetData sheetId="393" refreshError="1"/>
      <sheetData sheetId="394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/>
      <sheetData sheetId="407"/>
      <sheetData sheetId="408"/>
      <sheetData sheetId="409"/>
      <sheetData sheetId="410"/>
      <sheetData sheetId="411"/>
      <sheetData sheetId="412">
        <row r="10">
          <cell r="F10">
            <v>6.3812059999999997</v>
          </cell>
        </row>
      </sheetData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/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  <sheetName val="เงินกู้ธนชาติ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 xml:space="preserve"> </v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Defer_ร่วม"/>
      <sheetName val="Proj"/>
      <sheetName val="___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M_Maincomp"/>
      <sheetName val="CONTROL_BASE"/>
      <sheetName val="Required"/>
      <sheetName val="PM"/>
      <sheetName val="141010"/>
      <sheetName val="ลูกค้า"/>
      <sheetName val="detail"/>
      <sheetName val="February-17"/>
      <sheetName val="rates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OTB 2012"/>
      <sheetName val="RM Req"/>
      <sheetName val="C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7">
          <cell r="E17">
            <v>3000000</v>
          </cell>
        </row>
      </sheetData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 MGC"/>
      <sheetName val="เงินกู้ธนชาติ"/>
      <sheetName val="ตั๋วเงินรับ"/>
      <sheetName val="BALANCE SHEET "/>
      <sheetName val="BS ATTACH"/>
      <sheetName val="เขตการค้าย่อย"/>
      <sheetName val="Customize Your Invoice"/>
      <sheetName val="TR_AP"/>
      <sheetName val="LC _ TR Listing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TO - SP"/>
      <sheetName val="Newspaper"/>
      <sheetName val="Company Info"/>
      <sheetName val="CA Comp"/>
      <sheetName val="BPR"/>
      <sheetName val="Cover"/>
      <sheetName val="cost4-47"/>
      <sheetName val="FF_3"/>
      <sheetName val="選酋表"/>
      <sheetName val="liste"/>
      <sheetName val="Manual"/>
      <sheetName val="Combine"/>
      <sheetName val="___________"/>
      <sheetName val="detailitems_159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>
        <row r="2">
          <cell r="B2">
            <v>1.9678000000000001E-2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/>
      <sheetData sheetId="170"/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ADJ - RATE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"/>
      <sheetName val="AP Interco."/>
      <sheetName val="Details for Keppel Sin"/>
      <sheetName val="Details for tri"/>
      <sheetName val="MajorAP"/>
      <sheetName val="M-1-1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Master"/>
      <sheetName val="?"/>
      <sheetName val="Parameters"/>
      <sheetName val="AFEMAI"/>
      <sheetName val=" IB-PL-00-01 SUMMARY"/>
      <sheetName val="Call Down Data OLD"/>
      <sheetName val="Assumption Data"/>
      <sheetName val="CANADA"/>
      <sheetName val="GL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Master Updated(517)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.?????????9?D?????O?Z?e?p?{??"/>
      <sheetName val=".?9?D?O?Z?e?p?{??_x000a_"/>
      <sheetName val="_____________"/>
      <sheetName val="_______ MGC"/>
      <sheetName val="Sheet2"/>
      <sheetName val="INFORM"/>
      <sheetName val="Tooling list T lite"/>
      <sheetName val="10-1 Media"/>
      <sheetName val="10-cut"/>
      <sheetName val="._x0000_9_x0000_D_x0000_O_x0000_Z_x0000_e_x0000_p_x0000_{_x0000__x0000__x000a_"/>
      <sheetName val="U-3"/>
      <sheetName val="CST1198"/>
      <sheetName val="FY04 budget vol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N-2"/>
      <sheetName val="TO - SP"/>
      <sheetName val="Pln Pdt"/>
      <sheetName val="SPCSheet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</sheetData>
      <sheetData sheetId="2">
        <row r="4">
          <cell r="B4" t="str">
            <v>กรุงเทพฯ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4">
          <cell r="B4">
            <v>8500000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/>
      <sheetData sheetId="1"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-TE"/>
      <sheetName val="เงินกู้ MGC"/>
    </sheetNames>
    <sheetDataSet>
      <sheetData sheetId="0">
        <row r="9">
          <cell r="J9">
            <v>13376</v>
          </cell>
        </row>
        <row r="30">
          <cell r="E30">
            <v>13376.442500000001</v>
          </cell>
        </row>
      </sheetData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PM-TE"/>
    </sheetNames>
    <sheetDataSet>
      <sheetData sheetId="0" refreshError="1">
        <row r="4">
          <cell r="B4">
            <v>4399427.8</v>
          </cell>
        </row>
      </sheetData>
      <sheetData sheetId="1" refreshError="1"/>
      <sheetData sheetId="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-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ELEC45-01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เงินกู้ MGC"/>
      <sheetName val="เงินกู้ธนชาติ"/>
      <sheetName val="BOQ"/>
      <sheetName val="1602-97"/>
      <sheetName val="Sap_927_Vdr"/>
      <sheetName val="BGT97STAFF"/>
      <sheetName val="TB-2001-Apr'01"/>
      <sheetName val="TH00_12080000"/>
      <sheetName val="Macro1"/>
      <sheetName val="#ofclose"/>
      <sheetName val="LeadQ1_2002"/>
      <sheetName val="Data"/>
      <sheetName val="Trend"/>
      <sheetName val="FA(NEW)"/>
      <sheetName val="C-3"/>
      <sheetName val="N-2"/>
      <sheetName val="Landing Factors"/>
      <sheetName val="GAAP Pru"/>
      <sheetName val="INV(未作成)"/>
      <sheetName val="Agency Walker ID"/>
      <sheetName val="Bill No. 2 - Carpark"/>
      <sheetName val="conso46"/>
      <sheetName val="Disposal"/>
      <sheetName val="Main"/>
      <sheetName val="REC GROUP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JUNE1"/>
      <sheetName val="UKCSTG02"/>
      <sheetName val="proforma"/>
      <sheetName val="splinkler"/>
      <sheetName val="ASSET339"/>
      <sheetName val="SwapData"/>
      <sheetName val="0201(勘定明細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TB"/>
      <sheetName val="เงินกู้ MGC"/>
      <sheetName val="C-3"/>
      <sheetName val="TrialBalance Q3-2002"/>
      <sheetName val="Approved Renov Payment Schedule"/>
      <sheetName val="Tiers"/>
      <sheetName val="เงินกู้ธนชาติ"/>
      <sheetName val="K-1A"/>
      <sheetName val="U-5"/>
      <sheetName val="ตั๋วเงินรับ"/>
      <sheetName val="Input_Undue"/>
      <sheetName val="Deposit_Other"/>
      <sheetName val="Wkgs_BS Lead"/>
      <sheetName val="Macro1"/>
      <sheetName val="Cashflow"/>
      <sheetName val="Exp"/>
      <sheetName val="PA"/>
      <sheetName val="KPI48"/>
      <sheetName val="Data Salary"/>
      <sheetName val="10-1 Media"/>
      <sheetName val="10-cut"/>
      <sheetName val="2002"/>
      <sheetName val="input"/>
      <sheetName val="노무비"/>
      <sheetName val="code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B-BAC"/>
      <sheetName val=""/>
      <sheetName val="trfc02-26(Fes+Ses)"/>
      <sheetName val="BS ATTACH"/>
      <sheetName val="S001"/>
      <sheetName val=" IB-PL-YTD"/>
      <sheetName val="CostCtr"/>
      <sheetName val="Legal"/>
      <sheetName val="acc.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95"/>
  <sheetViews>
    <sheetView view="pageBreakPreview" topLeftCell="A79" zoomScaleNormal="70" zoomScaleSheetLayoutView="100" workbookViewId="0">
      <selection activeCell="E15" sqref="E15"/>
    </sheetView>
  </sheetViews>
  <sheetFormatPr defaultColWidth="9.109375" defaultRowHeight="19.8"/>
  <cols>
    <col min="1" max="1" width="9.109375" style="121"/>
    <col min="2" max="2" width="29" style="121" customWidth="1"/>
    <col min="3" max="3" width="10.44140625" style="121" customWidth="1"/>
    <col min="4" max="5" width="8.109375" style="121" customWidth="1"/>
    <col min="6" max="6" width="1.6640625" style="121" customWidth="1"/>
    <col min="7" max="7" width="15.5546875" style="121" bestFit="1" customWidth="1"/>
    <col min="8" max="8" width="1.6640625" style="121" customWidth="1"/>
    <col min="9" max="9" width="16" style="121" customWidth="1"/>
    <col min="10" max="10" width="1.6640625" style="125" customWidth="1"/>
    <col min="11" max="11" width="16.6640625" style="126" customWidth="1"/>
    <col min="12" max="12" width="1.6640625" style="121" customWidth="1"/>
    <col min="13" max="13" width="15.6640625" style="121" customWidth="1"/>
    <col min="14" max="14" width="1.6640625" style="121" customWidth="1"/>
    <col min="15" max="16" width="9.109375" style="121"/>
    <col min="17" max="17" width="10.33203125" style="121" bestFit="1" customWidth="1"/>
    <col min="18" max="16384" width="9.109375" style="121"/>
  </cols>
  <sheetData>
    <row r="1" spans="1:14" s="6" customFormat="1" ht="22.2">
      <c r="A1" s="116" t="s">
        <v>127</v>
      </c>
      <c r="D1" s="7"/>
      <c r="J1" s="76"/>
      <c r="K1" s="107"/>
      <c r="L1" s="8"/>
      <c r="M1" s="8"/>
      <c r="N1" s="8"/>
    </row>
    <row r="2" spans="1:14" s="6" customFormat="1" ht="22.2">
      <c r="A2" s="116" t="s">
        <v>39</v>
      </c>
      <c r="D2" s="7"/>
      <c r="J2" s="76"/>
      <c r="K2" s="107"/>
      <c r="L2" s="8"/>
      <c r="M2" s="8"/>
      <c r="N2" s="8"/>
    </row>
    <row r="3" spans="1:14" s="6" customFormat="1" ht="22.2">
      <c r="A3" s="116" t="s">
        <v>154</v>
      </c>
      <c r="D3" s="7"/>
      <c r="J3" s="76"/>
      <c r="K3" s="107"/>
      <c r="L3" s="8"/>
      <c r="M3" s="8"/>
      <c r="N3" s="8"/>
    </row>
    <row r="4" spans="1:14" s="6" customFormat="1" ht="11.25" customHeight="1">
      <c r="D4" s="7"/>
      <c r="J4" s="76"/>
      <c r="K4" s="107"/>
      <c r="L4" s="8"/>
      <c r="M4" s="8"/>
      <c r="N4" s="8"/>
    </row>
    <row r="5" spans="1:14" s="6" customFormat="1" ht="20.399999999999999">
      <c r="A5" s="16" t="s">
        <v>57</v>
      </c>
      <c r="D5" s="7"/>
      <c r="J5" s="76"/>
      <c r="K5" s="107"/>
      <c r="L5" s="8"/>
      <c r="M5" s="8"/>
      <c r="N5" s="81"/>
    </row>
    <row r="6" spans="1:14" s="9" customFormat="1" ht="20.399999999999999">
      <c r="C6" s="10"/>
      <c r="D6" s="10"/>
      <c r="G6" s="138" t="s">
        <v>106</v>
      </c>
      <c r="H6" s="138"/>
      <c r="I6" s="138"/>
      <c r="J6" s="138"/>
      <c r="K6" s="138"/>
      <c r="L6" s="138"/>
      <c r="M6" s="138"/>
      <c r="N6" s="81"/>
    </row>
    <row r="7" spans="1:14" s="9" customFormat="1" ht="23.25" customHeight="1">
      <c r="C7" s="10"/>
      <c r="D7" s="10"/>
      <c r="G7" s="140" t="s">
        <v>18</v>
      </c>
      <c r="H7" s="140"/>
      <c r="I7" s="140"/>
      <c r="J7" s="114"/>
      <c r="K7" s="141" t="s">
        <v>19</v>
      </c>
      <c r="L7" s="141"/>
      <c r="M7" s="141"/>
      <c r="N7" s="81"/>
    </row>
    <row r="8" spans="1:14" s="13" customFormat="1" ht="20.399999999999999">
      <c r="C8" s="14"/>
      <c r="D8" s="14"/>
      <c r="G8" s="66">
        <v>42824</v>
      </c>
      <c r="H8" s="50"/>
      <c r="I8" s="66">
        <v>42734</v>
      </c>
      <c r="J8" s="66"/>
      <c r="K8" s="66">
        <f>G8</f>
        <v>42824</v>
      </c>
      <c r="L8" s="50"/>
      <c r="M8" s="66">
        <f>I8</f>
        <v>42734</v>
      </c>
      <c r="N8" s="81"/>
    </row>
    <row r="9" spans="1:14" s="13" customFormat="1" ht="20.399999999999999">
      <c r="C9" s="14"/>
      <c r="D9" s="14"/>
      <c r="F9" s="80"/>
      <c r="G9" s="10" t="s">
        <v>103</v>
      </c>
      <c r="H9" s="54"/>
      <c r="I9" s="10" t="s">
        <v>105</v>
      </c>
      <c r="J9" s="66"/>
      <c r="K9" s="14" t="s">
        <v>103</v>
      </c>
      <c r="L9" s="54"/>
      <c r="M9" s="10" t="s">
        <v>105</v>
      </c>
      <c r="N9" s="81"/>
    </row>
    <row r="10" spans="1:14" s="13" customFormat="1" ht="20.399999999999999">
      <c r="C10" s="14"/>
      <c r="D10" s="14"/>
      <c r="E10" s="49" t="s">
        <v>0</v>
      </c>
      <c r="F10" s="80"/>
      <c r="G10" s="1" t="s">
        <v>104</v>
      </c>
      <c r="H10" s="54"/>
      <c r="I10" s="1"/>
      <c r="J10" s="66"/>
      <c r="K10" s="79" t="s">
        <v>104</v>
      </c>
      <c r="L10" s="54"/>
      <c r="M10" s="79"/>
      <c r="N10" s="81"/>
    </row>
    <row r="11" spans="1:14" s="6" customFormat="1" ht="20.399999999999999">
      <c r="A11" s="16" t="s">
        <v>1</v>
      </c>
      <c r="D11" s="17"/>
      <c r="E11" s="8"/>
      <c r="F11" s="8"/>
      <c r="G11" s="18"/>
      <c r="H11" s="8"/>
      <c r="I11" s="18"/>
      <c r="J11" s="25"/>
      <c r="K11" s="107"/>
      <c r="M11" s="8"/>
      <c r="N11" s="8"/>
    </row>
    <row r="12" spans="1:14" s="20" customFormat="1" ht="20.399999999999999">
      <c r="A12" s="19" t="s">
        <v>20</v>
      </c>
      <c r="E12" s="21">
        <v>6</v>
      </c>
      <c r="F12" s="22"/>
      <c r="G12" s="32">
        <v>5954</v>
      </c>
      <c r="H12" s="23"/>
      <c r="I12" s="36">
        <v>6701</v>
      </c>
      <c r="J12" s="33"/>
      <c r="K12" s="32">
        <v>3257</v>
      </c>
      <c r="L12" s="18"/>
      <c r="M12" s="36">
        <v>4068</v>
      </c>
      <c r="N12" s="8"/>
    </row>
    <row r="13" spans="1:14" s="20" customFormat="1">
      <c r="A13" s="19" t="s">
        <v>48</v>
      </c>
      <c r="E13" s="21"/>
      <c r="F13" s="22"/>
      <c r="G13" s="36"/>
      <c r="H13" s="23"/>
      <c r="I13" s="36"/>
      <c r="J13" s="33"/>
      <c r="K13" s="36"/>
      <c r="L13" s="18"/>
      <c r="M13" s="36"/>
      <c r="N13" s="18"/>
    </row>
    <row r="14" spans="1:14" s="20" customFormat="1">
      <c r="A14" s="19" t="s">
        <v>79</v>
      </c>
      <c r="E14" s="21" t="s">
        <v>173</v>
      </c>
      <c r="F14" s="22"/>
      <c r="G14" s="32">
        <v>1343368</v>
      </c>
      <c r="H14" s="23"/>
      <c r="I14" s="36">
        <v>1287558</v>
      </c>
      <c r="J14" s="33"/>
      <c r="K14" s="32">
        <v>44965</v>
      </c>
      <c r="L14" s="18"/>
      <c r="M14" s="36">
        <v>43051</v>
      </c>
      <c r="N14" s="18"/>
    </row>
    <row r="15" spans="1:14" s="20" customFormat="1">
      <c r="A15" s="19" t="s">
        <v>80</v>
      </c>
      <c r="E15" s="21">
        <v>7</v>
      </c>
      <c r="F15" s="22"/>
      <c r="G15" s="32">
        <v>564369</v>
      </c>
      <c r="H15" s="23"/>
      <c r="I15" s="36">
        <v>519460</v>
      </c>
      <c r="J15" s="33"/>
      <c r="K15" s="32">
        <v>5868</v>
      </c>
      <c r="L15" s="18"/>
      <c r="M15" s="36">
        <v>5157</v>
      </c>
      <c r="N15" s="18"/>
    </row>
    <row r="16" spans="1:14" s="20" customFormat="1">
      <c r="A16" s="131" t="s">
        <v>156</v>
      </c>
      <c r="G16" s="32"/>
      <c r="H16" s="24"/>
      <c r="I16" s="32"/>
      <c r="J16" s="39"/>
      <c r="K16" s="32"/>
      <c r="L16" s="25"/>
      <c r="M16" s="36"/>
      <c r="N16" s="25"/>
    </row>
    <row r="17" spans="1:14" s="20" customFormat="1">
      <c r="A17" s="131" t="s">
        <v>79</v>
      </c>
      <c r="E17" s="21">
        <v>5</v>
      </c>
      <c r="G17" s="32" t="s">
        <v>56</v>
      </c>
      <c r="H17" s="24"/>
      <c r="I17" s="32" t="s">
        <v>56</v>
      </c>
      <c r="J17" s="39"/>
      <c r="K17" s="32">
        <v>434911</v>
      </c>
      <c r="L17" s="25"/>
      <c r="M17" s="36">
        <v>256613</v>
      </c>
      <c r="N17" s="25"/>
    </row>
    <row r="18" spans="1:14" s="20" customFormat="1">
      <c r="A18" s="131" t="s">
        <v>80</v>
      </c>
      <c r="E18" s="21"/>
      <c r="G18" s="32" t="s">
        <v>56</v>
      </c>
      <c r="H18" s="24"/>
      <c r="I18" s="32">
        <v>15345</v>
      </c>
      <c r="J18" s="39"/>
      <c r="K18" s="32" t="s">
        <v>56</v>
      </c>
      <c r="L18" s="25"/>
      <c r="M18" s="32" t="s">
        <v>56</v>
      </c>
      <c r="N18" s="25"/>
    </row>
    <row r="19" spans="1:14" s="20" customFormat="1">
      <c r="A19" s="19" t="s">
        <v>157</v>
      </c>
      <c r="E19" s="21" t="s">
        <v>201</v>
      </c>
      <c r="F19" s="21"/>
      <c r="G19" s="32">
        <v>239667</v>
      </c>
      <c r="H19" s="24"/>
      <c r="I19" s="36">
        <v>229708</v>
      </c>
      <c r="J19" s="33"/>
      <c r="K19" s="32" t="s">
        <v>56</v>
      </c>
      <c r="L19" s="25"/>
      <c r="M19" s="32" t="s">
        <v>56</v>
      </c>
      <c r="N19" s="25"/>
    </row>
    <row r="20" spans="1:14" s="20" customFormat="1">
      <c r="A20" s="19" t="s">
        <v>101</v>
      </c>
      <c r="E20" s="21"/>
      <c r="G20" s="32">
        <v>1873972</v>
      </c>
      <c r="H20" s="24"/>
      <c r="I20" s="32">
        <v>1646557</v>
      </c>
      <c r="J20" s="33"/>
      <c r="K20" s="32" t="s">
        <v>56</v>
      </c>
      <c r="L20" s="25"/>
      <c r="M20" s="32" t="s">
        <v>56</v>
      </c>
      <c r="N20" s="25"/>
    </row>
    <row r="21" spans="1:14" s="20" customFormat="1">
      <c r="A21" s="19" t="s">
        <v>99</v>
      </c>
      <c r="E21" s="21">
        <v>9</v>
      </c>
      <c r="G21" s="32">
        <v>493240</v>
      </c>
      <c r="H21" s="24"/>
      <c r="I21" s="32">
        <v>506088</v>
      </c>
      <c r="J21" s="33"/>
      <c r="K21" s="32" t="s">
        <v>56</v>
      </c>
      <c r="L21" s="25"/>
      <c r="M21" s="32" t="s">
        <v>56</v>
      </c>
      <c r="N21" s="25"/>
    </row>
    <row r="22" spans="1:14" s="20" customFormat="1">
      <c r="A22" s="19" t="s">
        <v>100</v>
      </c>
      <c r="E22" s="21"/>
      <c r="G22" s="32">
        <v>164837</v>
      </c>
      <c r="H22" s="24"/>
      <c r="I22" s="32">
        <v>157988</v>
      </c>
      <c r="J22" s="33"/>
      <c r="K22" s="32" t="s">
        <v>56</v>
      </c>
      <c r="L22" s="25"/>
      <c r="M22" s="32" t="s">
        <v>56</v>
      </c>
      <c r="N22" s="25"/>
    </row>
    <row r="23" spans="1:14" s="20" customFormat="1">
      <c r="A23" s="19" t="s">
        <v>143</v>
      </c>
      <c r="E23" s="21"/>
      <c r="G23" s="32">
        <v>26</v>
      </c>
      <c r="H23" s="24"/>
      <c r="I23" s="32">
        <v>26</v>
      </c>
      <c r="J23" s="33"/>
      <c r="K23" s="32">
        <v>26</v>
      </c>
      <c r="L23" s="25"/>
      <c r="M23" s="32">
        <v>26</v>
      </c>
      <c r="N23" s="25"/>
    </row>
    <row r="24" spans="1:14" s="20" customFormat="1">
      <c r="A24" s="19" t="s">
        <v>51</v>
      </c>
      <c r="E24" s="21"/>
      <c r="G24" s="32">
        <v>241</v>
      </c>
      <c r="H24" s="24"/>
      <c r="I24" s="36">
        <v>236</v>
      </c>
      <c r="J24" s="33"/>
      <c r="K24" s="32">
        <v>241</v>
      </c>
      <c r="L24" s="25"/>
      <c r="M24" s="32">
        <v>236</v>
      </c>
      <c r="N24" s="25"/>
    </row>
    <row r="25" spans="1:14" s="20" customFormat="1" ht="20.399999999999999">
      <c r="A25" s="16" t="s">
        <v>2</v>
      </c>
      <c r="G25" s="26">
        <f>SUM(G12:G24)</f>
        <v>4685674</v>
      </c>
      <c r="H25" s="18"/>
      <c r="I25" s="26">
        <f>SUM(I12:I24)</f>
        <v>4369667</v>
      </c>
      <c r="J25" s="25"/>
      <c r="K25" s="26">
        <f>SUM(K12:K24)</f>
        <v>489268</v>
      </c>
      <c r="L25" s="18"/>
      <c r="M25" s="26">
        <f>SUM(M11:M24)</f>
        <v>309151</v>
      </c>
      <c r="N25" s="18"/>
    </row>
    <row r="26" spans="1:14" s="20" customFormat="1" ht="9" customHeight="1">
      <c r="A26" s="16"/>
      <c r="G26" s="25"/>
      <c r="H26" s="18"/>
      <c r="I26" s="25"/>
      <c r="J26" s="25"/>
      <c r="K26" s="25"/>
      <c r="L26" s="18"/>
      <c r="M26" s="25"/>
      <c r="N26" s="18"/>
    </row>
    <row r="27" spans="1:14" s="20" customFormat="1" ht="20.399999999999999">
      <c r="A27" s="16" t="s">
        <v>8</v>
      </c>
      <c r="E27" s="21"/>
      <c r="F27" s="21"/>
      <c r="G27" s="18"/>
      <c r="H27" s="18"/>
      <c r="I27" s="18"/>
      <c r="J27" s="25"/>
      <c r="K27" s="18"/>
      <c r="L27" s="18"/>
      <c r="M27" s="18"/>
      <c r="N27" s="18"/>
    </row>
    <row r="28" spans="1:14" s="20" customFormat="1">
      <c r="A28" s="19" t="s">
        <v>53</v>
      </c>
      <c r="E28" s="21">
        <v>10</v>
      </c>
      <c r="F28" s="21"/>
      <c r="G28" s="32">
        <v>3715</v>
      </c>
      <c r="H28" s="24"/>
      <c r="I28" s="32">
        <v>3715</v>
      </c>
      <c r="J28" s="33"/>
      <c r="K28" s="32">
        <v>3715</v>
      </c>
      <c r="L28" s="18"/>
      <c r="M28" s="32">
        <v>3715</v>
      </c>
      <c r="N28" s="18"/>
    </row>
    <row r="29" spans="1:14" s="20" customFormat="1">
      <c r="A29" s="19" t="s">
        <v>42</v>
      </c>
      <c r="E29" s="21">
        <v>11</v>
      </c>
      <c r="G29" s="32" t="s">
        <v>56</v>
      </c>
      <c r="H29" s="24"/>
      <c r="I29" s="32" t="s">
        <v>56</v>
      </c>
      <c r="J29" s="33"/>
      <c r="K29" s="32">
        <v>914825</v>
      </c>
      <c r="L29" s="18"/>
      <c r="M29" s="32">
        <v>914825</v>
      </c>
      <c r="N29" s="18"/>
    </row>
    <row r="30" spans="1:14" s="20" customFormat="1">
      <c r="A30" s="19" t="s">
        <v>52</v>
      </c>
      <c r="E30" s="21">
        <v>12</v>
      </c>
      <c r="G30" s="32">
        <v>700189</v>
      </c>
      <c r="H30" s="24"/>
      <c r="I30" s="32">
        <v>685430</v>
      </c>
      <c r="J30" s="33"/>
      <c r="K30" s="32">
        <v>685430</v>
      </c>
      <c r="L30" s="18"/>
      <c r="M30" s="32">
        <v>685430</v>
      </c>
      <c r="N30" s="18"/>
    </row>
    <row r="31" spans="1:14" s="20" customFormat="1">
      <c r="A31" s="19" t="s">
        <v>139</v>
      </c>
      <c r="E31" s="137">
        <v>13.1</v>
      </c>
      <c r="G31" s="32" t="s">
        <v>56</v>
      </c>
      <c r="H31" s="24"/>
      <c r="I31" s="32" t="s">
        <v>56</v>
      </c>
      <c r="J31" s="33"/>
      <c r="K31" s="32" t="s">
        <v>56</v>
      </c>
      <c r="L31" s="18"/>
      <c r="M31" s="32" t="s">
        <v>56</v>
      </c>
      <c r="N31" s="23"/>
    </row>
    <row r="32" spans="1:14" s="20" customFormat="1">
      <c r="A32" s="19" t="s">
        <v>134</v>
      </c>
      <c r="E32" s="137">
        <v>13.2</v>
      </c>
      <c r="F32" s="21"/>
      <c r="G32" s="32" t="s">
        <v>56</v>
      </c>
      <c r="H32" s="24"/>
      <c r="I32" s="32" t="s">
        <v>56</v>
      </c>
      <c r="J32" s="33"/>
      <c r="K32" s="32" t="s">
        <v>56</v>
      </c>
      <c r="L32" s="23"/>
      <c r="M32" s="32" t="s">
        <v>56</v>
      </c>
      <c r="N32" s="23"/>
    </row>
    <row r="33" spans="1:14" s="20" customFormat="1">
      <c r="A33" s="19" t="s">
        <v>124</v>
      </c>
      <c r="E33" s="21">
        <v>14</v>
      </c>
      <c r="G33" s="32">
        <v>9578</v>
      </c>
      <c r="H33" s="24"/>
      <c r="I33" s="32">
        <v>9615</v>
      </c>
      <c r="J33" s="33"/>
      <c r="K33" s="32">
        <v>9578</v>
      </c>
      <c r="L33" s="18"/>
      <c r="M33" s="32">
        <v>9615</v>
      </c>
      <c r="N33" s="23"/>
    </row>
    <row r="34" spans="1:14" s="20" customFormat="1">
      <c r="A34" s="19" t="s">
        <v>197</v>
      </c>
      <c r="E34" s="21">
        <v>15</v>
      </c>
      <c r="F34" s="21"/>
      <c r="G34" s="32">
        <v>16659</v>
      </c>
      <c r="H34" s="24"/>
      <c r="I34" s="32">
        <v>17088</v>
      </c>
      <c r="J34" s="33"/>
      <c r="K34" s="32">
        <v>16659</v>
      </c>
      <c r="L34" s="18"/>
      <c r="M34" s="32">
        <v>17088</v>
      </c>
      <c r="N34" s="18"/>
    </row>
    <row r="35" spans="1:14" s="20" customFormat="1">
      <c r="A35" s="19" t="s">
        <v>155</v>
      </c>
      <c r="E35" s="133" t="s">
        <v>174</v>
      </c>
      <c r="F35" s="21"/>
      <c r="G35" s="32">
        <v>14897</v>
      </c>
      <c r="H35" s="24"/>
      <c r="I35" s="32">
        <v>16576</v>
      </c>
      <c r="J35" s="33"/>
      <c r="K35" s="32">
        <v>13269</v>
      </c>
      <c r="L35" s="18"/>
      <c r="M35" s="32">
        <v>14861</v>
      </c>
      <c r="N35" s="18"/>
    </row>
    <row r="36" spans="1:14" s="20" customFormat="1">
      <c r="A36" s="19" t="s">
        <v>43</v>
      </c>
      <c r="E36" s="21"/>
      <c r="G36" s="32">
        <v>1139</v>
      </c>
      <c r="H36" s="24"/>
      <c r="I36" s="32">
        <v>1237</v>
      </c>
      <c r="J36" s="33"/>
      <c r="K36" s="32">
        <v>1106</v>
      </c>
      <c r="L36" s="18"/>
      <c r="M36" s="32">
        <v>1206</v>
      </c>
      <c r="N36" s="18"/>
    </row>
    <row r="37" spans="1:14" s="20" customFormat="1">
      <c r="A37" s="19" t="s">
        <v>144</v>
      </c>
      <c r="E37" s="21">
        <v>17</v>
      </c>
      <c r="G37" s="32">
        <v>138700</v>
      </c>
      <c r="H37" s="24"/>
      <c r="I37" s="32">
        <v>73778</v>
      </c>
      <c r="J37" s="33"/>
      <c r="K37" s="32">
        <v>138700</v>
      </c>
      <c r="L37" s="18"/>
      <c r="M37" s="32">
        <v>73778</v>
      </c>
      <c r="N37" s="18"/>
    </row>
    <row r="38" spans="1:14" s="20" customFormat="1">
      <c r="A38" s="19" t="s">
        <v>49</v>
      </c>
      <c r="E38" s="21"/>
      <c r="G38" s="36"/>
      <c r="H38" s="24"/>
      <c r="I38" s="36"/>
      <c r="J38" s="33"/>
      <c r="K38" s="36"/>
      <c r="L38" s="18"/>
      <c r="M38" s="36"/>
      <c r="N38" s="18"/>
    </row>
    <row r="39" spans="1:14" s="20" customFormat="1">
      <c r="A39" s="19" t="s">
        <v>85</v>
      </c>
      <c r="E39" s="21"/>
      <c r="G39" s="32">
        <v>3184</v>
      </c>
      <c r="H39" s="24"/>
      <c r="I39" s="32">
        <v>6566</v>
      </c>
      <c r="J39" s="33"/>
      <c r="K39" s="32">
        <v>3184</v>
      </c>
      <c r="L39" s="18"/>
      <c r="M39" s="32">
        <v>6566</v>
      </c>
      <c r="N39" s="18"/>
    </row>
    <row r="40" spans="1:14" s="20" customFormat="1">
      <c r="A40" s="19" t="s">
        <v>86</v>
      </c>
      <c r="E40" s="21"/>
      <c r="F40" s="22"/>
      <c r="G40" s="32">
        <v>1732</v>
      </c>
      <c r="H40" s="18"/>
      <c r="I40" s="32">
        <v>1732</v>
      </c>
      <c r="J40" s="33"/>
      <c r="K40" s="32">
        <v>1732</v>
      </c>
      <c r="L40" s="25"/>
      <c r="M40" s="32">
        <v>1732</v>
      </c>
      <c r="N40" s="25"/>
    </row>
    <row r="41" spans="1:14" s="20" customFormat="1" ht="20.399999999999999">
      <c r="A41" s="16" t="s">
        <v>9</v>
      </c>
      <c r="E41" s="21"/>
      <c r="F41" s="22"/>
      <c r="G41" s="27">
        <f>SUM(G28:G40)</f>
        <v>889793</v>
      </c>
      <c r="H41" s="18"/>
      <c r="I41" s="27">
        <f>SUM(I28:I40)</f>
        <v>815737</v>
      </c>
      <c r="J41" s="77"/>
      <c r="K41" s="27">
        <f>SUM(K28:K40)</f>
        <v>1788198</v>
      </c>
      <c r="L41" s="25"/>
      <c r="M41" s="27">
        <f>SUM(M28:M40)</f>
        <v>1728816</v>
      </c>
      <c r="N41" s="25"/>
    </row>
    <row r="42" spans="1:14" s="20" customFormat="1" ht="21" thickBot="1">
      <c r="A42" s="16" t="s">
        <v>3</v>
      </c>
      <c r="E42" s="22"/>
      <c r="F42" s="22"/>
      <c r="G42" s="28">
        <f>SUM(G41,G25)</f>
        <v>5575467</v>
      </c>
      <c r="H42" s="23"/>
      <c r="I42" s="28">
        <f>SUM(I41,I25)</f>
        <v>5185404</v>
      </c>
      <c r="J42" s="25"/>
      <c r="K42" s="28">
        <f>SUM(K41,K25)</f>
        <v>2277466</v>
      </c>
      <c r="L42" s="25"/>
      <c r="M42" s="28">
        <f>SUM(M41,M25)</f>
        <v>2037967</v>
      </c>
      <c r="N42" s="25"/>
    </row>
    <row r="43" spans="1:14" s="20" customFormat="1" ht="20.399999999999999" thickTop="1">
      <c r="E43" s="22"/>
      <c r="F43" s="22"/>
      <c r="H43" s="22"/>
      <c r="J43" s="37"/>
      <c r="K43" s="36"/>
      <c r="L43" s="29"/>
      <c r="N43" s="29"/>
    </row>
    <row r="44" spans="1:14" s="20" customFormat="1">
      <c r="E44" s="22"/>
      <c r="F44" s="22"/>
      <c r="H44" s="22"/>
      <c r="J44" s="37"/>
      <c r="K44" s="36"/>
      <c r="L44" s="29"/>
      <c r="N44" s="29"/>
    </row>
    <row r="45" spans="1:14" s="20" customFormat="1">
      <c r="E45" s="22"/>
      <c r="F45" s="22"/>
      <c r="H45" s="22"/>
      <c r="J45" s="37"/>
      <c r="K45" s="36"/>
      <c r="L45" s="29"/>
      <c r="N45" s="29"/>
    </row>
    <row r="46" spans="1:14" s="20" customFormat="1" ht="26.25" customHeight="1">
      <c r="B46" s="55" t="s">
        <v>94</v>
      </c>
      <c r="C46" s="37"/>
      <c r="D46" s="37"/>
      <c r="E46" s="56" t="s">
        <v>31</v>
      </c>
      <c r="F46" s="22"/>
      <c r="H46" s="55" t="s">
        <v>95</v>
      </c>
      <c r="J46" s="37"/>
      <c r="K46" s="33"/>
      <c r="L46" s="56" t="s">
        <v>31</v>
      </c>
      <c r="N46" s="56"/>
    </row>
    <row r="47" spans="1:14" s="6" customFormat="1" ht="20.100000000000001" customHeight="1">
      <c r="A47" s="116" t="s">
        <v>127</v>
      </c>
      <c r="D47" s="7"/>
      <c r="J47" s="76"/>
      <c r="K47" s="107"/>
      <c r="L47" s="8"/>
      <c r="M47" s="8"/>
      <c r="N47" s="8"/>
    </row>
    <row r="48" spans="1:14" s="6" customFormat="1" ht="20.100000000000001" customHeight="1">
      <c r="A48" s="116" t="s">
        <v>50</v>
      </c>
      <c r="D48" s="7"/>
      <c r="J48" s="76"/>
      <c r="K48" s="107"/>
      <c r="L48" s="8"/>
      <c r="M48" s="8"/>
      <c r="N48" s="8"/>
    </row>
    <row r="49" spans="1:14" s="6" customFormat="1" ht="20.100000000000001" customHeight="1">
      <c r="A49" s="116" t="s">
        <v>154</v>
      </c>
      <c r="D49" s="7"/>
      <c r="J49" s="76"/>
      <c r="K49" s="107"/>
      <c r="L49" s="8"/>
      <c r="M49" s="8"/>
      <c r="N49" s="8"/>
    </row>
    <row r="50" spans="1:14" s="6" customFormat="1" ht="11.25" customHeight="1">
      <c r="D50" s="7"/>
      <c r="J50" s="76"/>
      <c r="K50" s="107"/>
      <c r="L50" s="8"/>
      <c r="M50" s="8"/>
      <c r="N50" s="8"/>
    </row>
    <row r="51" spans="1:14" s="6" customFormat="1" ht="20.100000000000001" customHeight="1">
      <c r="A51" s="16" t="s">
        <v>27</v>
      </c>
      <c r="D51" s="7"/>
      <c r="J51" s="76"/>
      <c r="K51" s="107"/>
      <c r="L51" s="8"/>
      <c r="M51" s="8"/>
      <c r="N51" s="8"/>
    </row>
    <row r="52" spans="1:14" s="9" customFormat="1" ht="20.100000000000001" customHeight="1">
      <c r="C52" s="10"/>
      <c r="D52" s="10"/>
      <c r="G52" s="138" t="s">
        <v>106</v>
      </c>
      <c r="H52" s="138"/>
      <c r="I52" s="138"/>
      <c r="J52" s="138"/>
      <c r="K52" s="138"/>
      <c r="L52" s="138"/>
      <c r="M52" s="138"/>
      <c r="N52" s="139"/>
    </row>
    <row r="53" spans="1:14" s="9" customFormat="1" ht="20.100000000000001" customHeight="1">
      <c r="C53" s="10"/>
      <c r="D53" s="10"/>
      <c r="G53" s="140" t="s">
        <v>18</v>
      </c>
      <c r="H53" s="140"/>
      <c r="I53" s="140"/>
      <c r="K53" s="141" t="s">
        <v>19</v>
      </c>
      <c r="L53" s="141"/>
      <c r="M53" s="141"/>
      <c r="N53" s="37"/>
    </row>
    <row r="54" spans="1:14" s="13" customFormat="1" ht="20.100000000000001" customHeight="1">
      <c r="C54" s="14"/>
      <c r="D54" s="14"/>
      <c r="G54" s="66">
        <f>G8</f>
        <v>42824</v>
      </c>
      <c r="H54" s="50"/>
      <c r="I54" s="66">
        <f>I8</f>
        <v>42734</v>
      </c>
      <c r="J54" s="66"/>
      <c r="K54" s="66">
        <f>K8</f>
        <v>42824</v>
      </c>
      <c r="L54" s="50"/>
      <c r="M54" s="66">
        <f>M8</f>
        <v>42734</v>
      </c>
      <c r="N54" s="8"/>
    </row>
    <row r="55" spans="1:14" s="13" customFormat="1" ht="20.100000000000001" customHeight="1">
      <c r="C55" s="14"/>
      <c r="D55" s="14"/>
      <c r="F55" s="80"/>
      <c r="G55" s="10" t="s">
        <v>103</v>
      </c>
      <c r="H55" s="54"/>
      <c r="I55" s="10" t="s">
        <v>105</v>
      </c>
      <c r="J55" s="66"/>
      <c r="K55" s="14" t="s">
        <v>103</v>
      </c>
      <c r="L55" s="54"/>
      <c r="M55" s="14" t="s">
        <v>105</v>
      </c>
      <c r="N55" s="81"/>
    </row>
    <row r="56" spans="1:14" s="13" customFormat="1" ht="20.100000000000001" customHeight="1">
      <c r="C56" s="14"/>
      <c r="D56" s="14"/>
      <c r="E56" s="49" t="s">
        <v>0</v>
      </c>
      <c r="F56" s="80"/>
      <c r="G56" s="1" t="s">
        <v>104</v>
      </c>
      <c r="H56" s="54"/>
      <c r="I56" s="1"/>
      <c r="J56" s="66"/>
      <c r="K56" s="79" t="s">
        <v>104</v>
      </c>
      <c r="L56" s="54"/>
      <c r="M56" s="79"/>
      <c r="N56" s="81"/>
    </row>
    <row r="57" spans="1:14" s="20" customFormat="1" ht="20.100000000000001" customHeight="1">
      <c r="A57" s="16" t="s">
        <v>4</v>
      </c>
      <c r="E57" s="22"/>
      <c r="F57" s="22"/>
      <c r="G57" s="22"/>
      <c r="H57" s="22"/>
      <c r="I57" s="22"/>
      <c r="J57" s="75"/>
      <c r="K57" s="106"/>
      <c r="L57" s="30"/>
      <c r="M57" s="11"/>
      <c r="N57" s="30"/>
    </row>
    <row r="58" spans="1:14" s="20" customFormat="1" ht="20.100000000000001" customHeight="1">
      <c r="A58" s="19" t="s">
        <v>102</v>
      </c>
      <c r="E58" s="21">
        <v>18</v>
      </c>
      <c r="F58" s="22"/>
      <c r="G58" s="32">
        <v>402006</v>
      </c>
      <c r="H58" s="22"/>
      <c r="I58" s="23">
        <v>204406</v>
      </c>
      <c r="J58" s="25"/>
      <c r="K58" s="32">
        <v>402006</v>
      </c>
      <c r="L58" s="25"/>
      <c r="M58" s="23">
        <v>204406</v>
      </c>
      <c r="N58" s="25"/>
    </row>
    <row r="59" spans="1:14" s="20" customFormat="1" ht="20.100000000000001" customHeight="1">
      <c r="A59" s="19" t="s">
        <v>44</v>
      </c>
      <c r="E59" s="21"/>
      <c r="F59" s="22"/>
      <c r="G59" s="36"/>
      <c r="H59" s="24"/>
      <c r="I59" s="36"/>
      <c r="J59" s="33"/>
      <c r="K59" s="36"/>
      <c r="L59" s="18"/>
      <c r="M59" s="36"/>
      <c r="N59" s="18"/>
    </row>
    <row r="60" spans="1:14" s="20" customFormat="1" ht="20.100000000000001" customHeight="1">
      <c r="A60" s="19" t="s">
        <v>79</v>
      </c>
      <c r="E60" s="21" t="s">
        <v>176</v>
      </c>
      <c r="F60" s="22"/>
      <c r="G60" s="32">
        <v>25024</v>
      </c>
      <c r="H60" s="24"/>
      <c r="I60" s="36">
        <v>23601</v>
      </c>
      <c r="J60" s="33"/>
      <c r="K60" s="32">
        <v>928</v>
      </c>
      <c r="L60" s="18"/>
      <c r="M60" s="36">
        <v>260</v>
      </c>
      <c r="N60" s="18"/>
    </row>
    <row r="61" spans="1:14" s="20" customFormat="1" ht="20.100000000000001" customHeight="1">
      <c r="A61" s="19" t="s">
        <v>80</v>
      </c>
      <c r="E61" s="21">
        <v>19</v>
      </c>
      <c r="F61" s="22"/>
      <c r="G61" s="32">
        <v>2125363</v>
      </c>
      <c r="H61" s="24"/>
      <c r="I61" s="36">
        <v>2043704</v>
      </c>
      <c r="J61" s="33"/>
      <c r="K61" s="32">
        <v>29543</v>
      </c>
      <c r="L61" s="18"/>
      <c r="M61" s="36">
        <v>35345</v>
      </c>
      <c r="N61" s="18"/>
    </row>
    <row r="62" spans="1:14" s="20" customFormat="1" ht="20.100000000000001" customHeight="1">
      <c r="A62" s="19" t="s">
        <v>165</v>
      </c>
      <c r="E62" s="21">
        <v>5</v>
      </c>
      <c r="F62" s="22"/>
      <c r="G62" s="23" t="s">
        <v>56</v>
      </c>
      <c r="H62" s="22"/>
      <c r="I62" s="23" t="s">
        <v>56</v>
      </c>
      <c r="J62" s="25"/>
      <c r="K62" s="32">
        <v>52466</v>
      </c>
      <c r="L62" s="25"/>
      <c r="M62" s="23">
        <v>36057</v>
      </c>
      <c r="N62" s="25"/>
    </row>
    <row r="63" spans="1:14" s="20" customFormat="1" ht="20.100000000000001" customHeight="1">
      <c r="A63" s="19" t="s">
        <v>200</v>
      </c>
      <c r="E63" s="133">
        <v>20</v>
      </c>
      <c r="F63" s="22"/>
      <c r="G63" s="23">
        <v>11867</v>
      </c>
      <c r="H63" s="22"/>
      <c r="I63" s="23">
        <v>26606</v>
      </c>
      <c r="J63" s="25"/>
      <c r="K63" s="32">
        <v>11867</v>
      </c>
      <c r="L63" s="25"/>
      <c r="M63" s="23">
        <v>26606</v>
      </c>
      <c r="N63" s="25"/>
    </row>
    <row r="64" spans="1:14" s="20" customFormat="1" ht="20.100000000000001" customHeight="1">
      <c r="A64" s="131" t="s">
        <v>158</v>
      </c>
      <c r="E64" s="133" t="s">
        <v>175</v>
      </c>
      <c r="F64" s="22"/>
      <c r="G64" s="23">
        <v>6509</v>
      </c>
      <c r="H64" s="22"/>
      <c r="I64" s="23">
        <v>6407</v>
      </c>
      <c r="J64" s="25"/>
      <c r="K64" s="32">
        <v>6246</v>
      </c>
      <c r="L64" s="25"/>
      <c r="M64" s="23">
        <v>6147</v>
      </c>
      <c r="N64" s="25"/>
    </row>
    <row r="65" spans="1:14" s="20" customFormat="1" ht="20.100000000000001" customHeight="1">
      <c r="A65" s="19" t="s">
        <v>160</v>
      </c>
      <c r="E65" s="21">
        <v>8</v>
      </c>
      <c r="F65" s="22"/>
      <c r="G65" s="32">
        <v>1100835</v>
      </c>
      <c r="H65" s="24"/>
      <c r="I65" s="32">
        <v>1050586</v>
      </c>
      <c r="J65" s="39"/>
      <c r="K65" s="32" t="s">
        <v>56</v>
      </c>
      <c r="L65" s="23"/>
      <c r="M65" s="32" t="s">
        <v>56</v>
      </c>
      <c r="N65" s="23"/>
    </row>
    <row r="66" spans="1:14" s="20" customFormat="1" ht="20.100000000000001" customHeight="1">
      <c r="A66" s="19" t="s">
        <v>98</v>
      </c>
      <c r="E66" s="21"/>
      <c r="F66" s="21"/>
      <c r="G66" s="32">
        <v>1661</v>
      </c>
      <c r="H66" s="36"/>
      <c r="I66" s="36">
        <v>2460</v>
      </c>
      <c r="J66" s="33"/>
      <c r="K66" s="32">
        <v>1661</v>
      </c>
      <c r="L66" s="18"/>
      <c r="M66" s="36">
        <v>2460</v>
      </c>
      <c r="N66" s="18"/>
    </row>
    <row r="67" spans="1:14" s="20" customFormat="1" ht="20.100000000000001" customHeight="1">
      <c r="A67" s="131" t="s">
        <v>159</v>
      </c>
      <c r="E67" s="21"/>
      <c r="F67" s="21"/>
      <c r="G67" s="32">
        <v>1574</v>
      </c>
      <c r="H67" s="36"/>
      <c r="I67" s="36">
        <v>1434</v>
      </c>
      <c r="J67" s="33"/>
      <c r="K67" s="32">
        <v>1052</v>
      </c>
      <c r="L67" s="18"/>
      <c r="M67" s="36">
        <v>1052</v>
      </c>
      <c r="N67" s="18"/>
    </row>
    <row r="68" spans="1:14" s="20" customFormat="1" ht="20.100000000000001" customHeight="1">
      <c r="A68" s="19" t="s">
        <v>54</v>
      </c>
      <c r="E68" s="21"/>
      <c r="F68" s="21"/>
      <c r="G68" s="32">
        <v>652</v>
      </c>
      <c r="H68" s="36"/>
      <c r="I68" s="36">
        <v>636</v>
      </c>
      <c r="J68" s="33"/>
      <c r="K68" s="32">
        <v>652</v>
      </c>
      <c r="L68" s="18"/>
      <c r="M68" s="36">
        <v>636</v>
      </c>
      <c r="N68" s="18"/>
    </row>
    <row r="69" spans="1:14" s="20" customFormat="1" ht="20.100000000000001" customHeight="1">
      <c r="A69" s="16" t="s">
        <v>5</v>
      </c>
      <c r="E69" s="21"/>
      <c r="F69" s="21"/>
      <c r="G69" s="26">
        <f>SUM(G58:G68)</f>
        <v>3675491</v>
      </c>
      <c r="H69" s="23"/>
      <c r="I69" s="26">
        <f>SUM(I57:I68)</f>
        <v>3359840</v>
      </c>
      <c r="J69" s="25"/>
      <c r="K69" s="26">
        <f>SUM(K58:K68)</f>
        <v>506421</v>
      </c>
      <c r="L69" s="25"/>
      <c r="M69" s="26">
        <f>SUM(M57:M68)</f>
        <v>312969</v>
      </c>
      <c r="N69" s="25"/>
    </row>
    <row r="70" spans="1:14" s="20" customFormat="1" ht="8.4" customHeight="1">
      <c r="A70" s="16"/>
      <c r="E70" s="21"/>
      <c r="F70" s="21"/>
      <c r="G70" s="25"/>
      <c r="H70" s="23"/>
      <c r="I70" s="25"/>
      <c r="J70" s="25"/>
      <c r="K70" s="25"/>
      <c r="L70" s="25"/>
      <c r="M70" s="25"/>
      <c r="N70" s="25"/>
    </row>
    <row r="71" spans="1:14" s="20" customFormat="1" ht="20.100000000000001" customHeight="1">
      <c r="A71" s="16" t="s">
        <v>14</v>
      </c>
      <c r="E71" s="21"/>
      <c r="F71" s="21"/>
      <c r="G71" s="25"/>
      <c r="H71" s="23"/>
      <c r="I71" s="25"/>
      <c r="J71" s="25"/>
      <c r="K71" s="25"/>
      <c r="L71" s="25"/>
      <c r="M71" s="25"/>
      <c r="N71" s="25"/>
    </row>
    <row r="72" spans="1:14" s="20" customFormat="1" ht="20.100000000000001" customHeight="1">
      <c r="A72" s="19" t="s">
        <v>161</v>
      </c>
      <c r="E72" s="136">
        <v>16.2</v>
      </c>
      <c r="F72" s="21"/>
      <c r="G72" s="32">
        <v>8281</v>
      </c>
      <c r="H72" s="23"/>
      <c r="I72" s="32">
        <v>9947</v>
      </c>
      <c r="J72" s="25"/>
      <c r="K72" s="36">
        <v>7231</v>
      </c>
      <c r="L72" s="25"/>
      <c r="M72" s="32">
        <v>8830</v>
      </c>
      <c r="N72" s="25"/>
    </row>
    <row r="73" spans="1:14" s="20" customFormat="1" ht="20.100000000000001" customHeight="1">
      <c r="A73" s="40" t="s">
        <v>84</v>
      </c>
      <c r="E73" s="21">
        <v>21</v>
      </c>
      <c r="F73" s="21"/>
      <c r="G73" s="39">
        <v>157</v>
      </c>
      <c r="H73" s="35"/>
      <c r="I73" s="32">
        <v>129</v>
      </c>
      <c r="J73" s="33"/>
      <c r="K73" s="33">
        <v>157</v>
      </c>
      <c r="L73" s="25"/>
      <c r="M73" s="32">
        <v>129</v>
      </c>
      <c r="N73" s="25"/>
    </row>
    <row r="74" spans="1:14" s="20" customFormat="1" ht="20.100000000000001" customHeight="1">
      <c r="A74" s="40" t="s">
        <v>162</v>
      </c>
      <c r="E74" s="21">
        <v>23</v>
      </c>
      <c r="F74" s="21"/>
      <c r="G74" s="39">
        <v>16894</v>
      </c>
      <c r="H74" s="35"/>
      <c r="I74" s="32">
        <v>3934</v>
      </c>
      <c r="J74" s="33"/>
      <c r="K74" s="33">
        <v>16894</v>
      </c>
      <c r="L74" s="25"/>
      <c r="M74" s="32">
        <v>3934</v>
      </c>
      <c r="N74" s="25"/>
    </row>
    <row r="75" spans="1:14" s="20" customFormat="1" ht="20.100000000000001" customHeight="1">
      <c r="A75" s="40" t="s">
        <v>125</v>
      </c>
      <c r="E75" s="21"/>
      <c r="F75" s="21"/>
      <c r="G75" s="39">
        <v>2604</v>
      </c>
      <c r="H75" s="23"/>
      <c r="I75" s="52">
        <v>2601</v>
      </c>
      <c r="J75" s="33"/>
      <c r="K75" s="33">
        <v>2604</v>
      </c>
      <c r="L75" s="25"/>
      <c r="M75" s="52">
        <v>2601</v>
      </c>
      <c r="N75" s="25"/>
    </row>
    <row r="76" spans="1:14" s="20" customFormat="1" ht="20.100000000000001" customHeight="1">
      <c r="A76" s="16" t="s">
        <v>15</v>
      </c>
      <c r="F76" s="21"/>
      <c r="G76" s="26">
        <f>SUM(G72:G75)</f>
        <v>27936</v>
      </c>
      <c r="H76" s="31"/>
      <c r="I76" s="26">
        <f>SUM(I72:I75)</f>
        <v>16611</v>
      </c>
      <c r="J76" s="25"/>
      <c r="K76" s="26">
        <f>SUM(K72:K75)</f>
        <v>26886</v>
      </c>
      <c r="L76" s="33"/>
      <c r="M76" s="26">
        <f>SUM(M72:M75)</f>
        <v>15494</v>
      </c>
      <c r="N76" s="33"/>
    </row>
    <row r="77" spans="1:14" s="20" customFormat="1" ht="20.100000000000001" customHeight="1">
      <c r="A77" s="16" t="s">
        <v>16</v>
      </c>
      <c r="E77" s="22"/>
      <c r="F77" s="22"/>
      <c r="G77" s="34">
        <f>SUM(G76,G69)</f>
        <v>3703427</v>
      </c>
      <c r="H77" s="32"/>
      <c r="I77" s="34">
        <f>I69+I76</f>
        <v>3376451</v>
      </c>
      <c r="J77" s="33"/>
      <c r="K77" s="34">
        <f>SUM(K76,K69)</f>
        <v>533307</v>
      </c>
      <c r="L77" s="33"/>
      <c r="M77" s="34">
        <f>M69+M76</f>
        <v>328463</v>
      </c>
      <c r="N77" s="33"/>
    </row>
    <row r="78" spans="1:14" s="20" customFormat="1" ht="6" customHeight="1">
      <c r="B78" s="19"/>
      <c r="D78" s="22"/>
      <c r="E78" s="29"/>
      <c r="F78" s="29"/>
      <c r="G78" s="29"/>
      <c r="H78" s="29"/>
      <c r="I78" s="29"/>
      <c r="J78" s="30"/>
      <c r="K78" s="36"/>
      <c r="M78" s="29"/>
    </row>
    <row r="79" spans="1:14" s="20" customFormat="1" ht="20.100000000000001" customHeight="1">
      <c r="A79" s="16" t="s">
        <v>6</v>
      </c>
      <c r="B79" s="19"/>
      <c r="E79" s="21"/>
      <c r="F79" s="22"/>
      <c r="J79" s="37"/>
      <c r="K79" s="36"/>
      <c r="L79" s="29"/>
      <c r="M79" s="29"/>
      <c r="N79" s="29"/>
    </row>
    <row r="80" spans="1:14" s="20" customFormat="1" ht="20.100000000000001" customHeight="1">
      <c r="A80" s="19" t="s">
        <v>122</v>
      </c>
      <c r="B80" s="19"/>
      <c r="E80" s="21"/>
      <c r="F80" s="22"/>
      <c r="J80" s="37"/>
      <c r="K80" s="36"/>
      <c r="L80" s="29"/>
      <c r="M80" s="29"/>
      <c r="N80" s="29"/>
    </row>
    <row r="81" spans="1:16" s="20" customFormat="1" ht="20.100000000000001" customHeight="1" thickBot="1">
      <c r="A81" s="19" t="s">
        <v>166</v>
      </c>
      <c r="B81" s="19"/>
      <c r="E81" s="21"/>
      <c r="F81" s="22"/>
      <c r="G81" s="43">
        <v>1766885</v>
      </c>
      <c r="H81" s="23"/>
      <c r="I81" s="43">
        <v>1766885</v>
      </c>
      <c r="J81" s="33"/>
      <c r="K81" s="43">
        <v>1766885</v>
      </c>
      <c r="L81" s="18"/>
      <c r="M81" s="43">
        <v>1766885</v>
      </c>
      <c r="N81" s="29"/>
    </row>
    <row r="82" spans="1:16" s="20" customFormat="1" ht="20.100000000000001" customHeight="1" thickTop="1">
      <c r="A82" s="19" t="s">
        <v>178</v>
      </c>
      <c r="B82" s="19"/>
      <c r="E82" s="21"/>
      <c r="F82" s="22"/>
      <c r="G82" s="32">
        <f>'CE Conso-T'!E18</f>
        <v>1275137</v>
      </c>
      <c r="H82" s="23"/>
      <c r="I82" s="36">
        <v>1275137</v>
      </c>
      <c r="J82" s="33"/>
      <c r="K82" s="32">
        <f>+'CE- Company-T'!D17</f>
        <v>1275137</v>
      </c>
      <c r="L82" s="18"/>
      <c r="M82" s="36">
        <v>1275137</v>
      </c>
      <c r="N82" s="18"/>
      <c r="P82" s="19"/>
    </row>
    <row r="83" spans="1:16" s="20" customFormat="1" ht="20.100000000000001" customHeight="1">
      <c r="A83" s="19" t="s">
        <v>21</v>
      </c>
      <c r="B83" s="19"/>
      <c r="E83" s="21"/>
      <c r="F83" s="22"/>
      <c r="G83" s="32">
        <f>'CE Conso-T'!G18</f>
        <v>690865</v>
      </c>
      <c r="H83" s="23"/>
      <c r="I83" s="18">
        <v>690865</v>
      </c>
      <c r="J83" s="25"/>
      <c r="K83" s="32">
        <f>+'CE- Company-T'!F17</f>
        <v>690865</v>
      </c>
      <c r="L83" s="18"/>
      <c r="M83" s="18">
        <v>690865</v>
      </c>
      <c r="N83" s="18"/>
    </row>
    <row r="84" spans="1:16" s="20" customFormat="1" ht="20.100000000000001" customHeight="1">
      <c r="A84" s="19" t="s">
        <v>126</v>
      </c>
      <c r="B84" s="19"/>
      <c r="E84" s="21"/>
      <c r="F84" s="22"/>
      <c r="G84" s="32">
        <f>'CE Conso-T'!I18</f>
        <v>-9969</v>
      </c>
      <c r="H84" s="23"/>
      <c r="I84" s="18">
        <v>-9969</v>
      </c>
      <c r="J84" s="25"/>
      <c r="K84" s="23" t="s">
        <v>56</v>
      </c>
      <c r="L84" s="18"/>
      <c r="M84" s="23" t="s">
        <v>56</v>
      </c>
      <c r="N84" s="18"/>
    </row>
    <row r="85" spans="1:16" s="20" customFormat="1" ht="20.100000000000001" customHeight="1">
      <c r="A85" s="19" t="s">
        <v>91</v>
      </c>
      <c r="B85" s="19"/>
      <c r="E85" s="22"/>
      <c r="F85" s="22"/>
      <c r="G85" s="32">
        <f>+'CE Conso-T'!K18</f>
        <v>-63770</v>
      </c>
      <c r="H85" s="35"/>
      <c r="I85" s="25">
        <v>-38193</v>
      </c>
      <c r="J85" s="25"/>
      <c r="K85" s="32">
        <f>+'CE- Company-T'!H17</f>
        <v>-291048</v>
      </c>
      <c r="L85" s="25"/>
      <c r="M85" s="25">
        <v>-273765</v>
      </c>
      <c r="N85" s="25"/>
    </row>
    <row r="86" spans="1:16" s="20" customFormat="1" ht="20.100000000000001" customHeight="1">
      <c r="A86" s="19" t="s">
        <v>35</v>
      </c>
      <c r="B86" s="19"/>
      <c r="E86" s="22"/>
      <c r="F86" s="22"/>
      <c r="G86" s="32">
        <f>'CE Conso-T'!Q18</f>
        <v>-87698</v>
      </c>
      <c r="H86" s="23"/>
      <c r="I86" s="18">
        <v>-169706</v>
      </c>
      <c r="J86" s="25"/>
      <c r="K86" s="32">
        <f>+'CE- Company-T'!J17</f>
        <v>69205</v>
      </c>
      <c r="L86" s="18"/>
      <c r="M86" s="32">
        <v>17267</v>
      </c>
      <c r="N86" s="18"/>
    </row>
    <row r="87" spans="1:16" s="20" customFormat="1" ht="20.100000000000001" customHeight="1">
      <c r="A87" s="7" t="s">
        <v>60</v>
      </c>
      <c r="B87" s="19"/>
      <c r="E87" s="22"/>
      <c r="F87" s="22"/>
      <c r="G87" s="60">
        <f>SUM(G82:G86)</f>
        <v>1804565</v>
      </c>
      <c r="H87" s="35"/>
      <c r="I87" s="60">
        <f>SUM(I82:I86)</f>
        <v>1748134</v>
      </c>
      <c r="J87" s="25"/>
      <c r="K87" s="60">
        <f>SUM(K82:K86)</f>
        <v>1744159</v>
      </c>
      <c r="L87" s="25"/>
      <c r="M87" s="60">
        <f>SUM(M82:M86)</f>
        <v>1709504</v>
      </c>
      <c r="N87" s="25"/>
    </row>
    <row r="88" spans="1:16" s="20" customFormat="1" ht="20.100000000000001" customHeight="1">
      <c r="A88" s="59" t="s">
        <v>61</v>
      </c>
      <c r="B88" s="19"/>
      <c r="E88" s="22"/>
      <c r="F88" s="22"/>
      <c r="G88" s="32">
        <f>'CE Conso-T'!U18</f>
        <v>67475</v>
      </c>
      <c r="H88" s="35"/>
      <c r="I88" s="113">
        <v>60819</v>
      </c>
      <c r="J88" s="35"/>
      <c r="K88" s="113" t="s">
        <v>56</v>
      </c>
      <c r="L88" s="25"/>
      <c r="M88" s="113" t="s">
        <v>116</v>
      </c>
      <c r="N88" s="25"/>
    </row>
    <row r="89" spans="1:16" s="20" customFormat="1" ht="20.100000000000001" customHeight="1">
      <c r="A89" s="7" t="s">
        <v>33</v>
      </c>
      <c r="B89" s="19"/>
      <c r="E89" s="22"/>
      <c r="F89" s="22"/>
      <c r="G89" s="61">
        <f>SUM(G87:G88)</f>
        <v>1872040</v>
      </c>
      <c r="H89" s="35"/>
      <c r="I89" s="61">
        <f>SUM(I87:I88)</f>
        <v>1808953</v>
      </c>
      <c r="J89" s="35"/>
      <c r="K89" s="61">
        <f>SUM(K87:K88)</f>
        <v>1744159</v>
      </c>
      <c r="L89" s="25"/>
      <c r="M89" s="61">
        <f>SUM(M87:M88)</f>
        <v>1709504</v>
      </c>
      <c r="N89" s="25"/>
    </row>
    <row r="90" spans="1:16" s="20" customFormat="1" ht="4.5" customHeight="1">
      <c r="A90" s="7"/>
      <c r="B90" s="19"/>
      <c r="E90" s="22"/>
      <c r="F90" s="22"/>
      <c r="G90" s="35"/>
      <c r="H90" s="35"/>
      <c r="I90" s="35"/>
      <c r="J90" s="35"/>
      <c r="K90" s="35"/>
      <c r="L90" s="25"/>
      <c r="M90" s="35"/>
      <c r="N90" s="25"/>
    </row>
    <row r="91" spans="1:16" s="20" customFormat="1" ht="20.100000000000001" customHeight="1" thickBot="1">
      <c r="A91" s="16" t="s">
        <v>7</v>
      </c>
      <c r="B91" s="19"/>
      <c r="E91" s="22"/>
      <c r="F91" s="22"/>
      <c r="G91" s="28">
        <f>+G77+G89</f>
        <v>5575467</v>
      </c>
      <c r="H91" s="23"/>
      <c r="I91" s="28">
        <f>+I77+I89</f>
        <v>5185404</v>
      </c>
      <c r="J91" s="25"/>
      <c r="K91" s="28">
        <f>+K77+K89</f>
        <v>2277466</v>
      </c>
      <c r="L91" s="25"/>
      <c r="M91" s="28">
        <f>+M77+M89</f>
        <v>2037967</v>
      </c>
      <c r="N91" s="25"/>
    </row>
    <row r="92" spans="1:16" s="20" customFormat="1" ht="15" customHeight="1" thickTop="1">
      <c r="A92" s="16"/>
      <c r="B92" s="19"/>
      <c r="E92" s="22"/>
      <c r="F92" s="22"/>
      <c r="G92" s="25"/>
      <c r="H92" s="23"/>
      <c r="I92" s="25"/>
      <c r="J92" s="25"/>
      <c r="K92" s="25"/>
      <c r="L92" s="25"/>
      <c r="M92" s="25"/>
      <c r="N92" s="25"/>
    </row>
    <row r="93" spans="1:16" s="20" customFormat="1" ht="26.25" customHeight="1">
      <c r="B93" s="55" t="s">
        <v>94</v>
      </c>
      <c r="C93" s="37"/>
      <c r="D93" s="37"/>
      <c r="E93" s="56" t="s">
        <v>31</v>
      </c>
      <c r="F93" s="22"/>
      <c r="H93" s="55" t="s">
        <v>95</v>
      </c>
      <c r="J93" s="37"/>
      <c r="K93" s="33"/>
      <c r="L93" s="56" t="s">
        <v>31</v>
      </c>
      <c r="N93" s="56"/>
    </row>
    <row r="94" spans="1:16" s="20" customFormat="1">
      <c r="A94" s="37"/>
      <c r="B94" s="37"/>
      <c r="C94" s="37"/>
      <c r="D94" s="121"/>
      <c r="F94" s="22"/>
      <c r="G94" s="22"/>
      <c r="H94" s="22"/>
      <c r="I94" s="22"/>
      <c r="J94" s="75"/>
      <c r="K94" s="36"/>
      <c r="L94" s="29"/>
      <c r="M94" s="29"/>
      <c r="N94" s="29"/>
    </row>
    <row r="95" spans="1:16">
      <c r="G95" s="130">
        <f>G42-G91</f>
        <v>0</v>
      </c>
      <c r="H95" s="122"/>
      <c r="I95" s="122">
        <f>I42-I91</f>
        <v>0</v>
      </c>
      <c r="J95" s="123"/>
      <c r="K95" s="124">
        <f>K42-K91</f>
        <v>0</v>
      </c>
      <c r="L95" s="122"/>
      <c r="M95" s="122">
        <f>M42-M91</f>
        <v>0</v>
      </c>
      <c r="N95" s="122"/>
    </row>
  </sheetData>
  <mergeCells count="6">
    <mergeCell ref="G52:N52"/>
    <mergeCell ref="G7:I7"/>
    <mergeCell ref="K7:M7"/>
    <mergeCell ref="G6:M6"/>
    <mergeCell ref="K53:M53"/>
    <mergeCell ref="G53:I53"/>
  </mergeCells>
  <pageMargins left="0.78740157480314965" right="0.11811023622047245" top="0.78740157480314965" bottom="0.55118110236220474" header="0.31496062992125984" footer="0.31496062992125984"/>
  <pageSetup paperSize="9" scale="72" firstPageNumber="3" fitToWidth="0" fitToHeight="0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2" manualBreakCount="2">
    <brk id="46" max="16383" man="1"/>
    <brk id="9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1"/>
  <sheetViews>
    <sheetView view="pageBreakPreview" topLeftCell="A22" zoomScale="80" zoomScaleNormal="80" zoomScaleSheetLayoutView="80" workbookViewId="0">
      <selection activeCell="H33" sqref="H33"/>
    </sheetView>
  </sheetViews>
  <sheetFormatPr defaultColWidth="10.6640625" defaultRowHeight="23.4"/>
  <cols>
    <col min="1" max="1" width="2" style="83" customWidth="1"/>
    <col min="2" max="2" width="10.109375" style="83" customWidth="1"/>
    <col min="3" max="3" width="6.6640625" style="83" customWidth="1"/>
    <col min="4" max="4" width="5.6640625" style="83" customWidth="1"/>
    <col min="5" max="5" width="26.44140625" style="83" customWidth="1"/>
    <col min="6" max="6" width="10.44140625" style="83" customWidth="1"/>
    <col min="7" max="7" width="1.6640625" style="83" customWidth="1"/>
    <col min="8" max="8" width="17.33203125" style="83" customWidth="1"/>
    <col min="9" max="9" width="1.6640625" style="83" customWidth="1"/>
    <col min="10" max="10" width="17.33203125" style="83" customWidth="1"/>
    <col min="11" max="11" width="1.6640625" style="83" customWidth="1"/>
    <col min="12" max="12" width="17.33203125" style="85" customWidth="1"/>
    <col min="13" max="13" width="1.6640625" style="85" customWidth="1"/>
    <col min="14" max="14" width="17.33203125" style="85" customWidth="1"/>
    <col min="15" max="15" width="1.5546875" style="83" customWidth="1"/>
    <col min="16" max="19" width="10.6640625" style="83" customWidth="1"/>
    <col min="20" max="16384" width="10.6640625" style="83"/>
  </cols>
  <sheetData>
    <row r="1" spans="1:22" s="73" customFormat="1">
      <c r="A1" s="116" t="s">
        <v>127</v>
      </c>
      <c r="B1" s="116"/>
      <c r="C1" s="116"/>
      <c r="D1" s="116"/>
      <c r="E1" s="127"/>
      <c r="F1" s="116"/>
      <c r="G1" s="116"/>
      <c r="H1" s="116"/>
      <c r="I1" s="116"/>
      <c r="J1" s="116"/>
      <c r="K1" s="116"/>
      <c r="L1" s="128"/>
      <c r="M1" s="128"/>
      <c r="N1" s="117" t="s">
        <v>103</v>
      </c>
      <c r="P1" s="83"/>
      <c r="Q1" s="83"/>
      <c r="R1" s="83"/>
      <c r="S1" s="83"/>
    </row>
    <row r="2" spans="1:22" s="73" customFormat="1">
      <c r="A2" s="116" t="s">
        <v>40</v>
      </c>
      <c r="B2" s="116"/>
      <c r="C2" s="116"/>
      <c r="D2" s="116"/>
      <c r="E2" s="127"/>
      <c r="F2" s="116"/>
      <c r="G2" s="116"/>
      <c r="H2" s="116"/>
      <c r="I2" s="116"/>
      <c r="J2" s="116"/>
      <c r="K2" s="116"/>
      <c r="L2" s="128"/>
      <c r="M2" s="128"/>
      <c r="N2" s="117" t="s">
        <v>104</v>
      </c>
      <c r="P2" s="83"/>
      <c r="Q2" s="83"/>
      <c r="R2" s="83"/>
      <c r="S2" s="83"/>
    </row>
    <row r="3" spans="1:22" s="82" customFormat="1">
      <c r="A3" s="116" t="s">
        <v>153</v>
      </c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8"/>
      <c r="M3" s="116"/>
      <c r="N3" s="128"/>
      <c r="P3" s="83"/>
      <c r="Q3" s="83"/>
      <c r="R3" s="83"/>
      <c r="S3" s="83"/>
    </row>
    <row r="4" spans="1:22" s="7" customFormat="1" ht="20.399999999999999">
      <c r="A4" s="6"/>
      <c r="L4" s="8"/>
      <c r="M4" s="6"/>
      <c r="N4" s="8"/>
      <c r="P4" s="20"/>
      <c r="Q4" s="20"/>
      <c r="R4" s="20"/>
      <c r="S4" s="20"/>
    </row>
    <row r="5" spans="1:22" s="9" customFormat="1" ht="19.8">
      <c r="C5" s="10"/>
      <c r="D5" s="10"/>
      <c r="E5" s="10"/>
      <c r="H5" s="138" t="s">
        <v>106</v>
      </c>
      <c r="I5" s="138"/>
      <c r="J5" s="138"/>
      <c r="K5" s="138"/>
      <c r="L5" s="138"/>
      <c r="M5" s="138"/>
      <c r="N5" s="138"/>
      <c r="P5" s="20"/>
      <c r="Q5" s="20"/>
      <c r="R5" s="20"/>
      <c r="S5" s="20"/>
    </row>
    <row r="6" spans="1:22" s="9" customFormat="1" ht="19.8">
      <c r="C6" s="10"/>
      <c r="D6" s="10"/>
      <c r="E6" s="10"/>
      <c r="H6" s="138" t="s">
        <v>18</v>
      </c>
      <c r="I6" s="138"/>
      <c r="J6" s="138"/>
      <c r="L6" s="57"/>
      <c r="M6" s="53" t="s">
        <v>19</v>
      </c>
      <c r="N6" s="58"/>
      <c r="P6" s="20"/>
      <c r="Q6" s="20"/>
      <c r="R6" s="20"/>
      <c r="S6" s="20"/>
    </row>
    <row r="7" spans="1:22" s="13" customFormat="1" ht="19.8">
      <c r="C7" s="14"/>
      <c r="D7" s="14"/>
      <c r="E7" s="14"/>
      <c r="F7" s="49" t="s">
        <v>0</v>
      </c>
      <c r="H7" s="78">
        <v>2564</v>
      </c>
      <c r="I7" s="15"/>
      <c r="J7" s="78">
        <v>2563</v>
      </c>
      <c r="L7" s="78">
        <v>2564</v>
      </c>
      <c r="M7" s="15"/>
      <c r="N7" s="78">
        <v>2563</v>
      </c>
      <c r="P7" s="20"/>
      <c r="Q7" s="20"/>
      <c r="R7" s="20"/>
      <c r="S7" s="20"/>
      <c r="T7" s="9"/>
      <c r="U7" s="9"/>
      <c r="V7" s="9"/>
    </row>
    <row r="8" spans="1:22" s="20" customFormat="1" ht="20.399999999999999">
      <c r="A8" s="6" t="s">
        <v>22</v>
      </c>
      <c r="F8" s="21">
        <v>5</v>
      </c>
      <c r="G8" s="22"/>
      <c r="H8" s="22"/>
      <c r="I8" s="22"/>
      <c r="J8" s="22"/>
      <c r="K8" s="22"/>
      <c r="L8" s="29"/>
      <c r="M8" s="29"/>
      <c r="N8" s="29"/>
      <c r="T8" s="9"/>
      <c r="U8" s="9"/>
      <c r="V8" s="9"/>
    </row>
    <row r="9" spans="1:22" s="20" customFormat="1" ht="21.75" customHeight="1">
      <c r="A9" s="20" t="s">
        <v>30</v>
      </c>
      <c r="F9" s="21"/>
      <c r="H9" s="68" t="s">
        <v>56</v>
      </c>
      <c r="I9" s="32"/>
      <c r="J9" s="33">
        <v>8316</v>
      </c>
      <c r="K9" s="32"/>
      <c r="L9" s="68" t="s">
        <v>56</v>
      </c>
      <c r="M9" s="36"/>
      <c r="N9" s="68" t="s">
        <v>56</v>
      </c>
      <c r="T9" s="9"/>
      <c r="U9" s="9"/>
      <c r="V9" s="9"/>
    </row>
    <row r="10" spans="1:22" s="20" customFormat="1" ht="21.75" customHeight="1">
      <c r="A10" s="20" t="s">
        <v>123</v>
      </c>
      <c r="F10" s="21"/>
      <c r="H10" s="68" t="s">
        <v>56</v>
      </c>
      <c r="I10" s="32"/>
      <c r="J10" s="39" t="s">
        <v>56</v>
      </c>
      <c r="K10" s="32"/>
      <c r="L10" s="68">
        <v>1800</v>
      </c>
      <c r="M10" s="36"/>
      <c r="N10" s="39">
        <v>2335</v>
      </c>
      <c r="T10" s="9"/>
      <c r="U10" s="9"/>
      <c r="V10" s="9"/>
    </row>
    <row r="11" spans="1:22" s="20" customFormat="1" ht="21.75" customHeight="1">
      <c r="A11" s="20" t="s">
        <v>169</v>
      </c>
      <c r="F11" s="21"/>
      <c r="H11" s="68" t="s">
        <v>56</v>
      </c>
      <c r="I11" s="32"/>
      <c r="J11" s="39">
        <v>51</v>
      </c>
      <c r="K11" s="32"/>
      <c r="L11" s="68" t="s">
        <v>56</v>
      </c>
      <c r="M11" s="36"/>
      <c r="N11" s="33">
        <v>51</v>
      </c>
      <c r="T11" s="9"/>
      <c r="U11" s="9"/>
      <c r="V11" s="9"/>
    </row>
    <row r="12" spans="1:22" s="20" customFormat="1" ht="19.8">
      <c r="A12" s="20" t="s">
        <v>28</v>
      </c>
      <c r="F12" s="21"/>
      <c r="H12" s="67">
        <v>268</v>
      </c>
      <c r="I12" s="32"/>
      <c r="J12" s="33">
        <v>10034</v>
      </c>
      <c r="K12" s="32"/>
      <c r="L12" s="33">
        <v>11347</v>
      </c>
      <c r="M12" s="36"/>
      <c r="N12" s="33">
        <v>31908</v>
      </c>
      <c r="T12" s="9"/>
      <c r="U12" s="9"/>
      <c r="V12" s="9"/>
    </row>
    <row r="13" spans="1:22" s="20" customFormat="1" ht="19.8">
      <c r="A13" s="20" t="s">
        <v>29</v>
      </c>
      <c r="F13" s="21"/>
      <c r="H13" s="96">
        <v>1196</v>
      </c>
      <c r="I13" s="32"/>
      <c r="J13" s="38">
        <v>386</v>
      </c>
      <c r="K13" s="39"/>
      <c r="L13" s="38">
        <v>1196</v>
      </c>
      <c r="M13" s="33"/>
      <c r="N13" s="38">
        <v>879</v>
      </c>
    </row>
    <row r="14" spans="1:22" s="20" customFormat="1" ht="20.399999999999999">
      <c r="A14" s="6" t="s">
        <v>23</v>
      </c>
      <c r="F14" s="21"/>
      <c r="H14" s="96">
        <f>SUM(H9:H13)</f>
        <v>1464</v>
      </c>
      <c r="I14" s="32"/>
      <c r="J14" s="38">
        <f>SUM(J9:J13)</f>
        <v>18787</v>
      </c>
      <c r="K14" s="32"/>
      <c r="L14" s="96">
        <f>SUM(L9:L13)</f>
        <v>14343</v>
      </c>
      <c r="M14" s="33"/>
      <c r="N14" s="38">
        <f>SUM(N9:N13)</f>
        <v>35173</v>
      </c>
    </row>
    <row r="15" spans="1:22" s="20" customFormat="1" ht="20.399999999999999">
      <c r="A15" s="6" t="s">
        <v>24</v>
      </c>
      <c r="F15" s="21">
        <v>5</v>
      </c>
      <c r="H15" s="36"/>
      <c r="I15" s="32"/>
      <c r="J15" s="36"/>
      <c r="K15" s="32"/>
      <c r="L15" s="36"/>
      <c r="M15" s="36"/>
      <c r="N15" s="36"/>
    </row>
    <row r="16" spans="1:22" s="20" customFormat="1" ht="19.8">
      <c r="A16" s="20" t="s">
        <v>34</v>
      </c>
      <c r="F16" s="21"/>
      <c r="H16" s="68" t="s">
        <v>56</v>
      </c>
      <c r="I16" s="32"/>
      <c r="J16" s="33">
        <v>8077</v>
      </c>
      <c r="K16" s="32"/>
      <c r="L16" s="68" t="s">
        <v>56</v>
      </c>
      <c r="M16" s="36"/>
      <c r="N16" s="68" t="s">
        <v>56</v>
      </c>
    </row>
    <row r="17" spans="1:14" s="20" customFormat="1" ht="19.8">
      <c r="A17" s="20" t="s">
        <v>92</v>
      </c>
      <c r="F17" s="21"/>
      <c r="H17" s="68">
        <v>20628</v>
      </c>
      <c r="I17" s="32"/>
      <c r="J17" s="33">
        <v>23403</v>
      </c>
      <c r="K17" s="32"/>
      <c r="L17" s="33">
        <v>20234</v>
      </c>
      <c r="M17" s="36"/>
      <c r="N17" s="33">
        <v>31515</v>
      </c>
    </row>
    <row r="18" spans="1:14" s="20" customFormat="1" ht="19.8">
      <c r="A18" s="20" t="s">
        <v>170</v>
      </c>
      <c r="F18" s="21"/>
      <c r="H18" s="97" t="s">
        <v>56</v>
      </c>
      <c r="I18" s="32"/>
      <c r="J18" s="33">
        <v>49440</v>
      </c>
      <c r="K18" s="39"/>
      <c r="L18" s="33">
        <v>46</v>
      </c>
      <c r="M18" s="33"/>
      <c r="N18" s="97" t="s">
        <v>56</v>
      </c>
    </row>
    <row r="19" spans="1:14" s="20" customFormat="1" ht="20.399999999999999">
      <c r="A19" s="6" t="s">
        <v>25</v>
      </c>
      <c r="F19" s="21"/>
      <c r="H19" s="115">
        <f>SUM(H16:H18)</f>
        <v>20628</v>
      </c>
      <c r="I19" s="32"/>
      <c r="J19" s="115">
        <f>SUM(J16:J18)</f>
        <v>80920</v>
      </c>
      <c r="K19" s="32"/>
      <c r="L19" s="115">
        <f>SUM(L16:L18)</f>
        <v>20280</v>
      </c>
      <c r="M19" s="33"/>
      <c r="N19" s="115">
        <f>SUM(N16:N18)</f>
        <v>31515</v>
      </c>
    </row>
    <row r="20" spans="1:14" s="20" customFormat="1" ht="20.399999999999999">
      <c r="A20" s="6" t="s">
        <v>167</v>
      </c>
      <c r="F20" s="21"/>
      <c r="H20" s="67">
        <f>+H14-H19</f>
        <v>-19164</v>
      </c>
      <c r="I20" s="32"/>
      <c r="J20" s="67">
        <f>+J14-J19</f>
        <v>-62133</v>
      </c>
      <c r="K20" s="32"/>
      <c r="L20" s="67">
        <f>+L14-L19</f>
        <v>-5937</v>
      </c>
      <c r="M20" s="33"/>
      <c r="N20" s="67">
        <f>+N14-N19</f>
        <v>3658</v>
      </c>
    </row>
    <row r="21" spans="1:14" s="20" customFormat="1" ht="19.8">
      <c r="A21" s="132" t="s">
        <v>58</v>
      </c>
      <c r="F21" s="21"/>
      <c r="H21" s="72">
        <v>-10173</v>
      </c>
      <c r="I21" s="32"/>
      <c r="J21" s="33">
        <v>-12548</v>
      </c>
      <c r="K21" s="39"/>
      <c r="L21" s="72">
        <v>-11371</v>
      </c>
      <c r="M21" s="33"/>
      <c r="N21" s="33">
        <v>-13156</v>
      </c>
    </row>
    <row r="22" spans="1:14" s="20" customFormat="1" ht="19.2" customHeight="1">
      <c r="A22" s="20" t="s">
        <v>193</v>
      </c>
      <c r="F22" s="21">
        <v>12</v>
      </c>
      <c r="H22" s="67">
        <v>4664</v>
      </c>
      <c r="I22" s="32"/>
      <c r="J22" s="67">
        <v>10324</v>
      </c>
      <c r="K22" s="32"/>
      <c r="L22" s="97" t="s">
        <v>56</v>
      </c>
      <c r="M22" s="32"/>
      <c r="N22" s="97" t="s">
        <v>56</v>
      </c>
    </row>
    <row r="23" spans="1:14" s="20" customFormat="1" ht="20.399999999999999">
      <c r="A23" s="6" t="s">
        <v>194</v>
      </c>
      <c r="F23" s="21"/>
      <c r="H23" s="98">
        <f>SUM(H20:H22)</f>
        <v>-24673</v>
      </c>
      <c r="I23" s="32"/>
      <c r="J23" s="98">
        <f>SUM(J20:J22)</f>
        <v>-64357</v>
      </c>
      <c r="K23" s="32"/>
      <c r="L23" s="98">
        <f>SUM(L20:L22)</f>
        <v>-17308</v>
      </c>
      <c r="M23" s="36"/>
      <c r="N23" s="98">
        <f>SUM(N20:N22)</f>
        <v>-9498</v>
      </c>
    </row>
    <row r="24" spans="1:14" s="20" customFormat="1" ht="19.8">
      <c r="A24" s="20" t="s">
        <v>119</v>
      </c>
      <c r="F24" s="21">
        <v>23</v>
      </c>
      <c r="H24" s="96">
        <v>-122</v>
      </c>
      <c r="I24" s="32"/>
      <c r="J24" s="96">
        <v>-3966</v>
      </c>
      <c r="K24" s="32"/>
      <c r="L24" s="96">
        <v>25</v>
      </c>
      <c r="M24" s="36"/>
      <c r="N24" s="96">
        <v>28</v>
      </c>
    </row>
    <row r="25" spans="1:14" s="20" customFormat="1" ht="20.399999999999999">
      <c r="A25" s="6" t="s">
        <v>132</v>
      </c>
      <c r="F25" s="99"/>
      <c r="H25" s="34">
        <f>SUM(H23:H24)</f>
        <v>-24795</v>
      </c>
      <c r="I25" s="39"/>
      <c r="J25" s="34">
        <f>SUM(J23:J24)</f>
        <v>-68323</v>
      </c>
      <c r="K25" s="39"/>
      <c r="L25" s="96">
        <f>SUM(L23:L24)</f>
        <v>-17283</v>
      </c>
      <c r="M25" s="33"/>
      <c r="N25" s="34">
        <f>SUM(N23:N24)</f>
        <v>-9470</v>
      </c>
    </row>
    <row r="26" spans="1:14" s="20" customFormat="1" ht="6.75" customHeight="1">
      <c r="A26" s="6"/>
      <c r="F26" s="99"/>
      <c r="H26" s="33"/>
      <c r="I26" s="39"/>
      <c r="J26" s="33"/>
      <c r="K26" s="39"/>
      <c r="L26" s="100"/>
      <c r="M26" s="33"/>
      <c r="N26" s="37"/>
    </row>
    <row r="27" spans="1:14" s="20" customFormat="1" ht="20.399999999999999">
      <c r="A27" s="101" t="s">
        <v>81</v>
      </c>
      <c r="F27" s="22"/>
      <c r="G27" s="22"/>
      <c r="H27" s="33"/>
      <c r="I27" s="39"/>
      <c r="J27" s="33"/>
      <c r="K27" s="39"/>
      <c r="L27" s="100"/>
      <c r="M27" s="33"/>
      <c r="N27" s="33"/>
    </row>
    <row r="28" spans="1:14" s="20" customFormat="1" ht="20.399999999999999">
      <c r="A28" s="101" t="s">
        <v>96</v>
      </c>
      <c r="F28" s="22"/>
      <c r="G28" s="22"/>
      <c r="I28" s="39"/>
      <c r="J28" s="33"/>
      <c r="K28" s="39"/>
      <c r="L28" s="33"/>
      <c r="M28" s="33"/>
      <c r="N28" s="33"/>
    </row>
    <row r="29" spans="1:14" s="20" customFormat="1" ht="19.8">
      <c r="A29" s="102" t="s">
        <v>41</v>
      </c>
      <c r="F29" s="22"/>
      <c r="G29" s="22"/>
      <c r="H29" s="33"/>
      <c r="I29" s="39"/>
      <c r="J29" s="39"/>
      <c r="K29" s="39"/>
      <c r="L29" s="33"/>
      <c r="M29" s="33"/>
      <c r="N29" s="33"/>
    </row>
    <row r="30" spans="1:14" s="20" customFormat="1" ht="19.8">
      <c r="A30" s="20" t="s">
        <v>112</v>
      </c>
      <c r="F30" s="21"/>
      <c r="G30" s="22"/>
      <c r="H30" s="129">
        <v>35944</v>
      </c>
      <c r="I30" s="39"/>
      <c r="J30" s="69">
        <v>143686</v>
      </c>
      <c r="K30" s="39"/>
      <c r="L30" s="39" t="s">
        <v>56</v>
      </c>
      <c r="M30" s="33"/>
      <c r="N30" s="39" t="s">
        <v>56</v>
      </c>
    </row>
    <row r="31" spans="1:14" s="20" customFormat="1" ht="20.399999999999999">
      <c r="A31" s="6" t="s">
        <v>131</v>
      </c>
      <c r="F31" s="21"/>
      <c r="G31" s="22"/>
      <c r="H31" s="74">
        <f>SUM(H29:H30)</f>
        <v>35944</v>
      </c>
      <c r="I31" s="39"/>
      <c r="J31" s="74">
        <f>SUM(J29:J30)</f>
        <v>143686</v>
      </c>
      <c r="K31" s="39"/>
      <c r="L31" s="74" t="s">
        <v>56</v>
      </c>
      <c r="M31" s="33"/>
      <c r="N31" s="74" t="s">
        <v>56</v>
      </c>
    </row>
    <row r="32" spans="1:14" s="20" customFormat="1" ht="20.399999999999999">
      <c r="A32" s="6" t="s">
        <v>145</v>
      </c>
      <c r="F32" s="21"/>
      <c r="G32" s="22"/>
      <c r="H32" s="72"/>
      <c r="I32" s="39"/>
      <c r="J32" s="72"/>
      <c r="K32" s="39"/>
      <c r="L32" s="72"/>
      <c r="M32" s="33"/>
      <c r="N32" s="72"/>
    </row>
    <row r="33" spans="1:14" s="20" customFormat="1" ht="19.8">
      <c r="A33" s="20" t="s">
        <v>203</v>
      </c>
      <c r="F33" s="21"/>
      <c r="G33" s="22"/>
      <c r="H33" s="72"/>
      <c r="I33" s="39"/>
      <c r="J33" s="72"/>
      <c r="K33" s="39"/>
      <c r="L33" s="72"/>
      <c r="M33" s="33"/>
      <c r="N33" s="72"/>
    </row>
    <row r="34" spans="1:14" s="20" customFormat="1" ht="19.8">
      <c r="A34" s="20" t="s">
        <v>148</v>
      </c>
      <c r="F34" s="21">
        <v>23</v>
      </c>
      <c r="G34" s="22"/>
      <c r="H34" s="129">
        <v>51938</v>
      </c>
      <c r="I34" s="39"/>
      <c r="J34" s="129">
        <v>-8334</v>
      </c>
      <c r="K34" s="39"/>
      <c r="L34" s="129">
        <v>51938</v>
      </c>
      <c r="M34" s="33"/>
      <c r="N34" s="129">
        <v>-8334</v>
      </c>
    </row>
    <row r="35" spans="1:14" s="20" customFormat="1" ht="20.399999999999999">
      <c r="A35" s="6" t="s">
        <v>147</v>
      </c>
      <c r="F35" s="21"/>
      <c r="G35" s="22"/>
      <c r="H35" s="72">
        <f>SUM(H34)</f>
        <v>51938</v>
      </c>
      <c r="I35" s="39"/>
      <c r="J35" s="72">
        <f>SUM(J34:J34)</f>
        <v>-8334</v>
      </c>
      <c r="K35" s="39"/>
      <c r="L35" s="72">
        <f>SUM(L34)</f>
        <v>51938</v>
      </c>
      <c r="M35" s="33"/>
      <c r="N35" s="72">
        <v>-8334</v>
      </c>
    </row>
    <row r="36" spans="1:14" s="20" customFormat="1" ht="20.399999999999999">
      <c r="A36" s="6" t="s">
        <v>81</v>
      </c>
      <c r="F36" s="21"/>
      <c r="G36" s="22"/>
      <c r="H36" s="74">
        <f>+H31+H35</f>
        <v>87882</v>
      </c>
      <c r="I36" s="39"/>
      <c r="J36" s="74">
        <f>+J31+J35</f>
        <v>135352</v>
      </c>
      <c r="K36" s="39"/>
      <c r="L36" s="74">
        <f>L35</f>
        <v>51938</v>
      </c>
      <c r="M36" s="33"/>
      <c r="N36" s="74">
        <f>+N35</f>
        <v>-8334</v>
      </c>
    </row>
    <row r="37" spans="1:14" s="20" customFormat="1" ht="8.25" customHeight="1">
      <c r="F37" s="21"/>
      <c r="G37" s="22"/>
      <c r="H37" s="41"/>
      <c r="I37" s="39"/>
      <c r="J37" s="41"/>
      <c r="K37" s="39"/>
      <c r="L37" s="103"/>
      <c r="M37" s="33"/>
      <c r="N37" s="103"/>
    </row>
    <row r="38" spans="1:14" s="20" customFormat="1" ht="21" thickBot="1">
      <c r="A38" s="6" t="s">
        <v>107</v>
      </c>
      <c r="F38" s="22"/>
      <c r="G38" s="22"/>
      <c r="H38" s="104">
        <f>H25+H36</f>
        <v>63087</v>
      </c>
      <c r="I38" s="95"/>
      <c r="J38" s="104">
        <f>J25+J36</f>
        <v>67029</v>
      </c>
      <c r="K38" s="95"/>
      <c r="L38" s="104">
        <f>L25+L36</f>
        <v>34655</v>
      </c>
      <c r="M38" s="36"/>
      <c r="N38" s="104">
        <f>N25+N36</f>
        <v>-17804</v>
      </c>
    </row>
    <row r="39" spans="1:14" s="20" customFormat="1" ht="6" customHeight="1" thickTop="1">
      <c r="A39" s="6"/>
      <c r="F39" s="22"/>
      <c r="G39" s="22"/>
      <c r="H39" s="33"/>
      <c r="I39" s="32"/>
      <c r="J39" s="33"/>
      <c r="K39" s="32"/>
      <c r="L39" s="100"/>
      <c r="M39" s="36"/>
      <c r="N39" s="33"/>
    </row>
    <row r="40" spans="1:14" s="20" customFormat="1" ht="21" customHeight="1">
      <c r="A40" s="7" t="s">
        <v>108</v>
      </c>
      <c r="B40" s="109"/>
      <c r="F40" s="22"/>
      <c r="G40" s="22"/>
      <c r="H40" s="33"/>
      <c r="I40" s="32"/>
      <c r="J40" s="33"/>
      <c r="K40" s="32"/>
      <c r="L40" s="100"/>
      <c r="M40" s="36"/>
      <c r="N40" s="33"/>
    </row>
    <row r="41" spans="1:14" s="20" customFormat="1" ht="21" customHeight="1">
      <c r="A41" s="40"/>
      <c r="B41" s="40" t="s">
        <v>82</v>
      </c>
      <c r="F41" s="22"/>
      <c r="G41" s="22"/>
      <c r="H41" s="67">
        <f>H43-H42</f>
        <v>-25577</v>
      </c>
      <c r="I41" s="32"/>
      <c r="J41" s="67">
        <v>-67768</v>
      </c>
      <c r="K41" s="32"/>
      <c r="L41" s="72">
        <f>+L25</f>
        <v>-17283</v>
      </c>
      <c r="M41" s="36"/>
      <c r="N41" s="67">
        <f>+N25</f>
        <v>-9470</v>
      </c>
    </row>
    <row r="42" spans="1:14" s="20" customFormat="1" ht="21" customHeight="1">
      <c r="A42" s="40"/>
      <c r="B42" s="40" t="s">
        <v>59</v>
      </c>
      <c r="F42" s="22"/>
      <c r="G42" s="22"/>
      <c r="H42" s="72">
        <v>782</v>
      </c>
      <c r="I42" s="32"/>
      <c r="J42" s="72">
        <v>-555</v>
      </c>
      <c r="K42" s="32"/>
      <c r="L42" s="97" t="s">
        <v>56</v>
      </c>
      <c r="M42" s="36"/>
      <c r="N42" s="97" t="s">
        <v>56</v>
      </c>
    </row>
    <row r="43" spans="1:14" s="20" customFormat="1" ht="21" customHeight="1" thickBot="1">
      <c r="A43" s="40"/>
      <c r="B43" s="40"/>
      <c r="F43" s="22"/>
      <c r="G43" s="22"/>
      <c r="H43" s="70">
        <f>+H25</f>
        <v>-24795</v>
      </c>
      <c r="I43" s="32"/>
      <c r="J43" s="42">
        <f>J25</f>
        <v>-68323</v>
      </c>
      <c r="K43" s="32"/>
      <c r="L43" s="134">
        <f>SUM(L41:L42)</f>
        <v>-17283</v>
      </c>
      <c r="M43" s="36"/>
      <c r="N43" s="42">
        <f>SUM(N41:N42)</f>
        <v>-9470</v>
      </c>
    </row>
    <row r="44" spans="1:14" s="20" customFormat="1" ht="6.75" customHeight="1" thickTop="1">
      <c r="A44" s="40"/>
      <c r="B44" s="40"/>
      <c r="F44" s="22"/>
      <c r="G44" s="22"/>
      <c r="H44" s="100"/>
      <c r="I44" s="32"/>
      <c r="J44" s="33"/>
      <c r="K44" s="32"/>
      <c r="L44" s="100"/>
      <c r="M44" s="36"/>
      <c r="N44" s="33"/>
    </row>
    <row r="45" spans="1:14" s="20" customFormat="1" ht="21.75" customHeight="1">
      <c r="A45" s="7" t="s">
        <v>113</v>
      </c>
      <c r="C45" s="40"/>
      <c r="D45" s="109"/>
      <c r="E45" s="109"/>
      <c r="F45" s="22"/>
      <c r="G45" s="22"/>
      <c r="H45" s="100"/>
      <c r="I45" s="32"/>
      <c r="J45" s="33"/>
      <c r="K45" s="32"/>
      <c r="L45" s="100"/>
      <c r="M45" s="36"/>
      <c r="N45" s="33"/>
    </row>
    <row r="46" spans="1:14" s="20" customFormat="1" ht="21.75" customHeight="1">
      <c r="A46" s="6"/>
      <c r="B46" s="40" t="s">
        <v>82</v>
      </c>
      <c r="C46" s="40"/>
      <c r="D46" s="109"/>
      <c r="E46" s="109"/>
      <c r="F46" s="22"/>
      <c r="G46" s="22"/>
      <c r="H46" s="67">
        <f>H48-H47</f>
        <v>56431</v>
      </c>
      <c r="I46" s="32"/>
      <c r="J46" s="33">
        <v>52564</v>
      </c>
      <c r="K46" s="32"/>
      <c r="L46" s="33">
        <f>+L38</f>
        <v>34655</v>
      </c>
      <c r="M46" s="36"/>
      <c r="N46" s="33">
        <f>+N38</f>
        <v>-17804</v>
      </c>
    </row>
    <row r="47" spans="1:14" s="20" customFormat="1" ht="21.75" customHeight="1">
      <c r="A47" s="6"/>
      <c r="B47" s="40" t="s">
        <v>59</v>
      </c>
      <c r="C47" s="40"/>
      <c r="D47" s="109"/>
      <c r="E47" s="109"/>
      <c r="F47" s="22"/>
      <c r="G47" s="22"/>
      <c r="H47" s="72">
        <v>6656</v>
      </c>
      <c r="I47" s="32"/>
      <c r="J47" s="72">
        <v>14465</v>
      </c>
      <c r="K47" s="32"/>
      <c r="L47" s="97" t="s">
        <v>56</v>
      </c>
      <c r="M47" s="36"/>
      <c r="N47" s="97" t="s">
        <v>56</v>
      </c>
    </row>
    <row r="48" spans="1:14" s="20" customFormat="1" ht="21" customHeight="1" thickBot="1">
      <c r="A48" s="6"/>
      <c r="B48" s="40"/>
      <c r="C48" s="40"/>
      <c r="D48" s="109"/>
      <c r="E48" s="109"/>
      <c r="F48" s="22"/>
      <c r="G48" s="22"/>
      <c r="H48" s="70">
        <f>+H38</f>
        <v>63087</v>
      </c>
      <c r="I48" s="32"/>
      <c r="J48" s="42">
        <f>SUM(J46:J47)</f>
        <v>67029</v>
      </c>
      <c r="K48" s="32"/>
      <c r="L48" s="70">
        <f>SUM(L46:L47)</f>
        <v>34655</v>
      </c>
      <c r="M48" s="36"/>
      <c r="N48" s="42">
        <f>SUM(N46:N47)</f>
        <v>-17804</v>
      </c>
    </row>
    <row r="49" spans="1:14" s="20" customFormat="1" ht="9" customHeight="1" thickTop="1">
      <c r="A49" s="6"/>
      <c r="B49" s="40"/>
      <c r="C49" s="40"/>
      <c r="D49" s="109"/>
      <c r="E49" s="109"/>
      <c r="F49" s="22"/>
      <c r="G49" s="22"/>
      <c r="H49" s="100"/>
      <c r="I49" s="32"/>
      <c r="J49" s="33"/>
      <c r="K49" s="32"/>
      <c r="L49" s="33"/>
      <c r="M49" s="36"/>
      <c r="N49" s="33"/>
    </row>
    <row r="50" spans="1:14" s="20" customFormat="1" ht="21.75" customHeight="1" thickBot="1">
      <c r="A50" s="6" t="s">
        <v>198</v>
      </c>
      <c r="F50" s="21">
        <v>24</v>
      </c>
      <c r="H50" s="110">
        <f>+H41/1275137</f>
        <v>-2.005823687964509E-2</v>
      </c>
      <c r="I50" s="111"/>
      <c r="J50" s="110">
        <f>+J41/1275137</f>
        <v>-5.3145661995534596E-2</v>
      </c>
      <c r="K50" s="22"/>
      <c r="L50" s="110">
        <f>+L41/1275137</f>
        <v>-1.3553837744493338E-2</v>
      </c>
      <c r="M50" s="112"/>
      <c r="N50" s="110">
        <f>+N41/1275137</f>
        <v>-7.4266529792485041E-3</v>
      </c>
    </row>
    <row r="51" spans="1:14" ht="24" thickTop="1">
      <c r="F51" s="84"/>
      <c r="G51" s="84"/>
      <c r="H51" s="84"/>
      <c r="I51" s="84"/>
      <c r="J51" s="84"/>
      <c r="K51" s="84"/>
      <c r="M51" s="86"/>
    </row>
  </sheetData>
  <mergeCells count="2">
    <mergeCell ref="H5:N5"/>
    <mergeCell ref="H6:J6"/>
  </mergeCells>
  <pageMargins left="0.78740157480314965" right="0.11811023622047245" top="0.78740157480314965" bottom="0.55118110236220474" header="0.31496062992125984" footer="0.31496062992125984"/>
  <pageSetup paperSize="9" scale="69" firstPageNumber="5" fitToWidth="0" orientation="portrait" blackAndWhite="1" useFirstPageNumber="1" r:id="rId1"/>
  <headerFooter alignWithMargins="0">
    <oddHeader xml:space="preserve">&amp;C
                      &amp;R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67"/>
  <sheetViews>
    <sheetView view="pageBreakPreview" topLeftCell="A4" zoomScale="80" zoomScaleNormal="70" zoomScaleSheetLayoutView="80" workbookViewId="0">
      <selection activeCell="X19" sqref="X19"/>
    </sheetView>
  </sheetViews>
  <sheetFormatPr defaultColWidth="9.109375" defaultRowHeight="19.5" customHeight="1"/>
  <cols>
    <col min="1" max="1" width="42.44140625" style="4" customWidth="1"/>
    <col min="2" max="2" width="1.44140625" style="92" customWidth="1"/>
    <col min="3" max="3" width="8.44140625" style="44" customWidth="1"/>
    <col min="4" max="4" width="1.33203125" style="44" customWidth="1"/>
    <col min="5" max="5" width="14.44140625" style="91" customWidth="1"/>
    <col min="6" max="6" width="1.6640625" style="92" customWidth="1"/>
    <col min="7" max="7" width="14.44140625" style="91" customWidth="1"/>
    <col min="8" max="8" width="1.6640625" style="92" customWidth="1"/>
    <col min="9" max="9" width="14.44140625" style="92" customWidth="1"/>
    <col min="10" max="10" width="1.6640625" style="92" customWidth="1"/>
    <col min="11" max="11" width="14" style="91" customWidth="1"/>
    <col min="12" max="12" width="1.6640625" style="92" customWidth="1"/>
    <col min="13" max="13" width="31.88671875" style="92" customWidth="1"/>
    <col min="14" max="14" width="1.6640625" style="92" customWidth="1"/>
    <col min="15" max="15" width="21.33203125" style="91" customWidth="1"/>
    <col min="16" max="16" width="1.6640625" style="92" customWidth="1"/>
    <col min="17" max="17" width="15.5546875" style="91" customWidth="1"/>
    <col min="18" max="18" width="1.6640625" style="92" customWidth="1"/>
    <col min="19" max="19" width="15.5546875" style="91" customWidth="1"/>
    <col min="20" max="20" width="1.6640625" style="92" customWidth="1"/>
    <col min="21" max="21" width="16" style="91" customWidth="1"/>
    <col min="22" max="22" width="1.6640625" style="91" customWidth="1"/>
    <col min="23" max="23" width="16" style="91" customWidth="1"/>
    <col min="24" max="24" width="10" style="91" bestFit="1" customWidth="1"/>
    <col min="25" max="16384" width="9.109375" style="91"/>
  </cols>
  <sheetData>
    <row r="1" spans="1:25" s="16" customFormat="1" ht="19.5" customHeight="1">
      <c r="A1" s="116" t="s">
        <v>127</v>
      </c>
      <c r="G1" s="46"/>
      <c r="H1" s="46"/>
      <c r="I1" s="46"/>
      <c r="J1" s="46"/>
      <c r="K1" s="45"/>
      <c r="L1" s="46"/>
      <c r="M1" s="46"/>
      <c r="N1" s="46"/>
      <c r="P1" s="45"/>
      <c r="Q1" s="45"/>
      <c r="R1" s="45"/>
      <c r="S1" s="45"/>
      <c r="W1" s="117" t="s">
        <v>103</v>
      </c>
      <c r="X1" s="109"/>
      <c r="Y1" s="109"/>
    </row>
    <row r="2" spans="1:25" s="16" customFormat="1" ht="19.5" customHeight="1">
      <c r="A2" s="120" t="s">
        <v>10</v>
      </c>
      <c r="G2" s="46"/>
      <c r="H2" s="46"/>
      <c r="I2" s="46"/>
      <c r="J2" s="46"/>
      <c r="K2" s="45"/>
      <c r="L2" s="46"/>
      <c r="M2" s="46"/>
      <c r="N2" s="46"/>
      <c r="P2" s="45"/>
      <c r="Q2" s="45"/>
      <c r="R2" s="45"/>
      <c r="S2" s="45"/>
      <c r="W2" s="117" t="s">
        <v>104</v>
      </c>
      <c r="X2" s="109"/>
      <c r="Y2" s="109"/>
    </row>
    <row r="3" spans="1:25" s="46" customFormat="1" ht="19.5" customHeight="1">
      <c r="A3" s="116" t="s">
        <v>153</v>
      </c>
      <c r="K3" s="45"/>
      <c r="P3" s="16"/>
      <c r="Q3" s="45"/>
      <c r="R3" s="16"/>
      <c r="S3" s="45"/>
    </row>
    <row r="4" spans="1:25" s="46" customFormat="1" ht="18" customHeight="1">
      <c r="A4" s="6"/>
      <c r="K4" s="45"/>
      <c r="P4" s="16"/>
      <c r="Q4" s="45"/>
      <c r="R4" s="16"/>
      <c r="S4" s="45"/>
    </row>
    <row r="5" spans="1:25" s="4" customFormat="1" ht="19.5" customHeight="1">
      <c r="B5" s="44"/>
      <c r="C5" s="44"/>
      <c r="D5" s="44"/>
      <c r="E5" s="142" t="s">
        <v>106</v>
      </c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U5" s="142"/>
      <c r="V5" s="142"/>
      <c r="W5" s="142"/>
    </row>
    <row r="6" spans="1:25" s="4" customFormat="1" ht="19.5" customHeight="1">
      <c r="E6" s="143" t="s">
        <v>18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</row>
    <row r="7" spans="1:25" s="4" customFormat="1" ht="19.5" customHeight="1">
      <c r="E7" s="143" t="s">
        <v>62</v>
      </c>
      <c r="F7" s="143"/>
      <c r="G7" s="143"/>
      <c r="H7" s="143"/>
      <c r="I7" s="143"/>
      <c r="J7" s="143"/>
      <c r="K7" s="143"/>
      <c r="L7" s="143"/>
      <c r="M7" s="143"/>
      <c r="N7" s="143"/>
      <c r="O7" s="143"/>
      <c r="P7" s="143"/>
      <c r="Q7" s="143"/>
      <c r="R7" s="143"/>
      <c r="S7" s="143"/>
      <c r="T7" s="47"/>
    </row>
    <row r="8" spans="1:25" s="4" customFormat="1" ht="19.5" customHeight="1">
      <c r="E8" s="47"/>
      <c r="F8" s="47"/>
      <c r="G8" s="47"/>
      <c r="H8" s="47"/>
      <c r="I8" s="47"/>
      <c r="J8" s="47"/>
      <c r="K8" s="47"/>
      <c r="L8" s="47"/>
      <c r="M8" s="143" t="s">
        <v>35</v>
      </c>
      <c r="N8" s="143"/>
      <c r="O8" s="143"/>
      <c r="P8" s="143"/>
      <c r="Q8" s="143"/>
      <c r="R8" s="47"/>
      <c r="S8" s="47"/>
      <c r="T8" s="47"/>
    </row>
    <row r="9" spans="1:25" s="4" customFormat="1" ht="19.5" customHeight="1">
      <c r="E9" s="47"/>
      <c r="F9" s="47"/>
      <c r="G9" s="47"/>
      <c r="H9" s="47"/>
      <c r="I9" s="47" t="s">
        <v>179</v>
      </c>
      <c r="J9" s="47"/>
      <c r="K9" s="47"/>
      <c r="L9" s="47"/>
      <c r="M9" s="142" t="s">
        <v>111</v>
      </c>
      <c r="N9" s="142"/>
      <c r="O9" s="142"/>
      <c r="P9" s="44"/>
      <c r="Q9" s="47"/>
      <c r="R9" s="47"/>
      <c r="S9" s="47"/>
      <c r="T9" s="47"/>
    </row>
    <row r="10" spans="1:25" s="4" customFormat="1" ht="19.5" customHeight="1">
      <c r="B10" s="47"/>
      <c r="C10" s="47"/>
      <c r="D10" s="47"/>
      <c r="E10" s="87" t="s">
        <v>63</v>
      </c>
      <c r="F10" s="47"/>
      <c r="G10" s="47"/>
      <c r="H10" s="47"/>
      <c r="I10" s="47" t="s">
        <v>180</v>
      </c>
      <c r="J10" s="47"/>
      <c r="K10" s="47"/>
      <c r="L10" s="47"/>
      <c r="M10" s="62" t="s">
        <v>181</v>
      </c>
      <c r="N10" s="47"/>
      <c r="O10" s="47" t="s">
        <v>182</v>
      </c>
      <c r="P10" s="47"/>
      <c r="Q10" s="47" t="s">
        <v>11</v>
      </c>
      <c r="R10" s="47"/>
      <c r="S10" s="47" t="s">
        <v>55</v>
      </c>
      <c r="U10" s="62" t="s">
        <v>65</v>
      </c>
      <c r="V10" s="62"/>
      <c r="W10" s="59"/>
    </row>
    <row r="11" spans="1:25" s="48" customFormat="1" ht="19.5" customHeight="1">
      <c r="B11" s="47"/>
      <c r="C11" s="47"/>
      <c r="D11" s="47"/>
      <c r="E11" s="48" t="s">
        <v>88</v>
      </c>
      <c r="F11" s="47"/>
      <c r="G11" s="48" t="s">
        <v>17</v>
      </c>
      <c r="H11" s="47"/>
      <c r="I11" s="47" t="s">
        <v>128</v>
      </c>
      <c r="J11" s="47"/>
      <c r="K11" s="48" t="s">
        <v>141</v>
      </c>
      <c r="L11" s="47"/>
      <c r="M11" s="62" t="s">
        <v>149</v>
      </c>
      <c r="N11" s="47"/>
      <c r="O11" s="48" t="s">
        <v>183</v>
      </c>
      <c r="P11" s="47"/>
      <c r="Q11" s="47" t="s">
        <v>36</v>
      </c>
      <c r="R11" s="47"/>
      <c r="S11" s="47" t="s">
        <v>38</v>
      </c>
      <c r="U11" s="62" t="s">
        <v>66</v>
      </c>
      <c r="V11" s="62"/>
      <c r="W11" s="63" t="s">
        <v>11</v>
      </c>
    </row>
    <row r="12" spans="1:25" s="48" customFormat="1" ht="19.5" customHeight="1">
      <c r="B12" s="47"/>
      <c r="C12" s="47"/>
      <c r="D12" s="47"/>
      <c r="E12" s="64" t="s">
        <v>87</v>
      </c>
      <c r="F12" s="47"/>
      <c r="G12" s="2" t="s">
        <v>32</v>
      </c>
      <c r="H12" s="47"/>
      <c r="I12" s="2" t="s">
        <v>129</v>
      </c>
      <c r="J12" s="47"/>
      <c r="K12" s="2" t="s">
        <v>142</v>
      </c>
      <c r="L12" s="47"/>
      <c r="M12" s="64" t="s">
        <v>146</v>
      </c>
      <c r="N12" s="47"/>
      <c r="O12" s="2" t="s">
        <v>112</v>
      </c>
      <c r="P12" s="47"/>
      <c r="Q12" s="2" t="s">
        <v>37</v>
      </c>
      <c r="R12" s="47"/>
      <c r="S12" s="2" t="s">
        <v>64</v>
      </c>
      <c r="U12" s="64" t="s">
        <v>67</v>
      </c>
      <c r="V12" s="62"/>
      <c r="W12" s="1" t="s">
        <v>6</v>
      </c>
    </row>
    <row r="13" spans="1:25" s="48" customFormat="1" ht="19.5" customHeight="1">
      <c r="A13" s="65" t="s">
        <v>163</v>
      </c>
      <c r="B13" s="47"/>
      <c r="C13" s="47"/>
      <c r="D13" s="47"/>
      <c r="E13" s="72">
        <v>1275137</v>
      </c>
      <c r="F13" s="72"/>
      <c r="G13" s="72">
        <v>690865</v>
      </c>
      <c r="H13" s="72"/>
      <c r="I13" s="72">
        <v>-9969</v>
      </c>
      <c r="J13" s="72"/>
      <c r="K13" s="72">
        <v>-38193</v>
      </c>
      <c r="L13" s="72"/>
      <c r="M13" s="72">
        <v>17267</v>
      </c>
      <c r="N13" s="72"/>
      <c r="O13" s="72">
        <v>-186973</v>
      </c>
      <c r="P13" s="72"/>
      <c r="Q13" s="71">
        <f>SUM(M13:P13)</f>
        <v>-169706</v>
      </c>
      <c r="R13" s="72"/>
      <c r="S13" s="67">
        <f>SUM(E13:K13,Q13)</f>
        <v>1748134</v>
      </c>
      <c r="T13" s="68"/>
      <c r="U13" s="67">
        <v>60819</v>
      </c>
      <c r="V13" s="88"/>
      <c r="W13" s="72">
        <f>+S13+U13</f>
        <v>1808953</v>
      </c>
      <c r="X13" s="146">
        <f>+W13-'BS-T'!I89</f>
        <v>0</v>
      </c>
    </row>
    <row r="14" spans="1:25" s="48" customFormat="1" ht="19.5" customHeight="1">
      <c r="A14" s="3" t="s">
        <v>107</v>
      </c>
      <c r="B14" s="47"/>
      <c r="C14" s="47"/>
      <c r="D14" s="47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68"/>
      <c r="U14" s="72"/>
      <c r="V14" s="88"/>
      <c r="W14" s="72"/>
    </row>
    <row r="15" spans="1:25" s="4" customFormat="1" ht="19.2" customHeight="1">
      <c r="A15" s="4" t="s">
        <v>132</v>
      </c>
      <c r="B15" s="44"/>
      <c r="C15" s="44"/>
      <c r="D15" s="44"/>
      <c r="E15" s="72" t="s">
        <v>56</v>
      </c>
      <c r="F15" s="72"/>
      <c r="G15" s="72" t="s">
        <v>56</v>
      </c>
      <c r="H15" s="72"/>
      <c r="I15" s="72" t="s">
        <v>56</v>
      </c>
      <c r="J15" s="72"/>
      <c r="K15" s="72">
        <f>+'PL-T'!H41</f>
        <v>-25577</v>
      </c>
      <c r="L15" s="67"/>
      <c r="M15" s="72">
        <v>0</v>
      </c>
      <c r="N15" s="67"/>
      <c r="O15" s="72" t="s">
        <v>56</v>
      </c>
      <c r="P15" s="67"/>
      <c r="Q15" s="72" t="s">
        <v>56</v>
      </c>
      <c r="R15" s="67"/>
      <c r="S15" s="72">
        <f>SUM(E15:K15,Q15)</f>
        <v>-25577</v>
      </c>
      <c r="T15" s="67"/>
      <c r="U15" s="68">
        <f>+'PL-T'!H42</f>
        <v>782</v>
      </c>
      <c r="V15" s="62"/>
      <c r="W15" s="69">
        <f>SUM(S15:U15)</f>
        <v>-24795</v>
      </c>
      <c r="X15" s="108">
        <f>+W15-'PL-T'!H25</f>
        <v>0</v>
      </c>
    </row>
    <row r="16" spans="1:25" s="4" customFormat="1" ht="19.5" customHeight="1">
      <c r="A16" s="4" t="s">
        <v>111</v>
      </c>
      <c r="B16" s="44"/>
      <c r="C16" s="44"/>
      <c r="D16" s="44"/>
      <c r="E16" s="72" t="s">
        <v>56</v>
      </c>
      <c r="F16" s="72"/>
      <c r="G16" s="72" t="s">
        <v>56</v>
      </c>
      <c r="H16" s="72"/>
      <c r="I16" s="72" t="s">
        <v>56</v>
      </c>
      <c r="J16" s="72"/>
      <c r="K16" s="72" t="s">
        <v>56</v>
      </c>
      <c r="L16" s="67"/>
      <c r="M16" s="72">
        <f>+'PL-T'!H35</f>
        <v>51938</v>
      </c>
      <c r="N16" s="67"/>
      <c r="O16" s="72">
        <v>30070</v>
      </c>
      <c r="P16" s="67"/>
      <c r="Q16" s="71">
        <f>+M16+O16</f>
        <v>82008</v>
      </c>
      <c r="R16" s="67"/>
      <c r="S16" s="72">
        <f>SUM(E16:K16,Q16)</f>
        <v>82008</v>
      </c>
      <c r="T16" s="67"/>
      <c r="U16" s="68">
        <v>5874</v>
      </c>
      <c r="V16" s="62"/>
      <c r="W16" s="69">
        <f>SUM(S16:U16)</f>
        <v>87882</v>
      </c>
      <c r="X16" s="108">
        <f>+W16-'PL-T'!H36</f>
        <v>0</v>
      </c>
    </row>
    <row r="17" spans="1:24" s="4" customFormat="1" ht="19.5" customHeight="1">
      <c r="A17" s="89" t="s">
        <v>117</v>
      </c>
      <c r="B17" s="44"/>
      <c r="C17" s="44"/>
      <c r="D17" s="44"/>
      <c r="E17" s="74" t="s">
        <v>56</v>
      </c>
      <c r="F17" s="72"/>
      <c r="G17" s="74" t="s">
        <v>56</v>
      </c>
      <c r="H17" s="72"/>
      <c r="I17" s="74" t="s">
        <v>56</v>
      </c>
      <c r="J17" s="72"/>
      <c r="K17" s="74">
        <f>SUM(K15:K16)</f>
        <v>-25577</v>
      </c>
      <c r="L17" s="67"/>
      <c r="M17" s="74">
        <f>SUM(M16)</f>
        <v>51938</v>
      </c>
      <c r="N17" s="67"/>
      <c r="O17" s="74">
        <f>SUM(O15:O16)</f>
        <v>30070</v>
      </c>
      <c r="P17" s="67"/>
      <c r="Q17" s="74">
        <f>SUM(Q15:Q16)</f>
        <v>82008</v>
      </c>
      <c r="R17" s="67"/>
      <c r="S17" s="74">
        <f>SUM(S15:S16)</f>
        <v>56431</v>
      </c>
      <c r="T17" s="67"/>
      <c r="U17" s="74">
        <f>SUM(U15:U16)</f>
        <v>6656</v>
      </c>
      <c r="V17" s="62"/>
      <c r="W17" s="74">
        <f>SUM(W15:W16)</f>
        <v>63087</v>
      </c>
    </row>
    <row r="18" spans="1:24" s="4" customFormat="1" ht="19.5" customHeight="1" thickBot="1">
      <c r="A18" s="3" t="s">
        <v>164</v>
      </c>
      <c r="B18" s="44"/>
      <c r="C18" s="44"/>
      <c r="D18" s="44"/>
      <c r="E18" s="70">
        <f>SUM(E13,E17)</f>
        <v>1275137</v>
      </c>
      <c r="F18" s="67"/>
      <c r="G18" s="70">
        <f>SUM(G13,G17)</f>
        <v>690865</v>
      </c>
      <c r="H18" s="67"/>
      <c r="I18" s="70">
        <f>SUM(I13,I17)</f>
        <v>-9969</v>
      </c>
      <c r="J18" s="67"/>
      <c r="K18" s="70">
        <f>SUM(K13,K17)</f>
        <v>-63770</v>
      </c>
      <c r="L18" s="67"/>
      <c r="M18" s="70">
        <f>SUM(M13,M17)</f>
        <v>69205</v>
      </c>
      <c r="N18" s="67"/>
      <c r="O18" s="70">
        <f>SUM(O13,O17)</f>
        <v>-156903</v>
      </c>
      <c r="P18" s="67"/>
      <c r="Q18" s="70">
        <f>SUM(Q13,Q17)</f>
        <v>-87698</v>
      </c>
      <c r="R18" s="67"/>
      <c r="S18" s="70">
        <f>SUM(S13,S17)</f>
        <v>1804565</v>
      </c>
      <c r="T18" s="67"/>
      <c r="U18" s="70">
        <f>SUM(U13,U17)</f>
        <v>67475</v>
      </c>
      <c r="V18" s="69"/>
      <c r="W18" s="70">
        <f>SUM(W13,W17)</f>
        <v>1872040</v>
      </c>
      <c r="X18" s="90">
        <f>+W18-'BS-T'!G89</f>
        <v>0</v>
      </c>
    </row>
    <row r="19" spans="1:24" s="4" customFormat="1" ht="16.5" customHeight="1" thickTop="1">
      <c r="B19" s="44"/>
      <c r="C19" s="44"/>
      <c r="D19" s="44"/>
      <c r="E19" s="69"/>
      <c r="F19" s="67"/>
      <c r="G19" s="69"/>
      <c r="H19" s="67"/>
      <c r="I19" s="67"/>
      <c r="J19" s="67"/>
      <c r="K19" s="69"/>
      <c r="L19" s="67"/>
      <c r="M19" s="67"/>
      <c r="N19" s="67"/>
      <c r="O19" s="69"/>
      <c r="P19" s="67"/>
      <c r="Q19" s="69"/>
      <c r="R19" s="67"/>
      <c r="S19" s="69"/>
      <c r="T19" s="67"/>
      <c r="U19" s="69"/>
      <c r="V19" s="69"/>
      <c r="W19" s="69"/>
    </row>
    <row r="20" spans="1:24" s="48" customFormat="1" ht="19.5" customHeight="1">
      <c r="A20" s="65" t="s">
        <v>150</v>
      </c>
      <c r="B20" s="47"/>
      <c r="C20" s="47"/>
      <c r="D20" s="47"/>
      <c r="E20" s="88">
        <v>1275137</v>
      </c>
      <c r="F20" s="72"/>
      <c r="G20" s="72">
        <v>690864</v>
      </c>
      <c r="H20" s="72"/>
      <c r="I20" s="72">
        <v>-9969</v>
      </c>
      <c r="J20" s="72"/>
      <c r="K20" s="72">
        <v>79555</v>
      </c>
      <c r="L20" s="72"/>
      <c r="M20" s="72">
        <v>-12515</v>
      </c>
      <c r="N20" s="72"/>
      <c r="O20" s="72">
        <v>-157643</v>
      </c>
      <c r="P20" s="72"/>
      <c r="Q20" s="71">
        <f>SUM(M20:O20)</f>
        <v>-170158</v>
      </c>
      <c r="R20" s="72"/>
      <c r="S20" s="67">
        <f>SUM(E20:K20)+Q20</f>
        <v>1865429</v>
      </c>
      <c r="T20" s="68"/>
      <c r="U20" s="88">
        <v>81908</v>
      </c>
      <c r="V20" s="88"/>
      <c r="W20" s="72">
        <f>+S20+U20</f>
        <v>1947337</v>
      </c>
    </row>
    <row r="21" spans="1:24" s="4" customFormat="1" ht="19.5" customHeight="1">
      <c r="A21" s="3" t="s">
        <v>107</v>
      </c>
      <c r="B21" s="5"/>
      <c r="C21" s="5"/>
      <c r="D21" s="5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8"/>
      <c r="V21" s="62"/>
      <c r="W21" s="69"/>
    </row>
    <row r="22" spans="1:24" s="4" customFormat="1" ht="19.5" customHeight="1">
      <c r="A22" s="4" t="s">
        <v>132</v>
      </c>
      <c r="B22" s="44"/>
      <c r="C22" s="44"/>
      <c r="D22" s="44"/>
      <c r="E22" s="72" t="s">
        <v>56</v>
      </c>
      <c r="F22" s="72"/>
      <c r="G22" s="72" t="s">
        <v>56</v>
      </c>
      <c r="H22" s="72"/>
      <c r="I22" s="72" t="s">
        <v>56</v>
      </c>
      <c r="J22" s="72"/>
      <c r="K22" s="72">
        <f>'PL-T'!J41</f>
        <v>-67768</v>
      </c>
      <c r="L22" s="67"/>
      <c r="M22" s="72" t="s">
        <v>56</v>
      </c>
      <c r="N22" s="67"/>
      <c r="O22" s="72" t="s">
        <v>56</v>
      </c>
      <c r="P22" s="67"/>
      <c r="Q22" s="72" t="s">
        <v>56</v>
      </c>
      <c r="R22" s="67"/>
      <c r="S22" s="67">
        <f>SUM(E22:K22,Q22)</f>
        <v>-67768</v>
      </c>
      <c r="T22" s="67"/>
      <c r="U22" s="68">
        <f>'PL-T'!J42</f>
        <v>-555</v>
      </c>
      <c r="V22" s="62"/>
      <c r="W22" s="69">
        <f>SUM(S22:U22)</f>
        <v>-68323</v>
      </c>
    </row>
    <row r="23" spans="1:24" s="4" customFormat="1" ht="19.5" customHeight="1">
      <c r="A23" s="4" t="s">
        <v>111</v>
      </c>
      <c r="B23" s="44"/>
      <c r="C23" s="44"/>
      <c r="D23" s="44"/>
      <c r="E23" s="72" t="s">
        <v>56</v>
      </c>
      <c r="F23" s="72"/>
      <c r="G23" s="72" t="s">
        <v>56</v>
      </c>
      <c r="H23" s="72"/>
      <c r="I23" s="72" t="s">
        <v>56</v>
      </c>
      <c r="J23" s="72"/>
      <c r="K23" s="72" t="s">
        <v>56</v>
      </c>
      <c r="L23" s="67"/>
      <c r="M23" s="39">
        <f>+'PL-T'!J34</f>
        <v>-8334</v>
      </c>
      <c r="N23" s="67"/>
      <c r="O23" s="39">
        <v>128666</v>
      </c>
      <c r="P23" s="67"/>
      <c r="Q23" s="72">
        <f>+M23+O23</f>
        <v>120332</v>
      </c>
      <c r="R23" s="67"/>
      <c r="S23" s="67">
        <f>SUM(E23:K23,Q23)</f>
        <v>120332</v>
      </c>
      <c r="T23" s="67"/>
      <c r="U23" s="68">
        <v>15020</v>
      </c>
      <c r="V23" s="62"/>
      <c r="W23" s="69">
        <f>SUM(S23:U23)</f>
        <v>135352</v>
      </c>
    </row>
    <row r="24" spans="1:24" s="4" customFormat="1" ht="19.5" customHeight="1">
      <c r="A24" s="89" t="s">
        <v>117</v>
      </c>
      <c r="B24" s="44"/>
      <c r="C24" s="44"/>
      <c r="D24" s="44"/>
      <c r="E24" s="74" t="s">
        <v>56</v>
      </c>
      <c r="F24" s="72"/>
      <c r="G24" s="74" t="s">
        <v>56</v>
      </c>
      <c r="H24" s="72"/>
      <c r="I24" s="74" t="s">
        <v>56</v>
      </c>
      <c r="J24" s="72"/>
      <c r="K24" s="74">
        <f>SUM(K22:K23)</f>
        <v>-67768</v>
      </c>
      <c r="L24" s="67"/>
      <c r="M24" s="74">
        <f>SUM(M22:M23)</f>
        <v>-8334</v>
      </c>
      <c r="N24" s="67"/>
      <c r="O24" s="74">
        <f>SUM(O22:O23)</f>
        <v>128666</v>
      </c>
      <c r="P24" s="67"/>
      <c r="Q24" s="74">
        <f>SUM(Q22:Q23)</f>
        <v>120332</v>
      </c>
      <c r="R24" s="67"/>
      <c r="S24" s="74">
        <f>SUM(S22:S23)</f>
        <v>52564</v>
      </c>
      <c r="T24" s="67"/>
      <c r="U24" s="74">
        <f>SUM(U22:U23)</f>
        <v>14465</v>
      </c>
      <c r="V24" s="62"/>
      <c r="W24" s="74">
        <f>SUM(W22:W23)</f>
        <v>67029</v>
      </c>
    </row>
    <row r="25" spans="1:24" s="4" customFormat="1" ht="19.5" customHeight="1" thickBot="1">
      <c r="A25" s="3" t="s">
        <v>140</v>
      </c>
      <c r="B25" s="44"/>
      <c r="C25" s="44"/>
      <c r="D25" s="44"/>
      <c r="E25" s="70">
        <f>SUM(E20,,E24)</f>
        <v>1275137</v>
      </c>
      <c r="F25" s="67"/>
      <c r="G25" s="70">
        <f>SUM(G20,,G24)</f>
        <v>690864</v>
      </c>
      <c r="H25" s="67"/>
      <c r="I25" s="70">
        <f>SUM(I20,,I24)</f>
        <v>-9969</v>
      </c>
      <c r="J25" s="67"/>
      <c r="K25" s="70">
        <f>SUM(K20,,K24)</f>
        <v>11787</v>
      </c>
      <c r="L25" s="67"/>
      <c r="M25" s="70">
        <f>SUM(M20,,M24)</f>
        <v>-20849</v>
      </c>
      <c r="N25" s="67"/>
      <c r="O25" s="70">
        <f>SUM(O20,,O24)</f>
        <v>-28977</v>
      </c>
      <c r="P25" s="67"/>
      <c r="Q25" s="70">
        <f>SUM(Q20,,Q24)</f>
        <v>-49826</v>
      </c>
      <c r="R25" s="67"/>
      <c r="S25" s="70">
        <f>SUM(S20,,S24)</f>
        <v>1917993</v>
      </c>
      <c r="T25" s="67"/>
      <c r="U25" s="70">
        <f>SUM(U20,,U24)</f>
        <v>96373</v>
      </c>
      <c r="V25" s="69"/>
      <c r="W25" s="70">
        <f>SUM(W20,,W24)</f>
        <v>2014366</v>
      </c>
      <c r="X25" s="90"/>
    </row>
    <row r="26" spans="1:24" s="4" customFormat="1" ht="19.5" customHeight="1" thickTop="1">
      <c r="A26" s="3"/>
      <c r="B26" s="44"/>
      <c r="C26" s="44"/>
      <c r="D26" s="44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9"/>
      <c r="W26" s="67"/>
    </row>
    <row r="27" spans="1:24" s="4" customFormat="1" ht="16.5" customHeight="1">
      <c r="B27" s="44"/>
      <c r="C27" s="44"/>
      <c r="D27" s="44"/>
      <c r="E27" s="69"/>
      <c r="F27" s="67"/>
      <c r="G27" s="69"/>
      <c r="H27" s="67"/>
      <c r="I27" s="67"/>
      <c r="J27" s="67"/>
      <c r="K27" s="69"/>
      <c r="L27" s="67"/>
      <c r="M27" s="67"/>
      <c r="N27" s="67"/>
      <c r="O27" s="69"/>
      <c r="P27" s="67"/>
      <c r="Q27" s="69"/>
      <c r="R27" s="67"/>
      <c r="S27" s="69"/>
      <c r="T27" s="67"/>
      <c r="U27" s="69"/>
      <c r="V27" s="69"/>
      <c r="W27" s="69"/>
    </row>
    <row r="28" spans="1:24" s="4" customFormat="1" ht="16.5" customHeight="1">
      <c r="B28" s="44"/>
      <c r="C28" s="44"/>
      <c r="D28" s="44"/>
      <c r="E28" s="69"/>
      <c r="F28" s="67"/>
      <c r="G28" s="69"/>
      <c r="H28" s="67"/>
      <c r="I28" s="67"/>
      <c r="J28" s="67"/>
      <c r="K28" s="69"/>
      <c r="L28" s="67"/>
      <c r="M28" s="67"/>
      <c r="N28" s="67"/>
      <c r="O28" s="69"/>
      <c r="P28" s="67"/>
      <c r="Q28" s="69"/>
      <c r="R28" s="67"/>
      <c r="S28" s="69"/>
      <c r="T28" s="67"/>
      <c r="U28" s="69"/>
      <c r="V28" s="69"/>
      <c r="W28" s="69"/>
    </row>
    <row r="29" spans="1:24" s="4" customFormat="1" ht="16.5" customHeight="1">
      <c r="B29" s="44"/>
      <c r="C29" s="44"/>
      <c r="D29" s="44"/>
      <c r="E29" s="69"/>
      <c r="F29" s="67"/>
      <c r="G29" s="69"/>
      <c r="H29" s="67"/>
      <c r="I29" s="67"/>
      <c r="J29" s="67"/>
      <c r="K29" s="69"/>
      <c r="L29" s="67"/>
      <c r="M29" s="67"/>
      <c r="N29" s="67"/>
      <c r="O29" s="69"/>
      <c r="P29" s="67"/>
      <c r="Q29" s="69"/>
      <c r="R29" s="67"/>
      <c r="S29" s="69"/>
      <c r="T29" s="67"/>
      <c r="U29" s="69"/>
      <c r="V29" s="69"/>
      <c r="W29" s="69"/>
    </row>
    <row r="30" spans="1:24" s="4" customFormat="1" ht="16.5" customHeight="1">
      <c r="B30" s="44"/>
      <c r="C30" s="44"/>
      <c r="D30" s="44"/>
      <c r="F30" s="44"/>
      <c r="H30" s="44"/>
      <c r="I30" s="44"/>
      <c r="J30" s="44"/>
      <c r="L30" s="44"/>
      <c r="M30" s="44"/>
      <c r="N30" s="44"/>
      <c r="P30" s="44"/>
      <c r="R30" s="44"/>
      <c r="T30" s="44"/>
    </row>
    <row r="31" spans="1:24" ht="21" customHeight="1">
      <c r="B31" s="91" t="s">
        <v>69</v>
      </c>
      <c r="C31" s="4"/>
      <c r="E31" s="4"/>
      <c r="F31" s="44"/>
      <c r="G31" s="4"/>
      <c r="H31" s="44"/>
      <c r="I31" s="44"/>
      <c r="J31" s="44"/>
      <c r="K31" s="4"/>
      <c r="L31" s="44"/>
      <c r="M31" s="44"/>
      <c r="N31" s="44"/>
      <c r="O31" s="4" t="s">
        <v>69</v>
      </c>
      <c r="P31" s="44"/>
      <c r="Q31" s="4"/>
      <c r="R31" s="44"/>
      <c r="S31" s="4" t="s">
        <v>31</v>
      </c>
      <c r="T31" s="44"/>
      <c r="U31" s="4"/>
      <c r="V31" s="4"/>
      <c r="W31" s="4"/>
    </row>
    <row r="32" spans="1:24" ht="19.5" customHeight="1">
      <c r="E32" s="4"/>
      <c r="F32" s="44"/>
      <c r="G32" s="4"/>
      <c r="H32" s="44"/>
      <c r="I32" s="44"/>
      <c r="J32" s="44"/>
      <c r="K32" s="4"/>
      <c r="L32" s="44"/>
      <c r="M32" s="44"/>
      <c r="N32" s="44"/>
      <c r="O32" s="4"/>
      <c r="P32" s="44"/>
      <c r="Q32" s="4"/>
      <c r="R32" s="44"/>
      <c r="S32" s="4"/>
      <c r="T32" s="44"/>
      <c r="U32" s="4"/>
      <c r="V32" s="4"/>
      <c r="W32" s="4"/>
    </row>
    <row r="33" spans="5:23" ht="19.5" customHeight="1">
      <c r="E33" s="4"/>
      <c r="F33" s="44"/>
      <c r="G33" s="4"/>
      <c r="H33" s="44"/>
      <c r="I33" s="44"/>
      <c r="J33" s="44"/>
      <c r="K33" s="4"/>
      <c r="L33" s="44"/>
      <c r="M33" s="44"/>
      <c r="N33" s="44"/>
      <c r="O33" s="4"/>
      <c r="P33" s="44"/>
      <c r="Q33" s="4"/>
      <c r="R33" s="44"/>
      <c r="S33" s="4"/>
      <c r="T33" s="44"/>
      <c r="U33" s="4"/>
      <c r="V33" s="4"/>
      <c r="W33" s="4"/>
    </row>
    <row r="34" spans="5:23" ht="19.5" customHeight="1">
      <c r="E34" s="4"/>
      <c r="F34" s="44"/>
      <c r="G34" s="4"/>
      <c r="H34" s="44"/>
      <c r="I34" s="44"/>
      <c r="J34" s="44"/>
      <c r="K34" s="4"/>
      <c r="L34" s="44"/>
      <c r="M34" s="44"/>
      <c r="N34" s="44"/>
      <c r="O34" s="4"/>
      <c r="P34" s="44"/>
      <c r="Q34" s="4"/>
      <c r="R34" s="44"/>
      <c r="S34" s="4"/>
      <c r="T34" s="44"/>
      <c r="U34" s="4"/>
      <c r="V34" s="4"/>
      <c r="W34" s="4"/>
    </row>
    <row r="35" spans="5:23" ht="19.5" customHeight="1">
      <c r="E35" s="4"/>
      <c r="F35" s="44"/>
      <c r="G35" s="4"/>
      <c r="H35" s="44"/>
      <c r="I35" s="44"/>
      <c r="J35" s="44"/>
      <c r="K35" s="4"/>
      <c r="L35" s="44"/>
      <c r="M35" s="44"/>
      <c r="N35" s="44"/>
      <c r="O35" s="4"/>
      <c r="P35" s="44"/>
      <c r="Q35" s="4"/>
      <c r="R35" s="44"/>
      <c r="S35" s="4"/>
      <c r="T35" s="44"/>
      <c r="U35" s="4"/>
      <c r="V35" s="4"/>
      <c r="W35" s="4"/>
    </row>
    <row r="36" spans="5:23" ht="19.5" customHeight="1">
      <c r="E36" s="4"/>
      <c r="F36" s="44"/>
      <c r="G36" s="4"/>
      <c r="H36" s="44"/>
      <c r="I36" s="44"/>
      <c r="J36" s="44"/>
      <c r="K36" s="4"/>
      <c r="L36" s="44"/>
      <c r="M36" s="44"/>
      <c r="N36" s="44"/>
      <c r="O36" s="4"/>
      <c r="P36" s="44"/>
      <c r="Q36" s="4"/>
      <c r="R36" s="44"/>
      <c r="S36" s="4"/>
      <c r="T36" s="44"/>
      <c r="U36" s="4"/>
      <c r="V36" s="4"/>
      <c r="W36" s="4"/>
    </row>
    <row r="37" spans="5:23" ht="19.5" customHeight="1">
      <c r="E37" s="4"/>
      <c r="F37" s="44"/>
      <c r="G37" s="4"/>
      <c r="H37" s="44"/>
      <c r="I37" s="44"/>
      <c r="J37" s="44"/>
      <c r="K37" s="4"/>
      <c r="L37" s="44"/>
      <c r="M37" s="44"/>
      <c r="N37" s="44"/>
      <c r="O37" s="4"/>
      <c r="P37" s="44"/>
      <c r="Q37" s="4"/>
      <c r="R37" s="44"/>
      <c r="S37" s="4"/>
      <c r="T37" s="44"/>
      <c r="U37" s="4"/>
      <c r="V37" s="4"/>
      <c r="W37" s="4"/>
    </row>
    <row r="38" spans="5:23" ht="19.5" customHeight="1">
      <c r="E38" s="4"/>
      <c r="F38" s="44"/>
      <c r="G38" s="4"/>
      <c r="H38" s="44"/>
      <c r="I38" s="44"/>
      <c r="J38" s="44"/>
      <c r="K38" s="4"/>
      <c r="L38" s="44"/>
      <c r="M38" s="44"/>
      <c r="N38" s="44"/>
      <c r="O38" s="4"/>
      <c r="P38" s="44"/>
      <c r="Q38" s="4"/>
      <c r="R38" s="44"/>
      <c r="S38" s="4"/>
      <c r="T38" s="44"/>
      <c r="U38" s="4"/>
      <c r="V38" s="4"/>
      <c r="W38" s="4"/>
    </row>
    <row r="39" spans="5:23" ht="19.5" customHeight="1">
      <c r="E39" s="4"/>
      <c r="F39" s="44"/>
      <c r="G39" s="4"/>
      <c r="H39" s="44"/>
      <c r="I39" s="44"/>
      <c r="J39" s="44"/>
      <c r="K39" s="4"/>
      <c r="L39" s="44"/>
      <c r="M39" s="44"/>
      <c r="N39" s="44"/>
      <c r="O39" s="4"/>
      <c r="P39" s="44"/>
      <c r="Q39" s="4"/>
      <c r="R39" s="44"/>
      <c r="S39" s="4"/>
      <c r="T39" s="44"/>
      <c r="U39" s="4"/>
      <c r="V39" s="4"/>
      <c r="W39" s="4"/>
    </row>
    <row r="40" spans="5:23" ht="19.5" customHeight="1">
      <c r="E40" s="4"/>
      <c r="F40" s="44"/>
      <c r="G40" s="4"/>
      <c r="H40" s="44"/>
      <c r="I40" s="44"/>
      <c r="J40" s="44"/>
      <c r="K40" s="4"/>
      <c r="L40" s="44"/>
      <c r="M40" s="44"/>
      <c r="N40" s="44"/>
      <c r="O40" s="4"/>
      <c r="P40" s="44"/>
      <c r="Q40" s="4"/>
      <c r="R40" s="44"/>
      <c r="S40" s="4"/>
      <c r="T40" s="44"/>
      <c r="U40" s="4"/>
      <c r="V40" s="4"/>
      <c r="W40" s="4"/>
    </row>
    <row r="41" spans="5:23" ht="19.5" customHeight="1">
      <c r="E41" s="4"/>
      <c r="F41" s="44"/>
      <c r="G41" s="4"/>
      <c r="H41" s="44"/>
      <c r="I41" s="44"/>
      <c r="J41" s="44"/>
      <c r="K41" s="4"/>
      <c r="L41" s="44"/>
      <c r="M41" s="44"/>
      <c r="N41" s="44"/>
      <c r="O41" s="4"/>
      <c r="P41" s="44"/>
      <c r="Q41" s="4"/>
      <c r="R41" s="44"/>
      <c r="S41" s="4"/>
      <c r="T41" s="44"/>
      <c r="U41" s="4"/>
      <c r="V41" s="4"/>
      <c r="W41" s="4"/>
    </row>
    <row r="42" spans="5:23" ht="19.5" customHeight="1">
      <c r="E42" s="4"/>
      <c r="F42" s="44"/>
      <c r="G42" s="4"/>
      <c r="H42" s="44"/>
      <c r="I42" s="44"/>
      <c r="J42" s="44"/>
      <c r="K42" s="4"/>
      <c r="L42" s="44"/>
      <c r="M42" s="44"/>
      <c r="N42" s="44"/>
      <c r="O42" s="4"/>
      <c r="P42" s="44"/>
      <c r="Q42" s="4"/>
      <c r="R42" s="44"/>
      <c r="S42" s="4"/>
      <c r="T42" s="44"/>
      <c r="U42" s="4"/>
      <c r="V42" s="4"/>
      <c r="W42" s="4"/>
    </row>
    <row r="43" spans="5:23" ht="19.5" customHeight="1">
      <c r="E43" s="4"/>
      <c r="F43" s="44"/>
      <c r="G43" s="4"/>
      <c r="H43" s="44"/>
      <c r="I43" s="44"/>
      <c r="J43" s="44"/>
      <c r="K43" s="4"/>
      <c r="L43" s="44"/>
      <c r="M43" s="44"/>
      <c r="N43" s="44"/>
      <c r="O43" s="4"/>
      <c r="P43" s="44"/>
      <c r="Q43" s="4"/>
      <c r="R43" s="44"/>
      <c r="S43" s="4"/>
      <c r="T43" s="44"/>
      <c r="U43" s="4"/>
      <c r="V43" s="4"/>
      <c r="W43" s="4"/>
    </row>
    <row r="44" spans="5:23" ht="19.5" customHeight="1">
      <c r="E44" s="4"/>
      <c r="F44" s="44"/>
      <c r="G44" s="4"/>
      <c r="H44" s="44"/>
      <c r="I44" s="44"/>
      <c r="J44" s="44"/>
      <c r="K44" s="4"/>
      <c r="L44" s="44"/>
      <c r="M44" s="44"/>
      <c r="N44" s="44"/>
      <c r="O44" s="4"/>
      <c r="P44" s="44"/>
      <c r="Q44" s="4"/>
      <c r="R44" s="44"/>
      <c r="S44" s="4"/>
      <c r="T44" s="44"/>
      <c r="U44" s="4"/>
      <c r="V44" s="4"/>
      <c r="W44" s="4"/>
    </row>
    <row r="45" spans="5:23" ht="19.5" customHeight="1">
      <c r="E45" s="4"/>
      <c r="F45" s="44"/>
      <c r="G45" s="4"/>
      <c r="H45" s="44"/>
      <c r="I45" s="44"/>
      <c r="J45" s="44"/>
      <c r="K45" s="4"/>
      <c r="L45" s="44"/>
      <c r="M45" s="44"/>
      <c r="N45" s="44"/>
      <c r="O45" s="4"/>
      <c r="P45" s="44"/>
      <c r="Q45" s="4"/>
      <c r="R45" s="44"/>
      <c r="S45" s="4"/>
      <c r="T45" s="44"/>
      <c r="U45" s="4"/>
      <c r="V45" s="4"/>
      <c r="W45" s="4"/>
    </row>
    <row r="46" spans="5:23" ht="19.5" customHeight="1">
      <c r="E46" s="4"/>
      <c r="F46" s="44"/>
      <c r="G46" s="4"/>
      <c r="H46" s="44"/>
      <c r="I46" s="44"/>
      <c r="J46" s="44"/>
      <c r="K46" s="4"/>
      <c r="L46" s="44"/>
      <c r="M46" s="44"/>
      <c r="N46" s="44"/>
      <c r="O46" s="4"/>
      <c r="P46" s="44"/>
      <c r="Q46" s="4"/>
      <c r="R46" s="44"/>
      <c r="S46" s="4"/>
      <c r="T46" s="44"/>
      <c r="U46" s="4"/>
      <c r="V46" s="4"/>
      <c r="W46" s="4"/>
    </row>
    <row r="47" spans="5:23" ht="19.5" customHeight="1">
      <c r="E47" s="4"/>
      <c r="F47" s="44"/>
      <c r="G47" s="4"/>
      <c r="H47" s="44"/>
      <c r="I47" s="44"/>
      <c r="J47" s="44"/>
      <c r="K47" s="4"/>
      <c r="L47" s="44"/>
      <c r="M47" s="44"/>
      <c r="N47" s="44"/>
      <c r="O47" s="4"/>
      <c r="P47" s="44"/>
      <c r="Q47" s="4"/>
      <c r="R47" s="44"/>
      <c r="S47" s="4"/>
      <c r="T47" s="44"/>
      <c r="U47" s="4"/>
      <c r="V47" s="4"/>
      <c r="W47" s="4"/>
    </row>
    <row r="48" spans="5:23" ht="19.5" customHeight="1">
      <c r="E48" s="4"/>
      <c r="F48" s="44"/>
      <c r="G48" s="4"/>
      <c r="H48" s="44"/>
      <c r="I48" s="44"/>
      <c r="J48" s="44"/>
      <c r="K48" s="4"/>
      <c r="L48" s="44"/>
      <c r="M48" s="44"/>
      <c r="N48" s="44"/>
      <c r="O48" s="4"/>
      <c r="P48" s="44"/>
      <c r="Q48" s="4"/>
      <c r="R48" s="44"/>
      <c r="S48" s="4"/>
      <c r="T48" s="44"/>
      <c r="U48" s="4"/>
      <c r="V48" s="4"/>
      <c r="W48" s="4"/>
    </row>
    <row r="49" spans="5:23" ht="19.5" customHeight="1">
      <c r="E49" s="4"/>
      <c r="F49" s="44"/>
      <c r="G49" s="4"/>
      <c r="H49" s="44"/>
      <c r="I49" s="44"/>
      <c r="J49" s="44"/>
      <c r="K49" s="4"/>
      <c r="L49" s="44"/>
      <c r="M49" s="44"/>
      <c r="N49" s="44"/>
      <c r="O49" s="4"/>
      <c r="P49" s="44"/>
      <c r="Q49" s="4"/>
      <c r="R49" s="44"/>
      <c r="S49" s="4"/>
      <c r="T49" s="44"/>
      <c r="U49" s="4"/>
      <c r="V49" s="4"/>
      <c r="W49" s="4"/>
    </row>
    <row r="50" spans="5:23" ht="19.5" customHeight="1">
      <c r="E50" s="4"/>
      <c r="F50" s="44"/>
      <c r="G50" s="4"/>
      <c r="H50" s="44"/>
      <c r="I50" s="44"/>
      <c r="J50" s="44"/>
      <c r="K50" s="4"/>
      <c r="L50" s="44"/>
      <c r="M50" s="44"/>
      <c r="N50" s="44"/>
      <c r="O50" s="4"/>
      <c r="P50" s="44"/>
      <c r="Q50" s="4"/>
      <c r="R50" s="44"/>
      <c r="S50" s="4"/>
      <c r="T50" s="44"/>
      <c r="U50" s="4"/>
      <c r="V50" s="4"/>
      <c r="W50" s="4"/>
    </row>
    <row r="51" spans="5:23" ht="19.5" customHeight="1">
      <c r="E51" s="4"/>
      <c r="F51" s="44"/>
      <c r="G51" s="4"/>
      <c r="H51" s="44"/>
      <c r="I51" s="44"/>
      <c r="J51" s="44"/>
      <c r="K51" s="4"/>
      <c r="L51" s="44"/>
      <c r="M51" s="44"/>
      <c r="N51" s="44"/>
      <c r="O51" s="4"/>
      <c r="P51" s="44"/>
      <c r="Q51" s="4"/>
      <c r="R51" s="44"/>
      <c r="S51" s="4"/>
      <c r="T51" s="44"/>
      <c r="U51" s="4"/>
      <c r="V51" s="4"/>
      <c r="W51" s="4"/>
    </row>
    <row r="52" spans="5:23" ht="19.5" customHeight="1">
      <c r="E52" s="4"/>
      <c r="F52" s="44"/>
      <c r="G52" s="4"/>
      <c r="H52" s="44"/>
      <c r="I52" s="44"/>
      <c r="J52" s="44"/>
      <c r="K52" s="4"/>
      <c r="L52" s="44"/>
      <c r="M52" s="44"/>
      <c r="N52" s="44"/>
      <c r="O52" s="4"/>
      <c r="P52" s="44"/>
      <c r="Q52" s="4"/>
      <c r="R52" s="44"/>
      <c r="S52" s="4"/>
      <c r="T52" s="44"/>
      <c r="U52" s="4"/>
      <c r="V52" s="4"/>
      <c r="W52" s="4"/>
    </row>
    <row r="53" spans="5:23" ht="19.5" customHeight="1">
      <c r="E53" s="4"/>
      <c r="F53" s="44"/>
      <c r="G53" s="4"/>
      <c r="H53" s="44"/>
      <c r="I53" s="44"/>
      <c r="J53" s="44"/>
      <c r="K53" s="4"/>
      <c r="L53" s="44"/>
      <c r="M53" s="44"/>
      <c r="N53" s="44"/>
      <c r="O53" s="4"/>
      <c r="P53" s="44"/>
      <c r="Q53" s="4"/>
      <c r="R53" s="44"/>
      <c r="S53" s="4"/>
      <c r="T53" s="44"/>
      <c r="U53" s="4"/>
      <c r="V53" s="4"/>
      <c r="W53" s="4"/>
    </row>
    <row r="54" spans="5:23" ht="19.5" customHeight="1">
      <c r="E54" s="4"/>
      <c r="F54" s="44"/>
      <c r="G54" s="4"/>
      <c r="H54" s="44"/>
      <c r="I54" s="44"/>
      <c r="J54" s="44"/>
      <c r="K54" s="4"/>
      <c r="L54" s="44"/>
      <c r="M54" s="44"/>
      <c r="N54" s="44"/>
      <c r="O54" s="4"/>
      <c r="P54" s="44"/>
      <c r="Q54" s="4"/>
      <c r="R54" s="44"/>
      <c r="S54" s="4"/>
      <c r="T54" s="44"/>
      <c r="U54" s="4"/>
      <c r="V54" s="4"/>
      <c r="W54" s="4"/>
    </row>
    <row r="55" spans="5:23" ht="19.5" customHeight="1">
      <c r="E55" s="4"/>
      <c r="F55" s="44"/>
      <c r="G55" s="4"/>
      <c r="H55" s="44"/>
      <c r="I55" s="44"/>
      <c r="J55" s="44"/>
      <c r="K55" s="4"/>
      <c r="L55" s="44"/>
      <c r="M55" s="44"/>
      <c r="N55" s="44"/>
      <c r="O55" s="4"/>
      <c r="P55" s="44"/>
      <c r="Q55" s="4"/>
      <c r="R55" s="44"/>
      <c r="S55" s="4"/>
      <c r="T55" s="44"/>
      <c r="U55" s="4"/>
      <c r="V55" s="4"/>
      <c r="W55" s="4"/>
    </row>
    <row r="56" spans="5:23" ht="19.5" customHeight="1">
      <c r="E56" s="4"/>
      <c r="F56" s="44"/>
      <c r="G56" s="4"/>
      <c r="H56" s="44"/>
      <c r="I56" s="44"/>
      <c r="J56" s="44"/>
      <c r="K56" s="4"/>
      <c r="L56" s="44"/>
      <c r="M56" s="44"/>
      <c r="N56" s="44"/>
      <c r="O56" s="4"/>
      <c r="P56" s="44"/>
      <c r="Q56" s="4"/>
      <c r="R56" s="44"/>
      <c r="S56" s="4"/>
      <c r="T56" s="44"/>
      <c r="U56" s="4"/>
      <c r="V56" s="4"/>
      <c r="W56" s="4"/>
    </row>
    <row r="57" spans="5:23" ht="19.5" customHeight="1">
      <c r="E57" s="4"/>
      <c r="F57" s="44"/>
      <c r="G57" s="4"/>
      <c r="H57" s="44"/>
      <c r="I57" s="44"/>
      <c r="J57" s="44"/>
      <c r="K57" s="4"/>
      <c r="L57" s="44"/>
      <c r="M57" s="44"/>
      <c r="N57" s="44"/>
      <c r="O57" s="4"/>
      <c r="P57" s="44"/>
      <c r="Q57" s="4"/>
      <c r="R57" s="44"/>
      <c r="S57" s="4"/>
      <c r="T57" s="44"/>
      <c r="U57" s="4"/>
      <c r="V57" s="4"/>
      <c r="W57" s="4"/>
    </row>
    <row r="58" spans="5:23" ht="19.5" customHeight="1">
      <c r="E58" s="4"/>
      <c r="F58" s="44"/>
      <c r="G58" s="4"/>
      <c r="H58" s="44"/>
      <c r="I58" s="44"/>
      <c r="J58" s="44"/>
      <c r="K58" s="4"/>
      <c r="L58" s="44"/>
      <c r="M58" s="44"/>
      <c r="N58" s="44"/>
      <c r="O58" s="4"/>
      <c r="P58" s="44"/>
      <c r="Q58" s="4"/>
      <c r="R58" s="44"/>
      <c r="S58" s="4"/>
      <c r="T58" s="44"/>
      <c r="U58" s="4"/>
      <c r="V58" s="4"/>
      <c r="W58" s="4"/>
    </row>
    <row r="59" spans="5:23" ht="19.5" customHeight="1">
      <c r="E59" s="4"/>
      <c r="F59" s="44"/>
      <c r="G59" s="4"/>
      <c r="H59" s="44"/>
      <c r="I59" s="44"/>
      <c r="J59" s="44"/>
      <c r="K59" s="4"/>
      <c r="L59" s="44"/>
      <c r="M59" s="44"/>
      <c r="N59" s="44"/>
      <c r="O59" s="4"/>
      <c r="P59" s="44"/>
      <c r="Q59" s="4"/>
      <c r="R59" s="44"/>
      <c r="S59" s="4"/>
      <c r="T59" s="44"/>
      <c r="U59" s="4"/>
      <c r="V59" s="4"/>
      <c r="W59" s="4"/>
    </row>
    <row r="60" spans="5:23" ht="19.5" customHeight="1">
      <c r="E60" s="4"/>
      <c r="F60" s="44"/>
      <c r="G60" s="4"/>
      <c r="H60" s="44"/>
      <c r="I60" s="44"/>
      <c r="J60" s="44"/>
      <c r="K60" s="4"/>
      <c r="L60" s="44"/>
      <c r="M60" s="44"/>
      <c r="N60" s="44"/>
      <c r="O60" s="4"/>
      <c r="P60" s="44"/>
      <c r="Q60" s="4"/>
      <c r="R60" s="44"/>
      <c r="S60" s="4"/>
      <c r="T60" s="44"/>
      <c r="U60" s="4"/>
      <c r="V60" s="4"/>
      <c r="W60" s="4"/>
    </row>
    <row r="61" spans="5:23" ht="19.5" customHeight="1">
      <c r="E61" s="4"/>
      <c r="F61" s="44"/>
      <c r="G61" s="4"/>
      <c r="H61" s="44"/>
      <c r="I61" s="44"/>
      <c r="J61" s="44"/>
      <c r="K61" s="4"/>
      <c r="L61" s="44"/>
      <c r="M61" s="44"/>
      <c r="N61" s="44"/>
      <c r="O61" s="4"/>
      <c r="P61" s="44"/>
      <c r="Q61" s="4"/>
      <c r="R61" s="44"/>
      <c r="S61" s="4"/>
      <c r="T61" s="44"/>
      <c r="U61" s="4"/>
      <c r="V61" s="4"/>
      <c r="W61" s="4"/>
    </row>
    <row r="62" spans="5:23" ht="19.5" customHeight="1">
      <c r="E62" s="4"/>
      <c r="F62" s="44"/>
      <c r="G62" s="4"/>
      <c r="H62" s="44"/>
      <c r="I62" s="44"/>
      <c r="J62" s="44"/>
      <c r="K62" s="4"/>
      <c r="L62" s="44"/>
      <c r="M62" s="44"/>
      <c r="N62" s="44"/>
      <c r="O62" s="4"/>
      <c r="P62" s="44"/>
      <c r="Q62" s="4"/>
      <c r="R62" s="44"/>
      <c r="S62" s="4"/>
      <c r="T62" s="44"/>
      <c r="U62" s="4"/>
      <c r="V62" s="4"/>
      <c r="W62" s="4"/>
    </row>
    <row r="63" spans="5:23" ht="19.5" customHeight="1">
      <c r="E63" s="4"/>
      <c r="F63" s="44"/>
      <c r="G63" s="4"/>
      <c r="H63" s="44"/>
      <c r="I63" s="44"/>
      <c r="J63" s="44"/>
      <c r="K63" s="4"/>
      <c r="L63" s="44"/>
      <c r="M63" s="44"/>
      <c r="N63" s="44"/>
      <c r="O63" s="4"/>
      <c r="P63" s="44"/>
      <c r="Q63" s="4"/>
      <c r="R63" s="44"/>
      <c r="S63" s="4"/>
      <c r="T63" s="44"/>
      <c r="U63" s="4"/>
      <c r="V63" s="4"/>
      <c r="W63" s="4"/>
    </row>
    <row r="64" spans="5:23" ht="19.5" customHeight="1">
      <c r="E64" s="4"/>
      <c r="F64" s="44"/>
      <c r="G64" s="4"/>
      <c r="H64" s="44"/>
      <c r="I64" s="44"/>
      <c r="J64" s="44"/>
      <c r="K64" s="4"/>
      <c r="L64" s="44"/>
      <c r="M64" s="44"/>
      <c r="N64" s="44"/>
      <c r="O64" s="4"/>
      <c r="P64" s="44"/>
      <c r="Q64" s="4"/>
      <c r="R64" s="44"/>
      <c r="S64" s="4"/>
      <c r="T64" s="44"/>
      <c r="U64" s="4"/>
      <c r="V64" s="4"/>
      <c r="W64" s="4"/>
    </row>
    <row r="65" spans="5:23" ht="19.5" customHeight="1">
      <c r="E65" s="4"/>
      <c r="F65" s="44"/>
      <c r="G65" s="4"/>
      <c r="H65" s="44"/>
      <c r="I65" s="44"/>
      <c r="J65" s="44"/>
      <c r="K65" s="4"/>
      <c r="L65" s="44"/>
      <c r="M65" s="44"/>
      <c r="N65" s="44"/>
      <c r="O65" s="4"/>
      <c r="P65" s="44"/>
      <c r="Q65" s="4"/>
      <c r="R65" s="44"/>
      <c r="S65" s="4"/>
      <c r="T65" s="44"/>
      <c r="U65" s="4"/>
      <c r="V65" s="4"/>
      <c r="W65" s="4"/>
    </row>
    <row r="66" spans="5:23" ht="19.5" customHeight="1">
      <c r="E66" s="4"/>
      <c r="F66" s="44"/>
      <c r="G66" s="4"/>
      <c r="H66" s="44"/>
      <c r="I66" s="44"/>
      <c r="J66" s="44"/>
      <c r="K66" s="4"/>
      <c r="L66" s="44"/>
      <c r="M66" s="44"/>
      <c r="N66" s="44"/>
      <c r="O66" s="4"/>
      <c r="P66" s="44"/>
      <c r="Q66" s="4"/>
      <c r="R66" s="44"/>
      <c r="S66" s="4"/>
      <c r="T66" s="44"/>
      <c r="U66" s="4"/>
      <c r="V66" s="4"/>
      <c r="W66" s="4"/>
    </row>
    <row r="67" spans="5:23" ht="19.5" customHeight="1">
      <c r="E67" s="4"/>
      <c r="F67" s="44"/>
      <c r="G67" s="4"/>
      <c r="H67" s="44"/>
      <c r="I67" s="44"/>
      <c r="J67" s="44"/>
      <c r="K67" s="4"/>
      <c r="L67" s="44"/>
      <c r="M67" s="44"/>
      <c r="N67" s="44"/>
      <c r="O67" s="4"/>
      <c r="P67" s="44"/>
      <c r="Q67" s="4"/>
      <c r="R67" s="44"/>
      <c r="S67" s="4"/>
      <c r="T67" s="44"/>
      <c r="U67" s="4"/>
      <c r="V67" s="4"/>
      <c r="W67" s="4"/>
    </row>
  </sheetData>
  <mergeCells count="5">
    <mergeCell ref="E5:W5"/>
    <mergeCell ref="E6:W6"/>
    <mergeCell ref="E7:S7"/>
    <mergeCell ref="M9:O9"/>
    <mergeCell ref="M8:Q8"/>
  </mergeCells>
  <pageMargins left="0.43307086614173229" right="0.15748031496062992" top="0.78740157480314965" bottom="0.59055118110236227" header="0.31496062992125984" footer="0.31496062992125984"/>
  <pageSetup paperSize="9" scale="60" firstPageNumber="6" orientation="landscape" useFirstPageNumber="1" r:id="rId1"/>
  <headerFooter alignWithMargins="0">
    <oddHeader xml:space="preserve">&amp;C
                             </oddHead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28"/>
  <sheetViews>
    <sheetView view="pageBreakPreview" zoomScale="80" zoomScaleNormal="70" zoomScaleSheetLayoutView="80" workbookViewId="0">
      <selection activeCell="N15" sqref="N15"/>
    </sheetView>
  </sheetViews>
  <sheetFormatPr defaultColWidth="9.109375" defaultRowHeight="19.8"/>
  <cols>
    <col min="1" max="1" width="50.6640625" style="4" customWidth="1"/>
    <col min="2" max="2" width="8.6640625" style="4" customWidth="1"/>
    <col min="3" max="3" width="2.6640625" style="4" customWidth="1"/>
    <col min="4" max="4" width="19.6640625" style="4" customWidth="1"/>
    <col min="5" max="5" width="2.6640625" style="44" customWidth="1"/>
    <col min="6" max="6" width="19.88671875" style="4" customWidth="1"/>
    <col min="7" max="7" width="2.6640625" style="44" customWidth="1"/>
    <col min="8" max="8" width="19.88671875" style="4" customWidth="1"/>
    <col min="9" max="9" width="2.6640625" style="4" customWidth="1"/>
    <col min="10" max="10" width="31.6640625" style="4" customWidth="1"/>
    <col min="11" max="11" width="2.6640625" style="4" customWidth="1"/>
    <col min="12" max="12" width="19.88671875" style="4" customWidth="1"/>
    <col min="13" max="13" width="10.33203125" style="4" customWidth="1"/>
    <col min="14" max="16384" width="9.109375" style="4"/>
  </cols>
  <sheetData>
    <row r="1" spans="1:14" s="16" customFormat="1" ht="21" customHeight="1">
      <c r="A1" s="116" t="s">
        <v>127</v>
      </c>
      <c r="J1" s="118"/>
      <c r="L1" s="117" t="s">
        <v>103</v>
      </c>
      <c r="M1" s="45"/>
      <c r="N1" s="45"/>
    </row>
    <row r="2" spans="1:14" s="16" customFormat="1" ht="21" customHeight="1">
      <c r="A2" s="120" t="s">
        <v>68</v>
      </c>
      <c r="J2" s="118"/>
      <c r="L2" s="117" t="s">
        <v>104</v>
      </c>
      <c r="M2" s="45"/>
      <c r="N2" s="45"/>
    </row>
    <row r="3" spans="1:14" s="46" customFormat="1" ht="21" customHeight="1">
      <c r="A3" s="116" t="s">
        <v>153</v>
      </c>
      <c r="J3" s="45"/>
      <c r="L3" s="45"/>
      <c r="M3" s="16"/>
      <c r="N3" s="45"/>
    </row>
    <row r="4" spans="1:14" s="46" customFormat="1" ht="23.25" customHeight="1">
      <c r="A4" s="6"/>
      <c r="J4" s="45"/>
      <c r="L4" s="45"/>
      <c r="M4" s="16"/>
      <c r="N4" s="45"/>
    </row>
    <row r="5" spans="1:14" ht="21" customHeight="1">
      <c r="D5" s="142" t="s">
        <v>106</v>
      </c>
      <c r="E5" s="142"/>
      <c r="F5" s="142"/>
      <c r="G5" s="142"/>
      <c r="H5" s="142"/>
      <c r="I5" s="142"/>
      <c r="J5" s="142"/>
      <c r="K5" s="142"/>
      <c r="L5" s="142"/>
    </row>
    <row r="6" spans="1:14" ht="21" customHeight="1">
      <c r="D6" s="142" t="s">
        <v>19</v>
      </c>
      <c r="E6" s="142"/>
      <c r="F6" s="142"/>
      <c r="G6" s="142"/>
      <c r="H6" s="142"/>
      <c r="I6" s="142"/>
      <c r="J6" s="142"/>
      <c r="K6" s="142"/>
      <c r="L6" s="142"/>
    </row>
    <row r="7" spans="1:14" ht="21" customHeight="1">
      <c r="D7" s="47"/>
      <c r="E7" s="47"/>
      <c r="F7" s="47"/>
      <c r="G7" s="47"/>
      <c r="H7" s="47"/>
      <c r="I7" s="47"/>
      <c r="J7" s="144" t="s">
        <v>35</v>
      </c>
      <c r="K7" s="144"/>
      <c r="L7" s="47"/>
    </row>
    <row r="8" spans="1:14" s="48" customFormat="1" ht="21" customHeight="1">
      <c r="D8" s="87"/>
      <c r="G8" s="47"/>
      <c r="H8" s="47"/>
      <c r="I8" s="47"/>
      <c r="J8" s="144" t="s">
        <v>111</v>
      </c>
      <c r="K8" s="144"/>
    </row>
    <row r="9" spans="1:14" s="48" customFormat="1" ht="21" customHeight="1">
      <c r="E9" s="47"/>
      <c r="G9" s="47"/>
      <c r="H9" s="47"/>
      <c r="I9" s="47"/>
      <c r="J9" s="87" t="s">
        <v>181</v>
      </c>
      <c r="K9" s="47"/>
    </row>
    <row r="10" spans="1:14" s="48" customFormat="1" ht="21" customHeight="1">
      <c r="D10" s="48" t="s">
        <v>133</v>
      </c>
      <c r="E10" s="47"/>
      <c r="F10" s="48" t="s">
        <v>17</v>
      </c>
      <c r="G10" s="47"/>
      <c r="H10" s="47"/>
      <c r="I10" s="47"/>
      <c r="J10" s="87" t="s">
        <v>149</v>
      </c>
      <c r="K10" s="47"/>
      <c r="L10" s="48" t="s">
        <v>55</v>
      </c>
    </row>
    <row r="11" spans="1:14" s="48" customFormat="1" ht="21" customHeight="1">
      <c r="D11" s="94" t="s">
        <v>87</v>
      </c>
      <c r="E11" s="47"/>
      <c r="F11" s="2" t="s">
        <v>32</v>
      </c>
      <c r="G11" s="47"/>
      <c r="H11" s="2" t="s">
        <v>91</v>
      </c>
      <c r="I11" s="47"/>
      <c r="J11" s="94" t="s">
        <v>146</v>
      </c>
      <c r="K11" s="47"/>
      <c r="L11" s="2" t="s">
        <v>38</v>
      </c>
    </row>
    <row r="12" spans="1:14" s="48" customFormat="1" ht="21" customHeight="1">
      <c r="A12" s="65" t="s">
        <v>163</v>
      </c>
      <c r="D12" s="68">
        <f>+'BS-T'!M82</f>
        <v>1275137</v>
      </c>
      <c r="E12" s="72"/>
      <c r="F12" s="68">
        <f>+'BS-T'!M83</f>
        <v>690865</v>
      </c>
      <c r="G12" s="72"/>
      <c r="H12" s="72">
        <f>+'BS-T'!M85</f>
        <v>-273765</v>
      </c>
      <c r="I12" s="72"/>
      <c r="J12" s="72">
        <v>17267</v>
      </c>
      <c r="K12" s="72"/>
      <c r="L12" s="72">
        <f>SUM(D12:K12)</f>
        <v>1709504</v>
      </c>
      <c r="M12" s="146">
        <f>+L12-'BS-T'!M89</f>
        <v>0</v>
      </c>
    </row>
    <row r="13" spans="1:14" ht="21" customHeight="1">
      <c r="A13" s="3" t="s">
        <v>118</v>
      </c>
      <c r="B13" s="48"/>
      <c r="C13" s="3"/>
      <c r="D13" s="67"/>
      <c r="E13" s="67"/>
      <c r="F13" s="67"/>
      <c r="G13" s="67"/>
      <c r="H13" s="67"/>
      <c r="I13" s="67"/>
      <c r="J13" s="67"/>
      <c r="K13" s="67"/>
      <c r="L13" s="67"/>
    </row>
    <row r="14" spans="1:14" ht="21" customHeight="1">
      <c r="A14" s="4" t="s">
        <v>132</v>
      </c>
      <c r="B14" s="48"/>
      <c r="C14" s="3"/>
      <c r="D14" s="68" t="s">
        <v>56</v>
      </c>
      <c r="E14" s="69"/>
      <c r="F14" s="68" t="s">
        <v>56</v>
      </c>
      <c r="G14" s="69"/>
      <c r="H14" s="68">
        <f>'PL-T'!L25</f>
        <v>-17283</v>
      </c>
      <c r="I14" s="69"/>
      <c r="J14" s="72" t="s">
        <v>56</v>
      </c>
      <c r="K14" s="69"/>
      <c r="L14" s="72">
        <f>SUM(D14:K14)</f>
        <v>-17283</v>
      </c>
      <c r="M14" s="108">
        <f>+L14-'PL-T'!L25</f>
        <v>0</v>
      </c>
    </row>
    <row r="15" spans="1:14" ht="21" customHeight="1">
      <c r="A15" s="4" t="s">
        <v>111</v>
      </c>
      <c r="B15" s="3"/>
      <c r="C15" s="3"/>
      <c r="D15" s="68" t="s">
        <v>56</v>
      </c>
      <c r="E15" s="69"/>
      <c r="F15" s="68" t="s">
        <v>56</v>
      </c>
      <c r="G15" s="69"/>
      <c r="H15" s="68" t="s">
        <v>56</v>
      </c>
      <c r="I15" s="68"/>
      <c r="J15" s="68">
        <f>+'PL-T'!L34</f>
        <v>51938</v>
      </c>
      <c r="K15" s="68"/>
      <c r="L15" s="72">
        <f>SUM(D15:K15)</f>
        <v>51938</v>
      </c>
      <c r="M15" s="108">
        <f>+L15-'PL-T'!L36</f>
        <v>0</v>
      </c>
    </row>
    <row r="16" spans="1:14" ht="21" customHeight="1">
      <c r="A16" s="89" t="s">
        <v>117</v>
      </c>
      <c r="B16" s="3"/>
      <c r="C16" s="3"/>
      <c r="D16" s="74" t="s">
        <v>56</v>
      </c>
      <c r="E16" s="69"/>
      <c r="F16" s="74" t="s">
        <v>56</v>
      </c>
      <c r="G16" s="69"/>
      <c r="H16" s="74">
        <f>SUM(H14:H15)</f>
        <v>-17283</v>
      </c>
      <c r="I16" s="72"/>
      <c r="J16" s="74">
        <f>SUM(J14:J15)</f>
        <v>51938</v>
      </c>
      <c r="K16" s="72"/>
      <c r="L16" s="74">
        <f>SUM(L14:L15)</f>
        <v>34655</v>
      </c>
    </row>
    <row r="17" spans="1:15" ht="21" customHeight="1" thickBot="1">
      <c r="A17" s="3" t="s">
        <v>164</v>
      </c>
      <c r="D17" s="70">
        <f>SUM(D12,D16)</f>
        <v>1275137</v>
      </c>
      <c r="E17" s="69"/>
      <c r="F17" s="70">
        <f>SUM(F12,F16)</f>
        <v>690865</v>
      </c>
      <c r="G17" s="69"/>
      <c r="H17" s="70">
        <f>SUM(H12,H16)</f>
        <v>-291048</v>
      </c>
      <c r="I17" s="67"/>
      <c r="J17" s="70">
        <f>SUM(J12,J16)</f>
        <v>69205</v>
      </c>
      <c r="K17" s="67"/>
      <c r="L17" s="70">
        <f>SUM(L12,L16)</f>
        <v>1744159</v>
      </c>
      <c r="M17" s="90">
        <f>+L17-'BS-T'!K89</f>
        <v>0</v>
      </c>
      <c r="O17" s="108"/>
    </row>
    <row r="18" spans="1:15" s="48" customFormat="1" ht="15.75" customHeight="1" thickTop="1">
      <c r="B18" s="47"/>
      <c r="D18" s="72"/>
      <c r="E18" s="72"/>
      <c r="F18" s="72"/>
      <c r="G18" s="72"/>
      <c r="H18" s="72"/>
      <c r="I18" s="72"/>
      <c r="J18" s="72"/>
      <c r="K18" s="72"/>
      <c r="L18" s="72"/>
    </row>
    <row r="19" spans="1:15" s="48" customFormat="1" ht="21" customHeight="1">
      <c r="A19" s="65" t="s">
        <v>150</v>
      </c>
      <c r="B19" s="47"/>
      <c r="D19" s="68">
        <v>12567137</v>
      </c>
      <c r="E19" s="72"/>
      <c r="F19" s="68">
        <v>690864</v>
      </c>
      <c r="G19" s="72"/>
      <c r="H19" s="72">
        <v>-101440</v>
      </c>
      <c r="I19" s="72"/>
      <c r="J19" s="72">
        <v>-12515</v>
      </c>
      <c r="K19" s="72"/>
      <c r="L19" s="72">
        <f>SUM(D19:K19)</f>
        <v>13144046</v>
      </c>
    </row>
    <row r="20" spans="1:15" ht="21" customHeight="1">
      <c r="A20" s="3" t="s">
        <v>118</v>
      </c>
      <c r="B20" s="3"/>
      <c r="C20" s="3"/>
      <c r="D20" s="67"/>
      <c r="E20" s="67"/>
      <c r="F20" s="67"/>
      <c r="G20" s="67"/>
      <c r="H20" s="67"/>
      <c r="I20" s="67"/>
      <c r="J20" s="67"/>
      <c r="K20" s="67"/>
      <c r="L20" s="67"/>
    </row>
    <row r="21" spans="1:15" ht="21" customHeight="1">
      <c r="A21" s="4" t="s">
        <v>132</v>
      </c>
      <c r="B21" s="3"/>
      <c r="C21" s="3"/>
      <c r="D21" s="68" t="s">
        <v>56</v>
      </c>
      <c r="E21" s="69"/>
      <c r="F21" s="68" t="s">
        <v>56</v>
      </c>
      <c r="G21" s="69"/>
      <c r="H21" s="68">
        <f>'PL-T'!N41</f>
        <v>-9470</v>
      </c>
      <c r="I21" s="69"/>
      <c r="J21" s="72" t="s">
        <v>56</v>
      </c>
      <c r="K21" s="69"/>
      <c r="L21" s="72">
        <f>SUM(D21:K21)</f>
        <v>-9470</v>
      </c>
    </row>
    <row r="22" spans="1:15" ht="21" customHeight="1">
      <c r="A22" s="4" t="s">
        <v>111</v>
      </c>
      <c r="B22" s="3"/>
      <c r="C22" s="3"/>
      <c r="D22" s="68" t="s">
        <v>56</v>
      </c>
      <c r="E22" s="69"/>
      <c r="F22" s="68" t="s">
        <v>56</v>
      </c>
      <c r="G22" s="69"/>
      <c r="H22" s="68" t="s">
        <v>56</v>
      </c>
      <c r="I22" s="68"/>
      <c r="J22" s="68">
        <f>+'PL-T'!N34</f>
        <v>-8334</v>
      </c>
      <c r="K22" s="68"/>
      <c r="L22" s="72">
        <f>SUM(D22:K22)</f>
        <v>-8334</v>
      </c>
    </row>
    <row r="23" spans="1:15" ht="21" customHeight="1">
      <c r="A23" s="89" t="s">
        <v>117</v>
      </c>
      <c r="B23" s="3"/>
      <c r="C23" s="3"/>
      <c r="D23" s="74" t="s">
        <v>56</v>
      </c>
      <c r="E23" s="69"/>
      <c r="F23" s="74" t="s">
        <v>56</v>
      </c>
      <c r="G23" s="69"/>
      <c r="H23" s="74">
        <f>SUM(H21:H22)</f>
        <v>-9470</v>
      </c>
      <c r="I23" s="72"/>
      <c r="J23" s="74">
        <f>SUM(J21:J22)</f>
        <v>-8334</v>
      </c>
      <c r="K23" s="72"/>
      <c r="L23" s="74">
        <f>SUM(L21:L22)</f>
        <v>-17804</v>
      </c>
    </row>
    <row r="24" spans="1:15" ht="21" customHeight="1" thickBot="1">
      <c r="A24" s="3" t="s">
        <v>140</v>
      </c>
      <c r="D24" s="70">
        <f>SUM(D19,D23)</f>
        <v>12567137</v>
      </c>
      <c r="E24"/>
      <c r="F24" s="70">
        <f>SUM(F19,F23)</f>
        <v>690864</v>
      </c>
      <c r="G24"/>
      <c r="H24" s="70">
        <f>SUM(H19,H23)</f>
        <v>-110910</v>
      </c>
      <c r="I24"/>
      <c r="J24" s="70">
        <f>SUM(J19,J23)</f>
        <v>-20849</v>
      </c>
      <c r="K24"/>
      <c r="L24" s="70">
        <f>SUM(L19,L23)</f>
        <v>13126242</v>
      </c>
      <c r="M24" s="90"/>
      <c r="O24" s="108"/>
    </row>
    <row r="25" spans="1:15" ht="21" customHeight="1" thickTop="1">
      <c r="A25" s="3"/>
      <c r="B25" s="3"/>
      <c r="C25" s="3"/>
      <c r="D25" s="69"/>
      <c r="E25" s="69"/>
      <c r="F25" s="69"/>
      <c r="G25" s="69"/>
      <c r="H25" s="69"/>
      <c r="I25" s="69"/>
      <c r="J25" s="69"/>
      <c r="K25" s="69"/>
      <c r="L25" s="69"/>
    </row>
    <row r="26" spans="1:15" ht="18" customHeight="1">
      <c r="D26" s="69"/>
      <c r="E26" s="67"/>
      <c r="F26" s="69"/>
      <c r="G26" s="67"/>
      <c r="H26" s="69"/>
      <c r="I26" s="69"/>
      <c r="J26" s="69"/>
      <c r="K26" s="69"/>
      <c r="L26" s="69"/>
    </row>
    <row r="27" spans="1:15" ht="18" customHeight="1">
      <c r="D27" s="69"/>
      <c r="E27" s="67"/>
      <c r="F27" s="69"/>
      <c r="G27" s="67"/>
      <c r="H27" s="69"/>
      <c r="I27" s="69"/>
      <c r="J27" s="69"/>
      <c r="K27" s="69"/>
      <c r="L27" s="69"/>
    </row>
    <row r="28" spans="1:15">
      <c r="A28" s="119" t="s">
        <v>70</v>
      </c>
      <c r="B28" s="4" t="s">
        <v>31</v>
      </c>
      <c r="E28" s="4" t="s">
        <v>71</v>
      </c>
      <c r="F28" s="44"/>
      <c r="H28" s="4" t="s">
        <v>31</v>
      </c>
      <c r="I28" s="91"/>
      <c r="J28" s="44"/>
      <c r="K28" s="91"/>
      <c r="L28" s="44"/>
      <c r="M28" s="91"/>
      <c r="N28" s="92"/>
    </row>
  </sheetData>
  <mergeCells count="4">
    <mergeCell ref="D5:L5"/>
    <mergeCell ref="D6:L6"/>
    <mergeCell ref="J7:K7"/>
    <mergeCell ref="J8:K8"/>
  </mergeCells>
  <pageMargins left="0.59055118110236227" right="0.19685039370078741" top="0.78740157480314965" bottom="0.59055118110236227" header="0.31496062992125984" footer="0.31496062992125984"/>
  <pageSetup paperSize="9" scale="75" firstPageNumber="7" fitToWidth="0" fitToHeight="0" orientation="landscape" useFirstPageNumber="1" r:id="rId1"/>
  <headerFooter alignWithMargins="0">
    <oddHeader xml:space="preserve">&amp;C
                              </oddHeader>
    <oddFooter xml:space="preserve">&amp;L&amp;"Angsana New,Regular"&amp;14หมายเหตุประกอบงบการเงินเป็นส่วนหนึ่งของงบการเงินนี้&amp;R&amp;"Angsana New,Regular"&amp;14
&amp;P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K81"/>
  <sheetViews>
    <sheetView tabSelected="1" view="pageBreakPreview" topLeftCell="A67" zoomScaleNormal="100" zoomScaleSheetLayoutView="100" workbookViewId="0">
      <selection activeCell="N81" sqref="F80:N81"/>
    </sheetView>
  </sheetViews>
  <sheetFormatPr defaultColWidth="9.109375" defaultRowHeight="19.8"/>
  <cols>
    <col min="1" max="1" width="12" style="20" customWidth="1"/>
    <col min="2" max="2" width="10.33203125" style="20" customWidth="1"/>
    <col min="3" max="3" width="6.6640625" style="20" customWidth="1"/>
    <col min="4" max="4" width="5.6640625" style="20" customWidth="1"/>
    <col min="5" max="5" width="15" style="20" customWidth="1"/>
    <col min="6" max="6" width="12.33203125" style="20" customWidth="1"/>
    <col min="7" max="7" width="1.6640625" style="20" customWidth="1"/>
    <col min="8" max="8" width="16.109375" style="20" customWidth="1"/>
    <col min="9" max="9" width="2.33203125" style="20" customWidth="1"/>
    <col min="10" max="10" width="16.109375" style="20" customWidth="1"/>
    <col min="11" max="11" width="2.33203125" style="20" customWidth="1"/>
    <col min="12" max="12" width="16.109375" style="29" customWidth="1"/>
    <col min="13" max="13" width="2.33203125" style="29" customWidth="1"/>
    <col min="14" max="14" width="16.109375" style="29" customWidth="1"/>
    <col min="15" max="15" width="1.5546875" style="20" customWidth="1"/>
    <col min="16" max="20" width="10.6640625" style="20" customWidth="1"/>
    <col min="21" max="16384" width="9.109375" style="20"/>
  </cols>
  <sheetData>
    <row r="1" spans="1:19" s="6" customFormat="1" ht="19.5" customHeight="1">
      <c r="A1" s="116" t="s">
        <v>127</v>
      </c>
      <c r="E1" s="7"/>
      <c r="L1" s="8"/>
      <c r="M1" s="8"/>
      <c r="N1" s="117" t="s">
        <v>103</v>
      </c>
      <c r="P1" s="20"/>
      <c r="Q1" s="20"/>
      <c r="R1" s="20"/>
      <c r="S1" s="20"/>
    </row>
    <row r="2" spans="1:19" s="6" customFormat="1" ht="19.5" customHeight="1">
      <c r="A2" s="116" t="s">
        <v>12</v>
      </c>
      <c r="E2" s="7"/>
      <c r="L2" s="8"/>
      <c r="M2" s="8"/>
      <c r="N2" s="117" t="s">
        <v>104</v>
      </c>
      <c r="P2" s="20"/>
      <c r="Q2" s="20"/>
      <c r="R2" s="20"/>
      <c r="S2" s="20"/>
    </row>
    <row r="3" spans="1:19" s="7" customFormat="1" ht="19.5" customHeight="1">
      <c r="A3" s="116" t="s">
        <v>153</v>
      </c>
      <c r="L3" s="8"/>
      <c r="M3" s="6"/>
      <c r="N3" s="8"/>
      <c r="P3" s="20"/>
      <c r="Q3" s="20"/>
      <c r="R3" s="20"/>
      <c r="S3" s="20"/>
    </row>
    <row r="4" spans="1:19" s="7" customFormat="1" ht="19.5" customHeight="1">
      <c r="A4" s="6"/>
      <c r="L4" s="8"/>
      <c r="M4" s="6"/>
      <c r="N4" s="8"/>
      <c r="P4" s="20"/>
      <c r="Q4" s="20"/>
      <c r="R4" s="20"/>
      <c r="S4" s="20"/>
    </row>
    <row r="5" spans="1:19" s="9" customFormat="1" ht="19.5" customHeight="1">
      <c r="C5" s="10"/>
      <c r="D5" s="10"/>
      <c r="E5" s="10"/>
      <c r="H5" s="138" t="s">
        <v>106</v>
      </c>
      <c r="I5" s="138"/>
      <c r="J5" s="138"/>
      <c r="K5" s="138"/>
      <c r="L5" s="138"/>
      <c r="M5" s="138"/>
      <c r="N5" s="138"/>
      <c r="P5" s="20"/>
      <c r="Q5" s="20"/>
      <c r="R5" s="20"/>
      <c r="S5" s="20"/>
    </row>
    <row r="6" spans="1:19" s="9" customFormat="1" ht="19.5" customHeight="1">
      <c r="C6" s="10"/>
      <c r="D6" s="10"/>
      <c r="E6" s="10"/>
      <c r="H6" s="138" t="s">
        <v>18</v>
      </c>
      <c r="I6" s="138"/>
      <c r="J6" s="138"/>
      <c r="K6" s="12"/>
      <c r="L6" s="145" t="s">
        <v>115</v>
      </c>
      <c r="M6" s="145"/>
      <c r="N6" s="145"/>
      <c r="P6" s="20"/>
      <c r="Q6" s="20"/>
      <c r="R6" s="20"/>
      <c r="S6" s="20"/>
    </row>
    <row r="7" spans="1:19" s="13" customFormat="1">
      <c r="C7" s="14"/>
      <c r="D7" s="14"/>
      <c r="E7" s="14"/>
      <c r="F7" s="9"/>
      <c r="H7" s="78">
        <v>2564</v>
      </c>
      <c r="I7" s="15"/>
      <c r="J7" s="78">
        <v>2563</v>
      </c>
      <c r="L7" s="78">
        <v>2564</v>
      </c>
      <c r="M7" s="15"/>
      <c r="N7" s="78">
        <v>2563</v>
      </c>
      <c r="P7" s="20"/>
      <c r="Q7" s="20"/>
      <c r="R7" s="20"/>
      <c r="S7" s="20"/>
    </row>
    <row r="8" spans="1:19" ht="19.5" customHeight="1">
      <c r="A8" s="6" t="s">
        <v>45</v>
      </c>
      <c r="H8" s="9"/>
    </row>
    <row r="9" spans="1:19" ht="19.5" customHeight="1">
      <c r="A9" s="20" t="s">
        <v>194</v>
      </c>
      <c r="H9" s="36">
        <f>'PL-T'!H23</f>
        <v>-24673</v>
      </c>
      <c r="I9" s="36"/>
      <c r="J9" s="36">
        <f>'PL-T'!J23</f>
        <v>-64357</v>
      </c>
      <c r="K9" s="36"/>
      <c r="L9" s="36">
        <f>+'PL-T'!L23</f>
        <v>-17308</v>
      </c>
      <c r="M9" s="36"/>
      <c r="N9" s="36">
        <f>'PL-T'!N23</f>
        <v>-9498</v>
      </c>
    </row>
    <row r="10" spans="1:19" ht="19.5" customHeight="1">
      <c r="A10" s="105" t="s">
        <v>72</v>
      </c>
      <c r="H10" s="36"/>
      <c r="I10" s="36"/>
      <c r="J10" s="36"/>
      <c r="K10" s="36"/>
      <c r="L10" s="36"/>
      <c r="M10" s="36"/>
      <c r="N10" s="36"/>
    </row>
    <row r="11" spans="1:19" ht="19.5" customHeight="1">
      <c r="A11" s="20" t="s">
        <v>73</v>
      </c>
      <c r="H11" s="32">
        <v>2306</v>
      </c>
      <c r="I11" s="36"/>
      <c r="J11" s="32">
        <v>556</v>
      </c>
      <c r="K11" s="36"/>
      <c r="L11" s="32">
        <v>2218</v>
      </c>
      <c r="M11" s="36"/>
      <c r="N11" s="36">
        <v>556</v>
      </c>
    </row>
    <row r="12" spans="1:19" ht="19.5" customHeight="1">
      <c r="A12" s="20" t="s">
        <v>168</v>
      </c>
      <c r="H12" s="32" t="s">
        <v>56</v>
      </c>
      <c r="I12" s="36"/>
      <c r="J12" s="32">
        <v>49389</v>
      </c>
      <c r="K12" s="36"/>
      <c r="L12" s="32">
        <v>46</v>
      </c>
      <c r="M12" s="36"/>
      <c r="N12" s="32">
        <v>-51</v>
      </c>
    </row>
    <row r="13" spans="1:19" ht="19.2" customHeight="1">
      <c r="A13" s="20" t="s">
        <v>120</v>
      </c>
      <c r="H13" s="32" t="s">
        <v>56</v>
      </c>
      <c r="I13" s="36"/>
      <c r="J13" s="32">
        <v>774</v>
      </c>
      <c r="K13" s="36"/>
      <c r="L13" s="32" t="s">
        <v>56</v>
      </c>
      <c r="M13" s="36"/>
      <c r="N13" s="32">
        <v>774</v>
      </c>
    </row>
    <row r="14" spans="1:19" ht="19.5" customHeight="1">
      <c r="A14" s="20" t="s">
        <v>202</v>
      </c>
      <c r="H14" s="32" t="s">
        <v>56</v>
      </c>
      <c r="I14" s="36"/>
      <c r="J14" s="32">
        <v>2</v>
      </c>
      <c r="K14" s="36"/>
      <c r="L14" s="32" t="s">
        <v>56</v>
      </c>
      <c r="M14" s="36"/>
      <c r="N14" s="32">
        <v>2</v>
      </c>
    </row>
    <row r="15" spans="1:19" ht="19.5" customHeight="1">
      <c r="A15" s="20" t="s">
        <v>152</v>
      </c>
      <c r="H15" s="32" t="s">
        <v>56</v>
      </c>
      <c r="I15" s="36"/>
      <c r="J15" s="32">
        <v>375</v>
      </c>
      <c r="K15" s="36"/>
      <c r="L15" s="32" t="s">
        <v>56</v>
      </c>
      <c r="M15" s="36"/>
      <c r="N15" s="32">
        <v>-492</v>
      </c>
    </row>
    <row r="16" spans="1:19" ht="19.5" customHeight="1">
      <c r="A16" s="20" t="s">
        <v>184</v>
      </c>
      <c r="H16" s="32" t="s">
        <v>56</v>
      </c>
      <c r="I16" s="36"/>
      <c r="J16" s="32">
        <v>-10</v>
      </c>
      <c r="K16" s="32"/>
      <c r="L16" s="32" t="s">
        <v>56</v>
      </c>
      <c r="M16" s="32"/>
      <c r="N16" s="32">
        <v>-10</v>
      </c>
    </row>
    <row r="17" spans="1:14" ht="19.5" customHeight="1">
      <c r="A17" s="20" t="s">
        <v>195</v>
      </c>
      <c r="L17" s="20"/>
      <c r="M17" s="20"/>
      <c r="N17" s="20"/>
    </row>
    <row r="18" spans="1:14" ht="19.5" customHeight="1">
      <c r="A18" s="20" t="s">
        <v>196</v>
      </c>
      <c r="H18" s="32" t="s">
        <v>56</v>
      </c>
      <c r="I18" s="36"/>
      <c r="J18" s="32">
        <v>-1</v>
      </c>
      <c r="K18" s="36"/>
      <c r="L18" s="32" t="s">
        <v>56</v>
      </c>
      <c r="M18" s="36"/>
      <c r="N18" s="32">
        <v>-1</v>
      </c>
    </row>
    <row r="19" spans="1:14" ht="19.5" customHeight="1">
      <c r="A19" s="20" t="s">
        <v>151</v>
      </c>
      <c r="H19" s="32">
        <v>-2048</v>
      </c>
      <c r="I19" s="36"/>
      <c r="J19" s="32">
        <v>-9650</v>
      </c>
      <c r="K19" s="36"/>
      <c r="L19" s="32" t="s">
        <v>56</v>
      </c>
      <c r="M19" s="36"/>
      <c r="N19" s="32" t="s">
        <v>56</v>
      </c>
    </row>
    <row r="20" spans="1:14" ht="19.5" customHeight="1">
      <c r="A20" s="20" t="s">
        <v>193</v>
      </c>
      <c r="H20" s="32">
        <v>-4664</v>
      </c>
      <c r="I20" s="36"/>
      <c r="J20" s="32">
        <v>-10324</v>
      </c>
      <c r="K20" s="32"/>
      <c r="L20" s="32" t="s">
        <v>56</v>
      </c>
      <c r="M20" s="32"/>
      <c r="N20" s="32" t="s">
        <v>56</v>
      </c>
    </row>
    <row r="21" spans="1:14" ht="19.5" customHeight="1">
      <c r="A21" s="20" t="s">
        <v>135</v>
      </c>
      <c r="H21" s="32">
        <v>15</v>
      </c>
      <c r="I21" s="36"/>
      <c r="J21" s="32">
        <v>196</v>
      </c>
      <c r="K21" s="36"/>
      <c r="L21" s="32">
        <v>15</v>
      </c>
      <c r="M21" s="36"/>
      <c r="N21" s="32">
        <v>196</v>
      </c>
    </row>
    <row r="22" spans="1:14" ht="19.5" customHeight="1">
      <c r="A22" s="20" t="s">
        <v>84</v>
      </c>
      <c r="H22" s="32">
        <v>28</v>
      </c>
      <c r="I22" s="36"/>
      <c r="J22" s="32">
        <v>97</v>
      </c>
      <c r="K22" s="33"/>
      <c r="L22" s="32">
        <v>28</v>
      </c>
      <c r="M22" s="33"/>
      <c r="N22" s="36">
        <v>97</v>
      </c>
    </row>
    <row r="23" spans="1:14" ht="19.5" customHeight="1">
      <c r="A23" s="20" t="s">
        <v>28</v>
      </c>
      <c r="H23" s="32">
        <v>-268</v>
      </c>
      <c r="I23" s="36"/>
      <c r="J23" s="32">
        <v>-10034</v>
      </c>
      <c r="K23" s="36"/>
      <c r="L23" s="32">
        <v>-11347</v>
      </c>
      <c r="M23" s="36"/>
      <c r="N23" s="32">
        <v>-31908</v>
      </c>
    </row>
    <row r="24" spans="1:14" ht="19.5" customHeight="1">
      <c r="A24" s="20" t="s">
        <v>58</v>
      </c>
      <c r="H24" s="52">
        <v>10173</v>
      </c>
      <c r="I24" s="36"/>
      <c r="J24" s="52">
        <v>12548</v>
      </c>
      <c r="K24" s="33"/>
      <c r="L24" s="52">
        <v>11371</v>
      </c>
      <c r="M24" s="33"/>
      <c r="N24" s="38">
        <v>13156</v>
      </c>
    </row>
    <row r="25" spans="1:14" ht="19.5" customHeight="1">
      <c r="A25" s="6" t="s">
        <v>199</v>
      </c>
      <c r="H25" s="36">
        <f>SUM(H9:H24)</f>
        <v>-19131</v>
      </c>
      <c r="I25" s="36"/>
      <c r="J25" s="36">
        <f>SUM(J9:J24)</f>
        <v>-30439</v>
      </c>
      <c r="K25" s="36"/>
      <c r="L25" s="36">
        <f>SUM(L9:L24)</f>
        <v>-14977</v>
      </c>
      <c r="M25" s="36"/>
      <c r="N25" s="36">
        <f>SUM(N9:N24)</f>
        <v>-27179</v>
      </c>
    </row>
    <row r="26" spans="1:14" ht="19.5" customHeight="1">
      <c r="A26" s="6" t="s">
        <v>136</v>
      </c>
      <c r="H26" s="36"/>
      <c r="I26" s="36"/>
      <c r="J26" s="36"/>
      <c r="K26" s="36"/>
      <c r="L26" s="32"/>
      <c r="M26" s="36"/>
      <c r="N26" s="32"/>
    </row>
    <row r="27" spans="1:14" ht="19.5" customHeight="1">
      <c r="A27" s="20" t="s">
        <v>74</v>
      </c>
      <c r="H27" s="32">
        <v>-20483</v>
      </c>
      <c r="I27" s="36"/>
      <c r="J27" s="32">
        <v>-1886</v>
      </c>
      <c r="K27" s="36"/>
      <c r="L27" s="32">
        <v>-2575</v>
      </c>
      <c r="M27" s="36"/>
      <c r="N27" s="32">
        <v>-2525</v>
      </c>
    </row>
    <row r="28" spans="1:14" ht="19.5" customHeight="1">
      <c r="A28" s="20" t="s">
        <v>171</v>
      </c>
      <c r="H28" s="32" t="s">
        <v>56</v>
      </c>
      <c r="I28" s="36"/>
      <c r="J28" s="32">
        <v>-8541</v>
      </c>
      <c r="K28" s="36"/>
      <c r="L28" s="32" t="s">
        <v>56</v>
      </c>
      <c r="M28" s="36"/>
      <c r="N28" s="32" t="s">
        <v>56</v>
      </c>
    </row>
    <row r="29" spans="1:14" ht="19.5" customHeight="1">
      <c r="A29" s="20" t="s">
        <v>51</v>
      </c>
      <c r="H29" s="32" t="s">
        <v>56</v>
      </c>
      <c r="I29" s="36"/>
      <c r="J29" s="32">
        <v>-94</v>
      </c>
      <c r="K29" s="36"/>
      <c r="L29" s="32">
        <v>-5</v>
      </c>
      <c r="M29" s="36"/>
      <c r="N29" s="32">
        <v>-25</v>
      </c>
    </row>
    <row r="30" spans="1:14" ht="19.5" customHeight="1">
      <c r="A30" s="20" t="s">
        <v>89</v>
      </c>
      <c r="H30" s="32" t="s">
        <v>56</v>
      </c>
      <c r="I30" s="36"/>
      <c r="J30" s="32">
        <v>51</v>
      </c>
      <c r="K30" s="36"/>
      <c r="L30" s="32" t="s">
        <v>56</v>
      </c>
      <c r="M30" s="36"/>
      <c r="N30" s="32">
        <v>51</v>
      </c>
    </row>
    <row r="31" spans="1:14" ht="19.5" customHeight="1">
      <c r="A31" s="20" t="s">
        <v>101</v>
      </c>
      <c r="H31" s="32">
        <v>-150257</v>
      </c>
      <c r="I31" s="36"/>
      <c r="J31" s="32" t="s">
        <v>56</v>
      </c>
      <c r="K31" s="36"/>
      <c r="L31" s="32" t="s">
        <v>56</v>
      </c>
      <c r="M31" s="36"/>
      <c r="N31" s="32" t="s">
        <v>56</v>
      </c>
    </row>
    <row r="32" spans="1:14" ht="19.5" customHeight="1">
      <c r="A32" s="20" t="s">
        <v>75</v>
      </c>
      <c r="H32" s="32">
        <v>-40</v>
      </c>
      <c r="I32" s="36"/>
      <c r="J32" s="32" t="s">
        <v>56</v>
      </c>
      <c r="K32" s="36"/>
      <c r="L32" s="32" t="s">
        <v>56</v>
      </c>
      <c r="M32" s="36"/>
      <c r="N32" s="32" t="s">
        <v>56</v>
      </c>
    </row>
    <row r="33" spans="1:19" ht="19.5" customHeight="1">
      <c r="A33" s="6" t="s">
        <v>26</v>
      </c>
      <c r="H33" s="32"/>
      <c r="I33" s="36"/>
      <c r="J33" s="36"/>
      <c r="K33" s="36"/>
      <c r="L33" s="32"/>
      <c r="M33" s="36"/>
      <c r="N33" s="32"/>
    </row>
    <row r="34" spans="1:19" ht="19.5" customHeight="1">
      <c r="A34" s="20" t="s">
        <v>44</v>
      </c>
      <c r="H34" s="32">
        <v>-2082</v>
      </c>
      <c r="I34" s="36"/>
      <c r="J34" s="32">
        <v>39676</v>
      </c>
      <c r="K34" s="36"/>
      <c r="L34" s="32">
        <v>-5134</v>
      </c>
      <c r="M34" s="36"/>
      <c r="N34" s="32">
        <v>12999</v>
      </c>
    </row>
    <row r="35" spans="1:19" ht="19.5" customHeight="1">
      <c r="A35" s="20" t="s">
        <v>172</v>
      </c>
      <c r="G35" s="36"/>
      <c r="H35" s="32">
        <v>4658</v>
      </c>
      <c r="I35" s="36"/>
      <c r="J35" s="32" t="s">
        <v>56</v>
      </c>
      <c r="K35" s="36"/>
      <c r="L35" s="32" t="s">
        <v>56</v>
      </c>
      <c r="M35" s="36"/>
      <c r="N35" s="32" t="s">
        <v>56</v>
      </c>
    </row>
    <row r="36" spans="1:19" ht="19.5" customHeight="1">
      <c r="A36" s="20" t="s">
        <v>90</v>
      </c>
      <c r="H36" s="32">
        <v>-799</v>
      </c>
      <c r="I36" s="36"/>
      <c r="J36" s="32">
        <v>-1132</v>
      </c>
      <c r="K36" s="36"/>
      <c r="L36" s="32">
        <v>-799</v>
      </c>
      <c r="M36" s="36"/>
      <c r="N36" s="32">
        <v>-1132</v>
      </c>
    </row>
    <row r="37" spans="1:19" ht="19.5" customHeight="1">
      <c r="A37" s="20" t="s">
        <v>54</v>
      </c>
      <c r="H37" s="32" t="s">
        <v>56</v>
      </c>
      <c r="I37" s="36"/>
      <c r="J37" s="32">
        <v>-124</v>
      </c>
      <c r="K37" s="36"/>
      <c r="L37" s="32" t="s">
        <v>56</v>
      </c>
      <c r="M37" s="36"/>
      <c r="N37" s="32">
        <v>-124</v>
      </c>
    </row>
    <row r="38" spans="1:19" ht="19.5" customHeight="1">
      <c r="A38" s="93" t="s">
        <v>185</v>
      </c>
      <c r="H38" s="41">
        <f>SUM(H25:H37)</f>
        <v>-188134</v>
      </c>
      <c r="I38" s="36"/>
      <c r="J38" s="41">
        <f>SUM(J25:J37)</f>
        <v>-2489</v>
      </c>
      <c r="K38" s="33"/>
      <c r="L38" s="41">
        <f>SUM(L25:L37)</f>
        <v>-23490</v>
      </c>
      <c r="M38" s="33"/>
      <c r="N38" s="41">
        <f>SUM(N25:N37)</f>
        <v>-17935</v>
      </c>
    </row>
    <row r="39" spans="1:19" ht="19.5" customHeight="1">
      <c r="A39" s="20" t="s">
        <v>76</v>
      </c>
      <c r="H39" s="32">
        <v>-3889</v>
      </c>
      <c r="I39" s="36"/>
      <c r="J39" s="32">
        <v>-11369</v>
      </c>
      <c r="K39" s="33"/>
      <c r="L39" s="32">
        <v>-3889</v>
      </c>
      <c r="M39" s="33"/>
      <c r="N39" s="32">
        <v>-11369</v>
      </c>
    </row>
    <row r="40" spans="1:19" ht="19.5" customHeight="1">
      <c r="A40" s="20" t="s">
        <v>77</v>
      </c>
      <c r="H40" s="52">
        <v>3285</v>
      </c>
      <c r="I40" s="36"/>
      <c r="J40" s="52">
        <v>-14</v>
      </c>
      <c r="K40" s="36"/>
      <c r="L40" s="52">
        <v>3291</v>
      </c>
      <c r="M40" s="36"/>
      <c r="N40" s="52">
        <v>-14</v>
      </c>
    </row>
    <row r="41" spans="1:19" ht="19.5" customHeight="1">
      <c r="A41" s="93" t="s">
        <v>186</v>
      </c>
      <c r="H41" s="38">
        <f>SUM(H38:H40)</f>
        <v>-188738</v>
      </c>
      <c r="I41" s="36"/>
      <c r="J41" s="38">
        <f>SUM(J38:J40)</f>
        <v>-13872</v>
      </c>
      <c r="K41" s="36"/>
      <c r="L41" s="38">
        <f>SUM(L38:L40)</f>
        <v>-24088</v>
      </c>
      <c r="M41" s="36"/>
      <c r="N41" s="38">
        <f>SUM(N38:N40)</f>
        <v>-29318</v>
      </c>
    </row>
    <row r="42" spans="1:19" ht="16.5" customHeight="1">
      <c r="H42" s="36"/>
      <c r="I42" s="36"/>
      <c r="J42" s="36"/>
      <c r="K42" s="36"/>
      <c r="L42" s="36"/>
      <c r="M42" s="36"/>
      <c r="N42" s="36"/>
    </row>
    <row r="43" spans="1:19" ht="16.5" customHeight="1">
      <c r="H43" s="36"/>
      <c r="I43" s="36"/>
      <c r="J43" s="36"/>
      <c r="K43" s="36"/>
      <c r="L43" s="36"/>
      <c r="M43" s="36"/>
      <c r="N43" s="36"/>
    </row>
    <row r="44" spans="1:19" ht="16.5" customHeight="1">
      <c r="H44" s="36"/>
      <c r="I44" s="36"/>
      <c r="J44" s="36"/>
      <c r="K44" s="36"/>
      <c r="L44" s="36"/>
      <c r="M44" s="36"/>
      <c r="N44" s="36"/>
    </row>
    <row r="45" spans="1:19" ht="16.5" customHeight="1">
      <c r="C45" s="20" t="s">
        <v>71</v>
      </c>
      <c r="H45" s="36" t="s">
        <v>31</v>
      </c>
      <c r="I45" s="36"/>
      <c r="J45" s="36" t="s">
        <v>78</v>
      </c>
      <c r="K45" s="36"/>
      <c r="L45" s="36"/>
      <c r="M45" s="36"/>
      <c r="N45" s="36" t="s">
        <v>31</v>
      </c>
    </row>
    <row r="46" spans="1:19" ht="19.5" customHeight="1">
      <c r="A46" s="51"/>
    </row>
    <row r="47" spans="1:19" s="6" customFormat="1" ht="21" customHeight="1">
      <c r="A47" s="116" t="s">
        <v>127</v>
      </c>
      <c r="E47" s="7"/>
      <c r="L47" s="8"/>
      <c r="M47" s="8"/>
      <c r="N47" s="117" t="s">
        <v>103</v>
      </c>
      <c r="P47" s="20"/>
      <c r="Q47" s="20"/>
      <c r="R47" s="20"/>
      <c r="S47" s="20"/>
    </row>
    <row r="48" spans="1:19" s="6" customFormat="1" ht="21" customHeight="1">
      <c r="A48" s="116" t="s">
        <v>13</v>
      </c>
      <c r="E48" s="7"/>
      <c r="L48" s="8"/>
      <c r="M48" s="8"/>
      <c r="N48" s="117" t="s">
        <v>104</v>
      </c>
      <c r="P48" s="20"/>
      <c r="Q48" s="20"/>
      <c r="R48" s="20"/>
      <c r="S48" s="20"/>
    </row>
    <row r="49" spans="1:63" s="7" customFormat="1" ht="21" customHeight="1">
      <c r="A49" s="116" t="str">
        <f>A3</f>
        <v>สำหรับงวดสามเดือนสิ้นสุดวันที่ 31 มีนาคม 2564</v>
      </c>
      <c r="L49" s="8"/>
      <c r="M49" s="6"/>
      <c r="N49" s="8"/>
      <c r="P49" s="20"/>
      <c r="Q49" s="20"/>
      <c r="R49" s="20"/>
      <c r="S49" s="20"/>
    </row>
    <row r="50" spans="1:63" s="7" customFormat="1" ht="21" customHeight="1">
      <c r="A50" s="6"/>
      <c r="L50" s="8"/>
      <c r="M50" s="6"/>
      <c r="N50" s="8"/>
      <c r="P50" s="20"/>
      <c r="Q50" s="20"/>
      <c r="R50" s="20"/>
      <c r="S50" s="20"/>
    </row>
    <row r="51" spans="1:63" s="9" customFormat="1" ht="21" customHeight="1">
      <c r="C51" s="10"/>
      <c r="D51" s="10"/>
      <c r="E51" s="10"/>
      <c r="H51" s="138" t="s">
        <v>106</v>
      </c>
      <c r="I51" s="138"/>
      <c r="J51" s="138"/>
      <c r="K51" s="138"/>
      <c r="L51" s="138"/>
      <c r="M51" s="138"/>
      <c r="N51" s="138"/>
      <c r="P51" s="20"/>
      <c r="Q51" s="20"/>
      <c r="R51" s="20"/>
      <c r="S51" s="20"/>
    </row>
    <row r="52" spans="1:63" s="9" customFormat="1" ht="21" customHeight="1">
      <c r="C52" s="10"/>
      <c r="D52" s="10"/>
      <c r="E52" s="10"/>
      <c r="H52" s="138" t="s">
        <v>18</v>
      </c>
      <c r="I52" s="138"/>
      <c r="J52" s="138"/>
      <c r="L52" s="57"/>
      <c r="M52" s="53" t="s">
        <v>19</v>
      </c>
      <c r="N52" s="58"/>
      <c r="P52" s="20"/>
      <c r="Q52" s="20"/>
      <c r="R52" s="20"/>
      <c r="S52" s="20"/>
    </row>
    <row r="53" spans="1:63" s="13" customFormat="1">
      <c r="C53" s="14"/>
      <c r="D53" s="14"/>
      <c r="E53" s="14"/>
      <c r="F53" s="15"/>
      <c r="H53" s="78">
        <v>2564</v>
      </c>
      <c r="I53" s="15"/>
      <c r="J53" s="78">
        <v>2563</v>
      </c>
      <c r="L53" s="78">
        <v>2564</v>
      </c>
      <c r="M53" s="15"/>
      <c r="N53" s="78">
        <v>2563</v>
      </c>
      <c r="P53" s="20"/>
      <c r="Q53" s="20"/>
      <c r="R53" s="20"/>
      <c r="S53" s="20"/>
    </row>
    <row r="54" spans="1:63" ht="21" customHeight="1">
      <c r="A54" s="6" t="s">
        <v>46</v>
      </c>
      <c r="H54" s="36"/>
      <c r="J54" s="29"/>
    </row>
    <row r="55" spans="1:63" ht="21" customHeight="1">
      <c r="A55" s="20" t="s">
        <v>83</v>
      </c>
      <c r="H55" s="32">
        <v>609</v>
      </c>
      <c r="I55" s="33"/>
      <c r="J55" s="39" t="s">
        <v>56</v>
      </c>
      <c r="K55" s="33"/>
      <c r="L55" s="32">
        <v>4546</v>
      </c>
      <c r="M55" s="33"/>
      <c r="N55" s="32" t="s">
        <v>56</v>
      </c>
    </row>
    <row r="56" spans="1:63" ht="21" customHeight="1">
      <c r="A56" s="20" t="s">
        <v>137</v>
      </c>
      <c r="H56" s="39" t="s">
        <v>56</v>
      </c>
      <c r="I56" s="36"/>
      <c r="J56" s="39" t="s">
        <v>56</v>
      </c>
      <c r="K56" s="36"/>
      <c r="L56" s="32">
        <v>-171500</v>
      </c>
      <c r="M56" s="36"/>
      <c r="N56" s="32">
        <v>-200</v>
      </c>
    </row>
    <row r="57" spans="1:63" ht="21" customHeight="1">
      <c r="A57" s="20" t="s">
        <v>187</v>
      </c>
      <c r="H57" s="39" t="s">
        <v>56</v>
      </c>
      <c r="I57" s="36"/>
      <c r="J57" s="39">
        <v>10</v>
      </c>
      <c r="K57" s="32"/>
      <c r="L57" s="39" t="s">
        <v>56</v>
      </c>
      <c r="M57" s="32"/>
      <c r="N57" s="32">
        <v>10</v>
      </c>
    </row>
    <row r="58" spans="1:63" ht="21" customHeight="1">
      <c r="A58" s="20" t="s">
        <v>188</v>
      </c>
      <c r="H58" s="32">
        <v>15000</v>
      </c>
      <c r="I58" s="33"/>
      <c r="J58" s="135" t="s">
        <v>56</v>
      </c>
      <c r="K58" s="33"/>
      <c r="L58" s="135" t="s">
        <v>56</v>
      </c>
      <c r="M58" s="33"/>
      <c r="N58" s="135" t="s">
        <v>56</v>
      </c>
      <c r="BK58" s="20" t="s">
        <v>93</v>
      </c>
    </row>
    <row r="59" spans="1:63" ht="21" customHeight="1">
      <c r="A59" s="20" t="s">
        <v>121</v>
      </c>
      <c r="H59" s="32">
        <v>-61</v>
      </c>
      <c r="I59" s="33"/>
      <c r="J59" s="135" t="s">
        <v>56</v>
      </c>
      <c r="K59" s="33"/>
      <c r="L59" s="32">
        <v>-61</v>
      </c>
      <c r="M59" s="33"/>
      <c r="N59" s="135" t="s">
        <v>56</v>
      </c>
    </row>
    <row r="60" spans="1:63" ht="20.399999999999999" customHeight="1">
      <c r="A60" s="20" t="s">
        <v>97</v>
      </c>
      <c r="H60" s="135" t="s">
        <v>56</v>
      </c>
      <c r="I60" s="36"/>
      <c r="J60" s="39">
        <v>-42</v>
      </c>
      <c r="K60" s="33"/>
      <c r="L60" s="135" t="s">
        <v>56</v>
      </c>
      <c r="M60" s="33"/>
      <c r="N60" s="135" t="s">
        <v>56</v>
      </c>
    </row>
    <row r="61" spans="1:63" ht="21" customHeight="1">
      <c r="A61" s="93" t="s">
        <v>114</v>
      </c>
      <c r="H61" s="34">
        <f>SUM(H55:H60)</f>
        <v>15548</v>
      </c>
      <c r="I61" s="36"/>
      <c r="J61" s="34">
        <f>SUM(J55:J60)</f>
        <v>-32</v>
      </c>
      <c r="K61" s="36"/>
      <c r="L61" s="34">
        <f>SUM(L55:L60)</f>
        <v>-167015</v>
      </c>
      <c r="M61" s="36"/>
      <c r="N61" s="34">
        <f>SUM(N55:N60)</f>
        <v>-190</v>
      </c>
    </row>
    <row r="62" spans="1:63" ht="21" customHeight="1">
      <c r="A62" s="93"/>
      <c r="H62" s="33"/>
      <c r="I62" s="36"/>
      <c r="J62" s="33"/>
      <c r="K62" s="36"/>
      <c r="L62" s="33"/>
      <c r="M62" s="36"/>
      <c r="N62" s="33"/>
    </row>
    <row r="63" spans="1:63" ht="21" customHeight="1">
      <c r="A63" s="6" t="s">
        <v>47</v>
      </c>
      <c r="H63" s="36"/>
      <c r="I63" s="36"/>
      <c r="J63" s="36"/>
      <c r="K63" s="36"/>
      <c r="L63" s="36"/>
      <c r="M63" s="36"/>
      <c r="N63" s="36"/>
    </row>
    <row r="64" spans="1:63" ht="21" customHeight="1">
      <c r="A64" s="20" t="s">
        <v>189</v>
      </c>
      <c r="H64" s="39">
        <v>176824</v>
      </c>
      <c r="I64" s="33"/>
      <c r="J64" s="39">
        <v>-5497</v>
      </c>
      <c r="K64" s="33"/>
      <c r="L64" s="39">
        <v>176824</v>
      </c>
      <c r="M64" s="33"/>
      <c r="N64" s="39">
        <v>-5497</v>
      </c>
    </row>
    <row r="65" spans="1:14" ht="21" customHeight="1">
      <c r="A65" s="20" t="s">
        <v>190</v>
      </c>
      <c r="H65" s="39" t="s">
        <v>56</v>
      </c>
      <c r="I65" s="36"/>
      <c r="J65" s="39">
        <v>9000</v>
      </c>
      <c r="K65" s="36"/>
      <c r="L65" s="39" t="s">
        <v>56</v>
      </c>
      <c r="M65" s="33"/>
      <c r="N65" s="39">
        <v>9000</v>
      </c>
    </row>
    <row r="66" spans="1:14" ht="21" customHeight="1">
      <c r="A66" s="20" t="s">
        <v>191</v>
      </c>
      <c r="H66" s="39">
        <v>-1808</v>
      </c>
      <c r="I66" s="36"/>
      <c r="J66" s="39" t="s">
        <v>56</v>
      </c>
      <c r="K66" s="36"/>
      <c r="L66" s="39">
        <v>-1732</v>
      </c>
      <c r="M66" s="33"/>
      <c r="N66" s="39" t="s">
        <v>56</v>
      </c>
    </row>
    <row r="67" spans="1:14" ht="21" customHeight="1">
      <c r="A67" s="20" t="s">
        <v>130</v>
      </c>
      <c r="H67" s="39" t="s">
        <v>56</v>
      </c>
      <c r="I67" s="36"/>
      <c r="J67" s="39">
        <v>17735</v>
      </c>
      <c r="K67" s="36"/>
      <c r="L67" s="39" t="s">
        <v>56</v>
      </c>
      <c r="M67" s="33"/>
      <c r="N67" s="39">
        <v>17735</v>
      </c>
    </row>
    <row r="68" spans="1:14" ht="21" customHeight="1">
      <c r="A68" s="20" t="s">
        <v>177</v>
      </c>
      <c r="H68" s="39" t="s">
        <v>56</v>
      </c>
      <c r="I68" s="36"/>
      <c r="J68" s="39" t="s">
        <v>56</v>
      </c>
      <c r="K68" s="36"/>
      <c r="L68" s="39">
        <v>15200</v>
      </c>
      <c r="M68" s="33"/>
      <c r="N68" s="39" t="s">
        <v>56</v>
      </c>
    </row>
    <row r="69" spans="1:14" ht="21" customHeight="1">
      <c r="A69" s="93" t="s">
        <v>138</v>
      </c>
      <c r="H69" s="34">
        <f>SUM(H64:H68)</f>
        <v>175016</v>
      </c>
      <c r="I69" s="36"/>
      <c r="J69" s="34">
        <f>SUM(J64:J68)</f>
        <v>21238</v>
      </c>
      <c r="K69" s="36"/>
      <c r="L69" s="34">
        <f>SUM(L64:L68)</f>
        <v>190292</v>
      </c>
      <c r="M69" s="36"/>
      <c r="N69" s="34">
        <f>SUM(N64:N68)</f>
        <v>21238</v>
      </c>
    </row>
    <row r="70" spans="1:14" ht="21" customHeight="1">
      <c r="A70" s="20" t="s">
        <v>41</v>
      </c>
      <c r="L70" s="20"/>
      <c r="M70" s="20"/>
      <c r="N70" s="20"/>
    </row>
    <row r="71" spans="1:14" ht="21" customHeight="1">
      <c r="A71" s="20" t="s">
        <v>112</v>
      </c>
      <c r="H71" s="39">
        <v>-2573</v>
      </c>
      <c r="I71" s="33"/>
      <c r="J71" s="39">
        <v>-16450</v>
      </c>
      <c r="K71" s="33"/>
      <c r="L71" s="39" t="s">
        <v>56</v>
      </c>
      <c r="M71" s="39"/>
      <c r="N71" s="39" t="s">
        <v>56</v>
      </c>
    </row>
    <row r="72" spans="1:14" ht="21" customHeight="1">
      <c r="A72" s="6" t="s">
        <v>192</v>
      </c>
      <c r="H72" s="41">
        <f>SUM(H41,H61,H69,H71)</f>
        <v>-747</v>
      </c>
      <c r="I72" s="36"/>
      <c r="J72" s="41">
        <f>SUM(J41,J61,J69,J71)</f>
        <v>-9116</v>
      </c>
      <c r="K72" s="36"/>
      <c r="L72" s="41">
        <f>SUM(L41,L61,L69,L71)</f>
        <v>-811</v>
      </c>
      <c r="M72" s="36"/>
      <c r="N72" s="41">
        <f>SUM(N41,N61,N69,N71)</f>
        <v>-8270</v>
      </c>
    </row>
    <row r="73" spans="1:14" ht="21" customHeight="1">
      <c r="A73" s="20" t="s">
        <v>109</v>
      </c>
      <c r="H73" s="39">
        <f>+'BS-T'!I12</f>
        <v>6701</v>
      </c>
      <c r="I73" s="36"/>
      <c r="J73" s="38">
        <v>10209</v>
      </c>
      <c r="K73" s="36"/>
      <c r="L73" s="39">
        <f>+'BS-T'!M12</f>
        <v>4068</v>
      </c>
      <c r="M73" s="36"/>
      <c r="N73" s="39">
        <v>8885</v>
      </c>
    </row>
    <row r="74" spans="1:14" ht="21" customHeight="1" thickBot="1">
      <c r="A74" s="6" t="s">
        <v>110</v>
      </c>
      <c r="H74" s="42">
        <f>SUM(H72:H73)</f>
        <v>5954</v>
      </c>
      <c r="I74" s="36"/>
      <c r="J74" s="42">
        <f>SUM(J72:J73)</f>
        <v>1093</v>
      </c>
      <c r="K74" s="36"/>
      <c r="L74" s="42">
        <f>SUM(L72:L73)</f>
        <v>3257</v>
      </c>
      <c r="M74" s="36"/>
      <c r="N74" s="42">
        <f>SUM(N72:N73)</f>
        <v>615</v>
      </c>
    </row>
    <row r="75" spans="1:14" ht="21" customHeight="1" thickTop="1">
      <c r="H75" s="36"/>
      <c r="I75" s="36"/>
      <c r="J75" s="36"/>
      <c r="K75" s="36"/>
      <c r="L75" s="36"/>
      <c r="M75" s="36"/>
      <c r="N75" s="36"/>
    </row>
    <row r="76" spans="1:14" ht="21" customHeight="1">
      <c r="H76" s="36"/>
      <c r="I76" s="36"/>
      <c r="J76" s="36"/>
      <c r="K76" s="36"/>
      <c r="L76" s="36"/>
      <c r="M76" s="36"/>
      <c r="N76" s="32"/>
    </row>
    <row r="77" spans="1:14" ht="21" customHeight="1">
      <c r="A77" s="51"/>
      <c r="H77" s="36"/>
      <c r="I77" s="36"/>
      <c r="J77" s="36"/>
      <c r="K77" s="36"/>
      <c r="L77" s="20"/>
      <c r="M77" s="36"/>
      <c r="N77" s="36"/>
    </row>
    <row r="78" spans="1:14" ht="21" customHeight="1">
      <c r="A78" s="51"/>
      <c r="C78" s="20" t="s">
        <v>71</v>
      </c>
      <c r="H78" s="36" t="s">
        <v>31</v>
      </c>
      <c r="I78" s="36"/>
      <c r="J78" s="36" t="s">
        <v>78</v>
      </c>
      <c r="K78" s="36"/>
      <c r="L78" s="36"/>
      <c r="M78" s="36"/>
      <c r="N78" s="36" t="s">
        <v>31</v>
      </c>
    </row>
    <row r="79" spans="1:14">
      <c r="H79" s="36"/>
      <c r="I79" s="36"/>
      <c r="J79" s="36"/>
      <c r="K79" s="36"/>
      <c r="L79" s="36"/>
      <c r="M79" s="36"/>
      <c r="N79" s="36"/>
    </row>
    <row r="81" spans="8:14">
      <c r="H81" s="36">
        <f>+H74-'BS-T'!G12</f>
        <v>0</v>
      </c>
      <c r="I81" s="36"/>
      <c r="J81" s="36"/>
      <c r="K81" s="36"/>
      <c r="L81" s="36">
        <f>+L74-'BS-T'!K12</f>
        <v>0</v>
      </c>
      <c r="M81" s="36"/>
      <c r="N81" s="32"/>
    </row>
  </sheetData>
  <mergeCells count="5">
    <mergeCell ref="H5:N5"/>
    <mergeCell ref="H6:J6"/>
    <mergeCell ref="H51:N51"/>
    <mergeCell ref="H52:J52"/>
    <mergeCell ref="L6:N6"/>
  </mergeCells>
  <pageMargins left="0.78740157480314965" right="0.11811023622047245" top="0.70866141732283472" bottom="0.59055118110236227" header="0.31496062992125984" footer="0.31496062992125984"/>
  <pageSetup paperSize="9" scale="72" firstPageNumber="8" orientation="portrait" useFirstPageNumber="1" r:id="rId1"/>
  <headerFooter alignWithMargins="0">
    <oddFooter>&amp;L&amp;"Angsana New,Regular"&amp;16หมายเหตุประกอบงบการเงินเป็นส่วนหนึ่งของงบการเงินนี้&amp;R&amp;"Angsana New,Regular"&amp;16&amp;P</oddFooter>
  </headerFooter>
  <rowBreaks count="1" manualBreakCount="1">
    <brk id="46" max="1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4"/>
  <dimension ref="A1"/>
  <sheetViews>
    <sheetView workbookViewId="0"/>
  </sheetViews>
  <sheetFormatPr defaultRowHeight="1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BS-T</vt:lpstr>
      <vt:lpstr>PL-T</vt:lpstr>
      <vt:lpstr>CE Conso-T</vt:lpstr>
      <vt:lpstr>CE- Company-T</vt:lpstr>
      <vt:lpstr>CF-T</vt:lpstr>
      <vt:lpstr>'BS-T'!Print_Area</vt:lpstr>
      <vt:lpstr>'CE- Company-T'!Print_Area</vt:lpstr>
      <vt:lpstr>'CE Conso-T'!Print_Area</vt:lpstr>
      <vt:lpstr>'CF-T'!Print_Area</vt:lpstr>
      <vt:lpstr>'PL-T'!Print_Area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Mantana Supapan</dc:creator>
  <cp:lastModifiedBy>BPR20</cp:lastModifiedBy>
  <cp:lastPrinted>2021-05-11T14:34:32Z</cp:lastPrinted>
  <dcterms:created xsi:type="dcterms:W3CDTF">1999-06-25T03:17:47Z</dcterms:created>
  <dcterms:modified xsi:type="dcterms:W3CDTF">2021-05-14T08:09:58Z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</Properties>
</file>