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1\Qtr1'21\"/>
    </mc:Choice>
  </mc:AlternateContent>
  <xr:revisionPtr revIDLastSave="0" documentId="13_ncr:1_{6EF876D1-B02C-4463-AAE0-45FF44781C1A}" xr6:coauthVersionLast="45" xr6:coauthVersionMax="45" xr10:uidLastSave="{00000000-0000-0000-0000-000000000000}"/>
  <bookViews>
    <workbookView xWindow="-120" yWindow="-120" windowWidth="20730" windowHeight="11160" activeTab="4" xr2:uid="{66E17414-9432-4215-9343-10616C2FCFD7}"/>
  </bookViews>
  <sheets>
    <sheet name="BS" sheetId="1" r:id="rId1"/>
    <sheet name="PL" sheetId="2" r:id="rId2"/>
    <sheet name="conso" sheetId="3" r:id="rId3"/>
    <sheet name="company only" sheetId="4" r:id="rId4"/>
    <sheet name="cashflow" sheetId="6" r:id="rId5"/>
  </sheets>
  <externalReferences>
    <externalReference r:id="rId6"/>
  </externalReference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k" localSheetId="4" hidden="1">{"cashflow",#N/A,FALSE,"cash flow"}</definedName>
    <definedName name="bk" hidden="1">{"cashflow",#N/A,FALSE,"cash flow"}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xz" localSheetId="4" hidden="1">{"cashflow",#N/A,FALSE,"cash flow"}</definedName>
    <definedName name="cxz" hidden="1">{"cashflow",#N/A,FALSE,"cash flow"}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_xlnm.Print_Area" localSheetId="4">cashflow!$A$1:$K$113</definedName>
    <definedName name="_xlnm.Print_Area" localSheetId="3">'company only'!$A$1:$Z$26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6" l="1"/>
  <c r="J38" i="6" s="1"/>
  <c r="J52" i="6" s="1"/>
  <c r="J54" i="6" s="1"/>
  <c r="J97" i="6" s="1"/>
  <c r="J99" i="6" s="1"/>
  <c r="H9" i="6"/>
  <c r="F9" i="6"/>
  <c r="F38" i="6" s="1"/>
  <c r="F52" i="6" s="1"/>
  <c r="F54" i="6" s="1"/>
  <c r="F97" i="6" s="1"/>
  <c r="F99" i="6" s="1"/>
  <c r="D9" i="6"/>
  <c r="J95" i="6"/>
  <c r="H95" i="6"/>
  <c r="F95" i="6"/>
  <c r="D95" i="6"/>
  <c r="J80" i="6"/>
  <c r="H80" i="6"/>
  <c r="F80" i="6"/>
  <c r="D80" i="6"/>
  <c r="I52" i="6"/>
  <c r="G52" i="6"/>
  <c r="E52" i="6"/>
  <c r="I38" i="6"/>
  <c r="H38" i="6"/>
  <c r="H52" i="6" s="1"/>
  <c r="H54" i="6" s="1"/>
  <c r="H97" i="6" s="1"/>
  <c r="H99" i="6" s="1"/>
  <c r="G38" i="6"/>
  <c r="E38" i="6"/>
  <c r="D38" i="6"/>
  <c r="D52" i="6" s="1"/>
  <c r="D54" i="6" s="1"/>
  <c r="D97" i="6" s="1"/>
  <c r="D99" i="6" s="1"/>
  <c r="D73" i="2" l="1"/>
  <c r="H73" i="2"/>
  <c r="D68" i="2" l="1"/>
  <c r="Y24" i="3" l="1"/>
  <c r="W24" i="3" s="1"/>
  <c r="Y13" i="4" l="1"/>
  <c r="E15" i="4"/>
  <c r="E16" i="4" s="1"/>
  <c r="G15" i="4"/>
  <c r="I15" i="4"/>
  <c r="K15" i="4"/>
  <c r="M15" i="4"/>
  <c r="O15" i="4"/>
  <c r="O16" i="4" s="1"/>
  <c r="S15" i="4"/>
  <c r="S16" i="4" s="1"/>
  <c r="U15" i="4"/>
  <c r="U16" i="4" s="1"/>
  <c r="W15" i="4"/>
  <c r="W16" i="4" s="1"/>
  <c r="G16" i="4"/>
  <c r="I16" i="4"/>
  <c r="K16" i="4"/>
  <c r="M16" i="4"/>
  <c r="Y18" i="4"/>
  <c r="E20" i="4"/>
  <c r="G20" i="4"/>
  <c r="I20" i="4"/>
  <c r="I23" i="4" s="1"/>
  <c r="I25" i="4" s="1"/>
  <c r="K20" i="4"/>
  <c r="K23" i="4" s="1"/>
  <c r="M20" i="4"/>
  <c r="O20" i="4"/>
  <c r="O23" i="4" s="1"/>
  <c r="S20" i="4"/>
  <c r="U20" i="4"/>
  <c r="U23" i="4" s="1"/>
  <c r="U25" i="4" s="1"/>
  <c r="W20" i="4"/>
  <c r="Y22" i="4"/>
  <c r="E23" i="4"/>
  <c r="E25" i="4" s="1"/>
  <c r="G23" i="4"/>
  <c r="G25" i="4" s="1"/>
  <c r="M23" i="4"/>
  <c r="M25" i="4" s="1"/>
  <c r="S23" i="4"/>
  <c r="W23" i="4"/>
  <c r="E24" i="4"/>
  <c r="G24" i="4"/>
  <c r="I24" i="4"/>
  <c r="M24" i="4"/>
  <c r="Q24" i="4"/>
  <c r="U24" i="4"/>
  <c r="W24" i="4"/>
  <c r="AC14" i="3"/>
  <c r="AE14" i="3"/>
  <c r="AC15" i="3"/>
  <c r="AC17" i="3" s="1"/>
  <c r="AC20" i="3" s="1"/>
  <c r="AG15" i="3"/>
  <c r="AG17" i="3" s="1"/>
  <c r="AG20" i="3" s="1"/>
  <c r="AC16" i="3"/>
  <c r="AE16" i="3"/>
  <c r="AI16" i="3" s="1"/>
  <c r="E17" i="3"/>
  <c r="G17" i="3"/>
  <c r="G20" i="3" s="1"/>
  <c r="I17" i="3"/>
  <c r="K17" i="3"/>
  <c r="K20" i="3" s="1"/>
  <c r="M17" i="3"/>
  <c r="M20" i="3" s="1"/>
  <c r="O17" i="3"/>
  <c r="S17" i="3"/>
  <c r="U17" i="3"/>
  <c r="W17" i="3"/>
  <c r="W20" i="3" s="1"/>
  <c r="Y17" i="3"/>
  <c r="AA17" i="3"/>
  <c r="AA20" i="3" s="1"/>
  <c r="AC19" i="3"/>
  <c r="AE19" i="3"/>
  <c r="AI19" i="3" s="1"/>
  <c r="E20" i="3"/>
  <c r="I20" i="3"/>
  <c r="O20" i="3"/>
  <c r="S20" i="3"/>
  <c r="U20" i="3"/>
  <c r="Y20" i="3"/>
  <c r="AC22" i="3"/>
  <c r="AC29" i="3" s="1"/>
  <c r="AE22" i="3"/>
  <c r="AI22" i="3" s="1"/>
  <c r="AC23" i="3"/>
  <c r="AG23" i="3"/>
  <c r="AG25" i="3" s="1"/>
  <c r="AG28" i="3" s="1"/>
  <c r="AG30" i="3" s="1"/>
  <c r="Y25" i="3"/>
  <c r="Y28" i="3" s="1"/>
  <c r="E25" i="3"/>
  <c r="G25" i="3"/>
  <c r="G28" i="3" s="1"/>
  <c r="G30" i="3" s="1"/>
  <c r="I25" i="3"/>
  <c r="K25" i="3"/>
  <c r="K28" i="3" s="1"/>
  <c r="M25" i="3"/>
  <c r="M28" i="3" s="1"/>
  <c r="M30" i="3" s="1"/>
  <c r="O25" i="3"/>
  <c r="S25" i="3"/>
  <c r="U25" i="3"/>
  <c r="AA25" i="3"/>
  <c r="AA28" i="3" s="1"/>
  <c r="AE27" i="3"/>
  <c r="AI27" i="3" s="1"/>
  <c r="AC27" i="3"/>
  <c r="E28" i="3"/>
  <c r="E30" i="3" s="1"/>
  <c r="I28" i="3"/>
  <c r="O28" i="3"/>
  <c r="S28" i="3"/>
  <c r="U28" i="3"/>
  <c r="U30" i="3" s="1"/>
  <c r="E29" i="3"/>
  <c r="G29" i="3"/>
  <c r="I29" i="3"/>
  <c r="M29" i="3"/>
  <c r="Q29" i="3"/>
  <c r="U29" i="3"/>
  <c r="AG29" i="3"/>
  <c r="H19" i="2"/>
  <c r="D19" i="2"/>
  <c r="F19" i="2"/>
  <c r="J19" i="2"/>
  <c r="H29" i="2"/>
  <c r="D29" i="2"/>
  <c r="J29" i="2"/>
  <c r="F29" i="2"/>
  <c r="F51" i="2"/>
  <c r="H51" i="2"/>
  <c r="H59" i="2" s="1"/>
  <c r="J51" i="2"/>
  <c r="J59" i="2" s="1"/>
  <c r="D58" i="2"/>
  <c r="F58" i="2"/>
  <c r="F59" i="2" s="1"/>
  <c r="H58" i="2"/>
  <c r="J58" i="2"/>
  <c r="D22" i="1"/>
  <c r="H22" i="1"/>
  <c r="F22" i="1"/>
  <c r="J22" i="1"/>
  <c r="D41" i="1"/>
  <c r="F41" i="1"/>
  <c r="H41" i="1"/>
  <c r="J41" i="1"/>
  <c r="D71" i="1"/>
  <c r="H71" i="1"/>
  <c r="F71" i="1"/>
  <c r="J71" i="1"/>
  <c r="H87" i="1"/>
  <c r="D87" i="1"/>
  <c r="F87" i="1"/>
  <c r="J87" i="1"/>
  <c r="D112" i="1"/>
  <c r="D114" i="1" s="1"/>
  <c r="I30" i="3"/>
  <c r="W25" i="4"/>
  <c r="F112" i="1"/>
  <c r="AE29" i="3" s="1"/>
  <c r="H112" i="1"/>
  <c r="H114" i="1" s="1"/>
  <c r="J112" i="1"/>
  <c r="J114" i="1" s="1"/>
  <c r="Y24" i="4" s="1"/>
  <c r="F88" i="1" l="1"/>
  <c r="F42" i="1"/>
  <c r="D30" i="2"/>
  <c r="D35" i="2" s="1"/>
  <c r="H88" i="1"/>
  <c r="H115" i="1" s="1"/>
  <c r="H30" i="2"/>
  <c r="H35" i="2" s="1"/>
  <c r="H37" i="2" s="1"/>
  <c r="F30" i="2"/>
  <c r="F35" i="2" s="1"/>
  <c r="J30" i="2"/>
  <c r="J35" i="2" s="1"/>
  <c r="D88" i="1"/>
  <c r="D115" i="1" s="1"/>
  <c r="J88" i="1"/>
  <c r="J115" i="1" s="1"/>
  <c r="J116" i="1" s="1"/>
  <c r="J42" i="1"/>
  <c r="H42" i="1"/>
  <c r="D42" i="1"/>
  <c r="D37" i="2"/>
  <c r="AI29" i="3"/>
  <c r="D50" i="2"/>
  <c r="D51" i="2" s="1"/>
  <c r="D59" i="2" s="1"/>
  <c r="AC24" i="3"/>
  <c r="W25" i="3"/>
  <c r="W28" i="3" s="1"/>
  <c r="F114" i="1"/>
  <c r="F115" i="1" l="1"/>
  <c r="F116" i="1" s="1"/>
  <c r="H116" i="1"/>
  <c r="J37" i="2"/>
  <c r="D116" i="1"/>
  <c r="F37" i="2"/>
  <c r="F60" i="2" s="1"/>
  <c r="F69" i="2" s="1"/>
  <c r="F67" i="2" s="1"/>
  <c r="J60" i="2"/>
  <c r="J67" i="2" s="1"/>
  <c r="J63" i="2"/>
  <c r="H60" i="2"/>
  <c r="H67" i="2" s="1"/>
  <c r="H63" i="2"/>
  <c r="D60" i="2"/>
  <c r="D69" i="2" s="1"/>
  <c r="D67" i="2" s="1"/>
  <c r="D65" i="2"/>
  <c r="D63" i="2" s="1"/>
  <c r="AC25" i="3"/>
  <c r="AC28" i="3" s="1"/>
  <c r="AC30" i="3" s="1"/>
  <c r="AE24" i="3"/>
  <c r="AI24" i="3" s="1"/>
  <c r="F65" i="2" l="1"/>
  <c r="F63" i="2" s="1"/>
  <c r="F73" i="2" s="1"/>
  <c r="Q19" i="4"/>
  <c r="Q23" i="3"/>
  <c r="Q14" i="4"/>
  <c r="J73" i="2"/>
  <c r="Q15" i="3" l="1"/>
  <c r="AE15" i="3" s="1"/>
  <c r="Q15" i="4"/>
  <c r="Q16" i="4" s="1"/>
  <c r="Y14" i="4"/>
  <c r="Y15" i="4" s="1"/>
  <c r="Y16" i="4" s="1"/>
  <c r="Q25" i="3"/>
  <c r="Q28" i="3" s="1"/>
  <c r="Q30" i="3" s="1"/>
  <c r="AE23" i="3"/>
  <c r="Y19" i="4"/>
  <c r="Y20" i="4" s="1"/>
  <c r="Y23" i="4" s="1"/>
  <c r="Y25" i="4" s="1"/>
  <c r="Q20" i="4"/>
  <c r="Q23" i="4" s="1"/>
  <c r="Q25" i="4" s="1"/>
  <c r="Q17" i="3"/>
  <c r="Q20" i="3" s="1"/>
  <c r="AI15" i="3" l="1"/>
  <c r="AI17" i="3" s="1"/>
  <c r="AI20" i="3" s="1"/>
  <c r="AE17" i="3"/>
  <c r="AE20" i="3" s="1"/>
  <c r="AI23" i="3"/>
  <c r="AI25" i="3" s="1"/>
  <c r="AI28" i="3" s="1"/>
  <c r="AI30" i="3" s="1"/>
  <c r="AE25" i="3"/>
  <c r="AE28" i="3" s="1"/>
  <c r="AE30" i="3" s="1"/>
</calcChain>
</file>

<file path=xl/sharedStrings.xml><?xml version="1.0" encoding="utf-8"?>
<sst xmlns="http://schemas.openxmlformats.org/spreadsheetml/2006/main" count="427" uniqueCount="301">
  <si>
    <t>กรรมการ</t>
  </si>
  <si>
    <t>รวมหนี้สินและส่วนของผู้ถือหุ้น</t>
  </si>
  <si>
    <t>รวมส่วนของผู้ถือหุ้น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</si>
  <si>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</si>
  <si>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</si>
  <si>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องค์ประกอบอื่นของส่วนของผู้ถือหุ้น</t>
  </si>
  <si>
    <t>หุ้นกู้ด้อยสิทธิที่มีลักษณะคล้ายทุน</t>
  </si>
  <si>
    <t>กำไรสะสม - ยังไม่ได้จัดสรร</t>
  </si>
  <si>
    <t xml:space="preserve">   สำรองตามกฎหมาย</t>
  </si>
  <si>
    <t>กำไรสะสม - จัดสรรแล้ว</t>
  </si>
  <si>
    <t>ใบสำคัญแสดงสิทธิที่จะซื้อหุ้น</t>
  </si>
  <si>
    <t>ส่วนเกินมูลค่าหุ้นสามัญ</t>
  </si>
  <si>
    <t xml:space="preserve">      หุ้นสามัญ 14,862,734,320 หุ้น มูลค่าหุ้นละ 1.07 บาท</t>
  </si>
  <si>
    <t xml:space="preserve">   ทุนที่ออกและชำระแล้ว</t>
  </si>
  <si>
    <t xml:space="preserve">      หุ้นสามัญ 19,762,734,320 หุ้น มูลค่าหุ้นละ 1.07 บาท</t>
  </si>
  <si>
    <t xml:space="preserve">   ทุนจดทะเบียน</t>
  </si>
  <si>
    <t xml:space="preserve">ทุนเรือนหุ้น </t>
  </si>
  <si>
    <t>ส่วนของผู้ถือหุ้น</t>
  </si>
  <si>
    <t>แต่สอบทานแล้ว)</t>
  </si>
  <si>
    <t>(ตรวจสอบแล้ว)</t>
  </si>
  <si>
    <t>(ยังไม่ได้ตรวจสอบ</t>
  </si>
  <si>
    <t>31 ธันวาคม 2563</t>
  </si>
  <si>
    <t>31 มีนาคม 2564</t>
  </si>
  <si>
    <t>หมายเหตุ</t>
  </si>
  <si>
    <t>งบการเงินเฉพาะกิจการ</t>
  </si>
  <si>
    <t>งบการเงินรวม</t>
  </si>
  <si>
    <t>(หน่วย: พันบาท)</t>
  </si>
  <si>
    <t>ณ วันที่ 31 มีนาคม 2564</t>
  </si>
  <si>
    <t>งบแสดงฐานะการเงิน (ต่อ)</t>
  </si>
  <si>
    <t>บริษัท แสนสิริ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</si>
  <si>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</si>
  <si>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</si>
  <si>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</si>
  <si>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</si>
  <si>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ประมาณการหนี้สินระยะยาว</t>
  </si>
  <si>
    <t>สำรองผลประโยชน์ระยะยาวของพนักงาน</t>
  </si>
  <si>
    <t>หนี้สินตามสัญญาเช่า - 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</si>
  <si>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</si>
  <si>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 xml:space="preserve">   ภายในหนึ่งปี</t>
  </si>
  <si>
    <t>หนี้สินจากสัญญาจะซื้อจะขายทรัพย์สินที่มีสิทธิซื้อคืนและขายคืน</t>
  </si>
  <si>
    <t>เงินกู้ยืมระยะยาว - สุทธิจากส่วนที่ถึงกำหนดชำระภายในหนึ่งปี</t>
  </si>
  <si>
    <t>เงินกู้ยืมจากกิจการที่เกี่ยวข้องกัน</t>
  </si>
  <si>
    <t>รายได้ค่าสิทธิการเช่ารอตัดบัญชี</t>
  </si>
  <si>
    <t>หนี้สินไม่หมุนเวียน</t>
  </si>
  <si>
    <t>รวมหนี้สินหมุนเวียน</t>
  </si>
  <si>
    <t xml:space="preserve">   อื่น ๆ</t>
  </si>
  <si>
    <t xml:space="preserve">   ต้นทุนโครงการค้างจ่าย</t>
  </si>
  <si>
    <t xml:space="preserve">   ค่าใช้จ่ายค้างจ่าย</t>
  </si>
  <si>
    <t xml:space="preserve">   เงินประกันการก่อสร้าง</t>
  </si>
  <si>
    <t xml:space="preserve">   เงินรับล่วงหน้าจากลูกค้า </t>
  </si>
  <si>
    <t>หนี้สินหมุนเวียนอื่น</t>
  </si>
  <si>
    <t xml:space="preserve">ค่างวดที่ยังไม่รับรู้เป็นรายได้ </t>
  </si>
  <si>
    <t>ประมาณการหนี้สินระยะสั้น</t>
  </si>
  <si>
    <t>ภาษีเงินได้นิติบุคคลค้างจ่าย</t>
  </si>
  <si>
    <t>หนี้สินตามสัญญาเช่าที่ถึงกำหนดชำระภายในหนึ่งปี</t>
  </si>
  <si>
    <t>หุ้นกู้ชนิดไม่มีประกัน - ครบกำหนดชำระภายในหนึ่งปี</t>
  </si>
  <si>
    <t>ตั๋วเงินจ่ายระยะยาวค่าที่ดิน - ครบกำหนดชำระภายในหนึ่งปี</t>
  </si>
  <si>
    <t>เงินกู้ยืมระยะยาวที่ถึงกำหนดชำระภายในหนึ่งปี</t>
  </si>
  <si>
    <t>เจ้าหนี้การค้า</t>
  </si>
  <si>
    <t>ตั๋วแลกเงิน</t>
  </si>
  <si>
    <t>เงินกู้ยืมระยะสั้นจากธนาคาร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</si>
  <si>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</si>
  <si>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</si>
  <si>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</si>
  <si>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</si>
  <si>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</si>
  <si>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</si>
  <si>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ค่าความนิยม</t>
  </si>
  <si>
    <t>สินทรัพย์ไม่มีตัวตนอื่น</t>
  </si>
  <si>
    <t>สินทรัพย์สิทธิการใช้</t>
  </si>
  <si>
    <t>ที่ดิน อาคารและอุปกรณ์</t>
  </si>
  <si>
    <t>ที่ดินรอการพัฒนา</t>
  </si>
  <si>
    <t>อสังหาริมทรัพย์เพื่อการลงทุน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</si>
  <si>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</si>
  <si>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</si>
  <si>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</si>
  <si>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</si>
  <si>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 xml:space="preserve">   กำหนดชำระภายในหนึ่งปี</t>
  </si>
  <si>
    <t>ตั๋วเงินรับและเงินให้กู้ยืมระยะยาว - สุทธิจากส่วนที่ถึง</t>
  </si>
  <si>
    <t>เงินให้กู้ยืมแก่กิจการที่เกี่ยวข้องกัน - สุทธิจากส่วนที่ถึง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</si>
  <si>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</si>
  <si>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</si>
  <si>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</si>
  <si>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สินทรัพย์ทางการเงินหมุนเวียนอื่น</t>
  </si>
  <si>
    <t>ต้นทุนในการได้มาซึ่งสัญญาที่ทำกับลูกค้า</t>
  </si>
  <si>
    <t>เงินมัดจำค่าซื้อที่ดิน</t>
  </si>
  <si>
    <t>เงินจ่ายล่วงหน้าผู้รับเหมาก่อสร้าง</t>
  </si>
  <si>
    <t>ต้นทุนการพัฒนาอสังหาริมทรัพย์เพื่อขาย</t>
  </si>
  <si>
    <t>เงินให้กู้ยืมระยะยาวที่ถึงกำหนดชำระภายในหนึ่งปี</t>
  </si>
  <si>
    <t>เงินให้กู้ยืมแก่กิจการที่เกี่ยวข้องกันที่ถึงกำหนดชำระภายในหนึ่งปี</t>
  </si>
  <si>
    <t>ค่าใช้จ่ายจ่ายล่วงหน้า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</si>
  <si>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</si>
  <si>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</si>
  <si>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</si>
  <si>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</si>
  <si>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 xml:space="preserve">   กำไร (ขาดทุน) ที่เป็นของผู้ถือหุ้นของบริษัทฯ</t>
  </si>
  <si>
    <t>กำไรต่อหุ้นขั้นพื้นฐาน</t>
  </si>
  <si>
    <t>กำไรต่อหุ้น</t>
  </si>
  <si>
    <t>ส่วนที่เป็นของผู้มีส่วนได้เสียที่ไม่มีอำนาจควบคุมของบริษัทย่อย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</si>
  <si>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</si>
  <si>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</si>
  <si>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</si>
  <si>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</si>
  <si>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</si>
  <si>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</si>
  <si>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</si>
  <si>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กำไรจากการเปลี่ยนแปลงมูลค่าของเงินลงทุนในตราสารทุน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</si>
  <si>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</si>
  <si>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</si>
  <si>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</si>
  <si>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</si>
  <si>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กำไรขาดทุนเบ็ดเสร็จอื่น:</t>
  </si>
  <si>
    <t>(หน่วย: พันบาท ยกเว้นกำไรต่อหุ้นแสดงเป็นบาท)</t>
  </si>
  <si>
    <t>สำหรับงวดสามเดือนสิ้นสุดวันที่ 31 มีนาคม 2564</t>
  </si>
  <si>
    <t>งบกำไรขาดทุนเบ็ดเสร็จ (ต่อ)</t>
  </si>
  <si>
    <t>(ยังไม่ได้ตรวจสอบ แต่สอบทานแล้ว)</t>
  </si>
  <si>
    <t>กำไร (ขาดทุน) สำหรับงวด</t>
  </si>
  <si>
    <t>รายได้ (ค่าใช้จ่าย) ภาษีเงินได้</t>
  </si>
  <si>
    <t>กำไร (ขาดทุน) ก่อนภาษีเงินได้</t>
  </si>
  <si>
    <t>ต้นทุนทางการเงิน</t>
  </si>
  <si>
    <t>รายได้ทางการเงิน</t>
  </si>
  <si>
    <t>ส่วนแบ่งขาดทุนจากเงินลงทุนในบริษัทร่วม</t>
  </si>
  <si>
    <t>กำไร (ขาดทุน) จากกิจกรรมดำเนินงาน</t>
  </si>
  <si>
    <t>รวมค่าใช้จ่าย</t>
  </si>
  <si>
    <t>ค่าใช้จ่ายในการบริหาร</t>
  </si>
  <si>
    <t>ค่าใช้จ่ายในการขาย</t>
  </si>
  <si>
    <t>ต้นทุนบริการอื่น</t>
  </si>
  <si>
    <t>ต้นทุนบริการโครงการเพื่อเช่า</t>
  </si>
  <si>
    <t>ต้นทุนขายวัสดุก่อสร้าง</t>
  </si>
  <si>
    <t>ต้นทุนค่าบริหารโรงแรม</t>
  </si>
  <si>
    <t>ต้นทุนบริการธุรกิจ</t>
  </si>
  <si>
    <t>ต้นทุนการขายอสังหาริมทรัพย์</t>
  </si>
  <si>
    <t xml:space="preserve">ค่าใช้จ่าย </t>
  </si>
  <si>
    <t>รวมรายได้</t>
  </si>
  <si>
    <t xml:space="preserve">   เงินปันผลรับ</t>
  </si>
  <si>
    <t xml:space="preserve">   กำไรจากการขายเงินลงทุนในการร่วมค้า</t>
  </si>
  <si>
    <t>รายได้อื่น</t>
  </si>
  <si>
    <t>รายได้ค่าบริการอื่น</t>
  </si>
  <si>
    <t xml:space="preserve">รายได้จากโครงการเพื่อเช่า </t>
  </si>
  <si>
    <t>รายได้จากการขายวัสดุก่อสร้าง</t>
  </si>
  <si>
    <t>รายได้ค่าบริหารโรงแรม</t>
  </si>
  <si>
    <t xml:space="preserve">รายได้ค่าบริการธุรกิจ </t>
  </si>
  <si>
    <t>รายได้จากการขายอสังหาริมทรัพย์</t>
  </si>
  <si>
    <t>รายได้</t>
  </si>
  <si>
    <t>งบกำไรขาดทุนเบ็ดเสร็จ</t>
  </si>
  <si>
    <t>ยอดคงเหลือ ณ วันที่ 31 มีนาคม 2564</t>
  </si>
  <si>
    <t xml:space="preserve">   สุทธิจากภาษีเงินได้</t>
  </si>
  <si>
    <t xml:space="preserve">เงินปันผลจ่ายของหุ้นกู้ด้อยสิทธิที่มีลักษณะคล้ายทุน - 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</si>
  <si>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</si>
  <si>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</si>
  <si>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</si>
  <si>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ยอดคงเหลือ ณ วันที่ 1 มกราคม 2564</t>
  </si>
  <si>
    <t xml:space="preserve">ยอดคงเหลือ ณ วันที่ 31 มีนาคม 2563 </t>
  </si>
  <si>
    <t xml:space="preserve">   จากการลงทุนเพิ่มในบริษัทย่อย</t>
  </si>
  <si>
    <t>ส่วนได้เสียที่ไม่มีอำนาจควบคุมของบริษัทย่อยเพิ่มขึ้น</t>
  </si>
  <si>
    <t>ยอดคงเหลือ ณ วันที่ 1 มกราคม 2563</t>
  </si>
  <si>
    <t>ผู้ถือหุ้น</t>
  </si>
  <si>
    <t>ของบริษัทย่อย</t>
  </si>
  <si>
    <t>ของบริษัทฯ</t>
  </si>
  <si>
    <t>ของส่วนของผู้ถือหุ้น</t>
  </si>
  <si>
    <t>ผ่านขาดทุนเบ็ดเสร็จอื่น</t>
  </si>
  <si>
    <t>เงินตราต่างประเทศ</t>
  </si>
  <si>
    <t>ที่มีลักษณะคล้ายทุน</t>
  </si>
  <si>
    <t>หุ้นทุนซื้อคืน</t>
  </si>
  <si>
    <t>ยังไม่ได้จัดสรร</t>
  </si>
  <si>
    <t>อื่น ๆ</t>
  </si>
  <si>
    <t>สำรองตามกฎหมาย</t>
  </si>
  <si>
    <t>โดยใช้หุ้นเป็นเกณฑ์</t>
  </si>
  <si>
    <t>ที่จะซื้อหุ้น</t>
  </si>
  <si>
    <t>หุ้นสามัญ</t>
  </si>
  <si>
    <t>ที่ออกและชำระแล้ว</t>
  </si>
  <si>
    <t>รวมส่วนของ</t>
  </si>
  <si>
    <t>ไม่มีอำนาจควบคุม</t>
  </si>
  <si>
    <t>องค์ประกอบอื่น</t>
  </si>
  <si>
    <t>เบ็ดเสร็จอื่นจาก</t>
  </si>
  <si>
    <t>วัดมูลค่าด้วยมูลค่ายุติธรรม</t>
  </si>
  <si>
    <t>งบการเงินที่เป็น</t>
  </si>
  <si>
    <t>หุ้นกู้ด้อยสิทธิ</t>
  </si>
  <si>
    <t>จัดสรรแล้ว</t>
  </si>
  <si>
    <t>ส่วนทุนจากการจ่าย</t>
  </si>
  <si>
    <t>ใบสำคัญแสดงสิทธิ</t>
  </si>
  <si>
    <t>ส่วนเกินมูลค่า</t>
  </si>
  <si>
    <t>ทุนเรือนหุ้น</t>
  </si>
  <si>
    <t>ส่วนได้เสียที่</t>
  </si>
  <si>
    <t>รวม</t>
  </si>
  <si>
    <t>ส่วนแบ่งกำไรขาดทุน</t>
  </si>
  <si>
    <t>ในตราสารทุนที่กำหนดให้</t>
  </si>
  <si>
    <t>ผลต่างจากการแปลงค่า</t>
  </si>
  <si>
    <t>กำไรสะสม</t>
  </si>
  <si>
    <t>ส่วนของผู้มี</t>
  </si>
  <si>
    <t>กำไรจากเงินลงทุน</t>
  </si>
  <si>
    <t>กำไรขาดทุนเบ็ดเสร็จอื่น</t>
  </si>
  <si>
    <t>ส่วนของผู้ถือหุ้นบริษัทใหญ่</t>
  </si>
  <si>
    <t>งบแสดงการเปลี่ยนแปลงส่วนของผู้ถือหุ้น</t>
  </si>
  <si>
    <t xml:space="preserve">กำไรขาดทุนเบ็ดเสร็จรวมสำหรับงวด </t>
  </si>
  <si>
    <t xml:space="preserve"> </t>
  </si>
  <si>
    <t xml:space="preserve">ขาดทุนสำหรับงวด </t>
  </si>
  <si>
    <t>ลักษณะคล้ายทุน</t>
  </si>
  <si>
    <t>หุ้นกู้ด้อยสิทธิที่มี</t>
  </si>
  <si>
    <t>กำไร (ขาดทุน) จากเงินลงทุน</t>
  </si>
  <si>
    <t>งบแสดงการเปลี่ยนแปลงส่วนของผู้ถือหุ้น (ต่อ)</t>
  </si>
  <si>
    <t xml:space="preserve">   เงินลงทุนในการร่วมค้าเปลี่ยนสถานะเป็นเงินลงทุนในบริษัทย่อย</t>
  </si>
  <si>
    <t xml:space="preserve">   สินทรัพย์สิทธิการใช้และหนี้สินตามสัญญาเช่าเพิ่มขึ้น</t>
  </si>
  <si>
    <t xml:space="preserve">   ดอกเบี้ยจ่ายส่วนที่เป็นต้นทุนการพัฒนาอสังหาริมทรัพย์เพื่อขาย</t>
  </si>
  <si>
    <t>รายการที่มิใช่เงินสด</t>
  </si>
  <si>
    <t>ข้อมูลกระแสเงินสดเปิดเผยเพิ่มเติม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</si>
  <si>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</si>
  <si>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</si>
  <si>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ผลต่างจากการแปลงค่างบการเงิน</t>
  </si>
  <si>
    <t>เงินสดสุทธิจากกิจกรรมจัดหาเงิน</t>
  </si>
  <si>
    <t>เงินสดรับจากส่วนของผู้ถือหุ้นที่ไม่มีอำนาจควบคุมของบริษัทย่อย</t>
  </si>
  <si>
    <t xml:space="preserve">ชำระคืนเงินต้นของหนี้สินตามสัญญาเช่า </t>
  </si>
  <si>
    <t>จ่ายชำระดอกเบี้ย</t>
  </si>
  <si>
    <t>จ่ายค่าใช้จ่ายทางตรงในการออกหุ้นกู้</t>
  </si>
  <si>
    <t>เงินสดรับจากการออกหุ้นกู้</t>
  </si>
  <si>
    <t>จ่ายชำระคืนเงินกู้ยืมระยะยาว</t>
  </si>
  <si>
    <t>เงินกู้ยืมระยะยาวเพิ่มขึ้น</t>
  </si>
  <si>
    <t>จ่ายชำระคืนเงินกู้ยืมจากกิจการที่เกี่ยวข้องกัน</t>
  </si>
  <si>
    <t>เงินกู้ยืมจากกิจการที่เกี่ยวข้องกันเพิ่มขึ้น</t>
  </si>
  <si>
    <t>เงินกู้ยืมระยะสั้นจากธนาคารเพิ่มขึ้น (ลดลง)</t>
  </si>
  <si>
    <t>กระแสเงินสดจากกิจกรรมจัดหาเงิน</t>
  </si>
  <si>
    <t>เงินสดสุทธิจาก (ใช้ไปใน) กิจกรรมลงทุน</t>
  </si>
  <si>
    <t>เงินปันผลรับ</t>
  </si>
  <si>
    <t>ดอกเบี้ยรับ</t>
  </si>
  <si>
    <t>เงินสดรับจากการขายอุปกรณ์</t>
  </si>
  <si>
    <t>เงินสดจ่ายสำหรับสินทรัพย์ทางการเงินไม่หมุนเวียนอื่น</t>
  </si>
  <si>
    <t>เงินสดรับจากการขายเงินลงทุนในการร่วมค้า</t>
  </si>
  <si>
    <t>เงินสดจ่ายซื้อเงินลงทุนในบริษัทย่อย</t>
  </si>
  <si>
    <t>เงินสดจ่ายซื้อสินทรัพย์ไม่มีตัวตน</t>
  </si>
  <si>
    <t>เงินสดจ่ายซื้อที่ดิน อาคารและอุปกรณ์</t>
  </si>
  <si>
    <t>เงินสดจ่ายซื้ออสังหาริมทรัพย์เพื่อการลงทุน</t>
  </si>
  <si>
    <t>รับคืนเงินให้กู้ยืมแก่กิจการที่เกี่ยวข้องกัน</t>
  </si>
  <si>
    <t>เงินให้กู้ยืมแก่กิจการที่เกี่ยวข้องกันเพิ่มขึ้น</t>
  </si>
  <si>
    <t>กระแสเงินสดจากกิจกรรมลงทุน</t>
  </si>
  <si>
    <t>งบกระแสเงินสด (ต่อ)</t>
  </si>
  <si>
    <t>เงินสดสุทธิใช้ไปในกิจกรรมดำเนินงาน</t>
  </si>
  <si>
    <t>จ่ายภาษีเงินได้นิติบุคคล</t>
  </si>
  <si>
    <t>เงินสดใช้ไปในกิจกรรมดำเนินงาน</t>
  </si>
  <si>
    <t xml:space="preserve">   หนี้สินไม่หมุนเวียนอื่น</t>
  </si>
  <si>
    <t xml:space="preserve">   หนี้สินหมุนเวียนอื่น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</si>
  <si>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</si>
  <si>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ตั๋วเงินจ่ายระยะยาวค่าที่ดิน</t>
  </si>
  <si>
    <t xml:space="preserve">   เจ้าหนี้การค้า</t>
  </si>
  <si>
    <t>หนี้สินดำเนินงานเพิ่มขึ้น (ลดลง)</t>
  </si>
  <si>
    <t xml:space="preserve">   สินทรัพย์ไม่หมุนเวียนอื่น </t>
  </si>
  <si>
    <t xml:space="preserve">   สินทรัพย์หมุนเวียนอื่น</t>
  </si>
  <si>
    <t xml:space="preserve">   ต้นทุนในการได้มาซึ่งสัญญาที่ทำกับลูกค้า</t>
  </si>
  <si>
    <t xml:space="preserve">   เงินมัดจำค่าที่ดิน</t>
  </si>
  <si>
    <t xml:space="preserve">   ต้นทุนการพัฒนาอสังหาริมทรัพย์เพื่อขาย</t>
  </si>
  <si>
    <t>สินทรัพย์ดำเนินงาน (เพิ่มขึ้น) ลดลง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</si>
  <si>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</si>
  <si>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</si>
  <si>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ค่าใช้จ่ายทางการเงิน</t>
  </si>
  <si>
    <t xml:space="preserve">   รายได้ทางการเงิน</t>
  </si>
  <si>
    <t xml:space="preserve">   ส่วนแบ่งขาดทุนจากเงินลงทุนในบริษัทร่วม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</si>
  <si>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</si>
  <si>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ค่าใช้จ่ายสำรองผลประโยชน์ระยะยาวของพนักงาน</t>
  </si>
  <si>
    <t xml:space="preserve">   ค่าใช้จ่ายในการรับประกันบ้านและอาคารชุด</t>
  </si>
  <si>
    <t xml:space="preserve">   ขาดทุนจากการลดลงของมูลค่าที่ดิน อาคารและอุปกรณ์ (โอนกลับ)</t>
  </si>
  <si>
    <t xml:space="preserve">   รายได้สิทธิการเช่ารับตัดบัญชี</t>
  </si>
  <si>
    <t xml:space="preserve">   ผลขาดทุนด้านเครดิตที่คาดว่าจะเกิดขึ้น</t>
  </si>
  <si>
    <t xml:space="preserve">   กำไรที่ยังไม่รับรู้จากรายการระหว่างบริษัทฯกับการร่วมค้า</t>
  </si>
  <si>
    <t xml:space="preserve">   (กำไร) ขาดทุนจากการขายเงินลงทุนในการร่วมค้า</t>
  </si>
  <si>
    <t xml:space="preserve">   กำไรจากการจำหน่ายอุปกรณ์</t>
  </si>
  <si>
    <t xml:space="preserve">   ค่าเสื่อมราคาสำหรับสินทรัพย์สิทธิการใช้</t>
  </si>
  <si>
    <t xml:space="preserve">   ค่าเสื่อมราคาสำหรับที่ดิน อาคารและอุปกรณ์</t>
  </si>
  <si>
    <t xml:space="preserve">   ค่าเสื่อมราคาสำหรับอสังหาริมทรัพย์เพื่อการลงทุน</t>
  </si>
  <si>
    <t xml:space="preserve">      จากการโอนเป็นต้นทุนการขายอสังหาริมทรัพย์</t>
  </si>
  <si>
    <t xml:space="preserve">   จากกิจกรรมดำเนินงาน</t>
  </si>
  <si>
    <t xml:space="preserve">รายการปรับกระทบยอดกำไร (ขาดทุน) ก่อนภาษีเป็นเงินสดรับ (จ่าย) </t>
  </si>
  <si>
    <t>กำไร (ขาดทุน) ก่อนภาษี</t>
  </si>
  <si>
    <t>กระแสเงินสดจากกิจกรรมดำเนินงาน</t>
  </si>
  <si>
    <t>งบกระแสเงินสด</t>
  </si>
  <si>
    <t>ส่วนแบ่งกำไรจากเงินลงทุนในการร่วมค้า</t>
  </si>
  <si>
    <t>ตั๋วเงินจ่ายระยะยาวค่าที่ดิน - สุทธิจากส่วนที่ครบกำหนดชำระ</t>
  </si>
  <si>
    <t>หุ้นกู้ชนิดไม่มีประกัน - สุทธิจากส่วนที่ครบกำหนดชำระ</t>
  </si>
  <si>
    <t>เงินจ่ายล่วงหน้าค่าเงินลงทุน</t>
  </si>
  <si>
    <t>ลูกหนี้การค้า</t>
  </si>
  <si>
    <t>การแบ่งปันกำไร (ขาดทุน)</t>
  </si>
  <si>
    <t>หมายเหตุประกอบงบการเงินรวมระหว่างกาลเป็นส่วนหนึ่งของงบการเงินนี้</t>
  </si>
  <si>
    <t>25.1</t>
  </si>
  <si>
    <t xml:space="preserve">   ต้นทุนการพัฒนาอสังหาริมทรัพย์เพื่อขายลดลง</t>
  </si>
  <si>
    <t xml:space="preserve">   ค่าตัดจำหน่ายสำหรับสินทรัพย์ไม่มีตัวตนอื่น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</si>
  <si>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</si>
  <si>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</si>
  <si>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กำไรจากอัตราแลกเปลี่ยนที่ยังไม่เกิดขึ้นจริง</t>
  </si>
  <si>
    <t xml:space="preserve">   โอนกลับขาดทุนจากการลดมูลค่าต้นทุนการพัฒนาอสังหาริมทรัพย์เพื่อขาย</t>
  </si>
  <si>
    <t xml:space="preserve">      และที่ดินรอการพัฒนา</t>
  </si>
  <si>
    <t xml:space="preserve">   ส่วนแบ่งกำไรจากเงินลงทุนในการร่วมค้า</t>
  </si>
  <si>
    <t xml:space="preserve">   ลูกหนี้การค้า</t>
  </si>
  <si>
    <t>เงินให้กู้ยืมระยะยาวลดลง</t>
  </si>
  <si>
    <t>เงินสดจ่ายล่วงหน้าค่าเงินลงทุน</t>
  </si>
  <si>
    <t>เงินสดรับจากการคืนทุนของบริษัทย่อย</t>
  </si>
  <si>
    <t>เงินสดรับจากการคืนทุนของการร่วมค้า</t>
  </si>
  <si>
    <t>ตั๋วแลกเงินเพิ่มขึ้น (ลดลง)</t>
  </si>
  <si>
    <t>เงินปันผลจ่ายของหุ้นกู้ด้อยสิทธิที่มีลักษณะคล้ายทุน</t>
  </si>
  <si>
    <t>เงินสดและรายการเทียบเท่าเงินสดเพิ่มขึ้น (ลดลง) สุทธิ</t>
  </si>
  <si>
    <t xml:space="preserve">   โอนอสังหาริมทรัพย์เพื่อการลงทุนมาจากต้นทุนการพัฒนาอสังหาริมทรัพย์เพื่อขาย</t>
  </si>
  <si>
    <t xml:space="preserve">   โอนที่ดิน อาคาร อุปกรณ์มาจากต้นทุนการพัฒนาอสังหาริมทรัพย์เพื่อขาย</t>
  </si>
  <si>
    <t xml:space="preserve">      ด้วยมูลค่ายุติธรรมผ่านกำไรขาดทุนเบ็ดเสร็จอื่น</t>
  </si>
  <si>
    <t xml:space="preserve">   กำไรจากการเปลี่ยนแปลงมูลค่าของเงินลงทุนในตราสารทุนที่กำหนดให้วัดมูลค่า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</si>
</sst>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#,##0.0_);\(#,##0.0\)"/>
    <numFmt numFmtId="166" formatCode="#,##0.000_);\(#,##0.000\)"/>
    <numFmt numFmtId="167" formatCode="#,##0;\(#,##0\)"/>
  </numFmts>
  <fonts count="19">
    <font>
      <sz val="10"/>
      <name val="ApFont"/>
      <charset val="222"/>
    </font>
    <font>
      <sz val="10"/>
      <name val="ApFont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b/>
      <i/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10" fillId="0" borderId="0"/>
    <xf numFmtId="0" fontId="1" fillId="0" borderId="0"/>
  </cellStyleXfs>
  <cellXfs count="164">
    <xf numFmtId="0" fontId="0" fillId="0" borderId="0" xfId="0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3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1" fontId="2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5" xfId="0" quotePrefix="1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top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6" fontId="6" fillId="0" borderId="4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41" fontId="6" fillId="0" borderId="2" xfId="2" applyNumberFormat="1" applyFont="1" applyBorder="1" applyAlignment="1">
      <alignment vertical="center"/>
    </xf>
    <xf numFmtId="41" fontId="6" fillId="0" borderId="5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6" fillId="0" borderId="3" xfId="2" applyNumberFormat="1" applyFont="1" applyBorder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37" fontId="6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167" fontId="6" fillId="0" borderId="0" xfId="2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6" xfId="0" applyNumberFormat="1" applyFont="1" applyBorder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5" xfId="0" applyNumberFormat="1" applyFont="1" applyBorder="1" applyAlignment="1">
      <alignment horizontal="centerContinuous" vertical="center"/>
    </xf>
    <xf numFmtId="164" fontId="2" fillId="0" borderId="3" xfId="0" applyNumberFormat="1" applyFont="1" applyBorder="1" applyAlignment="1">
      <alignment horizontal="centerContinuous" vertical="center"/>
    </xf>
    <xf numFmtId="164" fontId="4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top"/>
    </xf>
    <xf numFmtId="41" fontId="13" fillId="0" borderId="2" xfId="0" applyNumberFormat="1" applyFont="1" applyBorder="1" applyAlignment="1">
      <alignment vertical="top"/>
    </xf>
    <xf numFmtId="164" fontId="13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37" fontId="15" fillId="0" borderId="0" xfId="0" applyNumberFormat="1" applyFont="1" applyAlignment="1">
      <alignment horizontal="center" vertical="center"/>
    </xf>
    <xf numFmtId="41" fontId="13" fillId="0" borderId="3" xfId="0" applyNumberFormat="1" applyFont="1" applyBorder="1" applyAlignment="1">
      <alignment vertical="top"/>
    </xf>
    <xf numFmtId="0" fontId="13" fillId="0" borderId="0" xfId="0" applyFont="1" applyAlignment="1">
      <alignment vertical="top"/>
    </xf>
    <xf numFmtId="41" fontId="13" fillId="0" borderId="6" xfId="0" applyNumberFormat="1" applyFont="1" applyBorder="1" applyAlignment="1">
      <alignment vertical="top"/>
    </xf>
    <xf numFmtId="0" fontId="14" fillId="0" borderId="0" xfId="0" applyFont="1" applyAlignment="1">
      <alignment horizontal="left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centerContinuous" vertical="top"/>
    </xf>
    <xf numFmtId="164" fontId="13" fillId="0" borderId="6" xfId="0" applyNumberFormat="1" applyFont="1" applyBorder="1" applyAlignment="1">
      <alignment vertical="top"/>
    </xf>
    <xf numFmtId="164" fontId="14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centerContinuous" vertical="top"/>
    </xf>
    <xf numFmtId="164" fontId="13" fillId="0" borderId="5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Continuous" vertical="top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7" fontId="13" fillId="0" borderId="0" xfId="2" applyNumberFormat="1" applyFont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16" fillId="2" borderId="0" xfId="0" applyNumberFormat="1" applyFont="1" applyFill="1" applyAlignment="1">
      <alignment horizontal="left" vertical="center"/>
    </xf>
    <xf numFmtId="37" fontId="17" fillId="2" borderId="0" xfId="0" applyNumberFormat="1" applyFont="1" applyFill="1" applyAlignment="1">
      <alignment horizontal="centerContinuous" vertical="center"/>
    </xf>
    <xf numFmtId="167" fontId="17" fillId="0" borderId="0" xfId="2" applyNumberFormat="1" applyFont="1" applyAlignment="1">
      <alignment horizontal="right" vertical="center"/>
    </xf>
    <xf numFmtId="37" fontId="17" fillId="2" borderId="0" xfId="0" applyNumberFormat="1" applyFont="1" applyFill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2" borderId="0" xfId="0" applyNumberFormat="1" applyFont="1" applyFill="1" applyAlignment="1">
      <alignment horizontal="center" vertical="center"/>
    </xf>
    <xf numFmtId="37" fontId="17" fillId="2" borderId="0" xfId="0" applyNumberFormat="1" applyFont="1" applyFill="1" applyAlignment="1">
      <alignment horizontal="right" vertical="center"/>
    </xf>
    <xf numFmtId="37" fontId="16" fillId="2" borderId="0" xfId="0" applyNumberFormat="1" applyFont="1" applyFill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3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vertical="center"/>
    </xf>
    <xf numFmtId="167" fontId="18" fillId="0" borderId="0" xfId="2" applyNumberFormat="1" applyFont="1" applyAlignment="1">
      <alignment horizontal="center" vertical="center"/>
    </xf>
    <xf numFmtId="41" fontId="17" fillId="2" borderId="0" xfId="0" applyNumberFormat="1" applyFont="1" applyFill="1" applyAlignment="1">
      <alignment vertical="center"/>
    </xf>
    <xf numFmtId="37" fontId="17" fillId="2" borderId="0" xfId="0" applyNumberFormat="1" applyFont="1" applyFill="1" applyAlignment="1">
      <alignment horizontal="left" vertical="center"/>
    </xf>
    <xf numFmtId="41" fontId="17" fillId="2" borderId="0" xfId="0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37" fontId="17" fillId="0" borderId="0" xfId="3" applyNumberFormat="1" applyFont="1" applyAlignment="1">
      <alignment vertical="center"/>
    </xf>
    <xf numFmtId="41" fontId="17" fillId="2" borderId="3" xfId="0" applyNumberFormat="1" applyFont="1" applyFill="1" applyBorder="1" applyAlignment="1">
      <alignment vertical="center"/>
    </xf>
    <xf numFmtId="41" fontId="17" fillId="2" borderId="3" xfId="0" applyNumberFormat="1" applyFont="1" applyFill="1" applyBorder="1" applyAlignment="1">
      <alignment horizontal="center" vertical="center"/>
    </xf>
    <xf numFmtId="37" fontId="16" fillId="2" borderId="0" xfId="0" applyNumberFormat="1" applyFont="1" applyFill="1" applyAlignment="1">
      <alignment horizontal="center" vertical="center"/>
    </xf>
    <xf numFmtId="37" fontId="18" fillId="2" borderId="0" xfId="0" applyNumberFormat="1" applyFont="1" applyFill="1" applyAlignment="1">
      <alignment horizontal="center" vertical="center"/>
    </xf>
    <xf numFmtId="41" fontId="17" fillId="2" borderId="5" xfId="0" applyNumberFormat="1" applyFont="1" applyFill="1" applyBorder="1" applyAlignment="1">
      <alignment vertical="center"/>
    </xf>
    <xf numFmtId="41" fontId="17" fillId="2" borderId="0" xfId="0" applyNumberFormat="1" applyFont="1" applyFill="1" applyAlignment="1">
      <alignment horizontal="right" vertical="center"/>
    </xf>
    <xf numFmtId="41" fontId="17" fillId="2" borderId="2" xfId="0" applyNumberFormat="1" applyFont="1" applyFill="1" applyBorder="1" applyAlignment="1">
      <alignment vertical="center"/>
    </xf>
    <xf numFmtId="37" fontId="17" fillId="2" borderId="0" xfId="0" quotePrefix="1" applyNumberFormat="1" applyFont="1" applyFill="1" applyAlignment="1">
      <alignment horizontal="left" vertical="center"/>
    </xf>
    <xf numFmtId="41" fontId="6" fillId="0" borderId="5" xfId="2" applyNumberFormat="1" applyFont="1" applyBorder="1" applyAlignment="1">
      <alignment vertical="center"/>
    </xf>
    <xf numFmtId="37" fontId="4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499A14-A6BC-4491-B883-BCA68E7C92DF}"/>
    <cellStyle name="Normal_BS&amp;PL (2)" xfId="2" xr:uid="{04361103-CA53-4AF4-8B15-7036844156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92811-F90C-4A69-BA4C-DA29003341ED}">
  <dimension ref="A1:J124"/>
  <sheetViews>
    <sheetView showGridLines="0" view="pageBreakPreview" topLeftCell="A103" zoomScaleNormal="110" zoomScaleSheetLayoutView="100" workbookViewId="0">
      <selection activeCell="B107" sqref="B107"/>
    </sheetView>
  </sheetViews>
  <sheetFormatPr defaultColWidth="10.7109375" defaultRowHeight="20.25" customHeight="1"/>
  <cols>
    <col min="1" max="1" width="47.5703125" style="1" customWidth="1"/>
    <col min="2" max="2" width="8.28515625" style="1" customWidth="1"/>
    <col min="3" max="3" width="0.5703125" style="1" customWidth="1"/>
    <col min="4" max="4" width="13.42578125" style="1" bestFit="1" customWidth="1"/>
    <col min="5" max="5" width="1.28515625" style="1" customWidth="1"/>
    <col min="6" max="6" width="13" style="1" customWidth="1"/>
    <col min="7" max="7" width="1.28515625" style="1" customWidth="1"/>
    <col min="8" max="8" width="13.7109375" style="1" customWidth="1"/>
    <col min="9" max="9" width="1.42578125" style="1" customWidth="1"/>
    <col min="10" max="10" width="15" style="1" customWidth="1"/>
    <col min="11" max="11" width="10.7109375" style="1"/>
    <col min="12" max="12" width="12.28515625" style="1" bestFit="1" customWidth="1"/>
    <col min="13" max="13" width="11.28515625" style="1" bestFit="1" customWidth="1"/>
    <col min="14" max="16384" width="10.7109375" style="1"/>
  </cols>
  <sheetData>
    <row r="1" spans="1:10" ht="18.2" customHeight="1">
      <c r="A1" s="12" t="s">
        <v>29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2" customHeight="1">
      <c r="A2" s="12" t="s">
        <v>94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.2" customHeight="1">
      <c r="A3" s="12" t="s">
        <v>27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s="14" customFormat="1" ht="18.2" customHeight="1">
      <c r="A4" s="1"/>
      <c r="B4" s="2"/>
      <c r="C4" s="2"/>
      <c r="D4" s="2"/>
      <c r="E4" s="2"/>
      <c r="F4" s="27"/>
      <c r="G4" s="1"/>
      <c r="H4" s="1"/>
      <c r="I4" s="1"/>
      <c r="J4" s="27" t="s">
        <v>26</v>
      </c>
    </row>
    <row r="5" spans="1:10" ht="18.2" customHeight="1">
      <c r="A5" s="14"/>
      <c r="B5" s="26"/>
      <c r="C5" s="26"/>
      <c r="D5" s="159" t="s">
        <v>25</v>
      </c>
      <c r="E5" s="159"/>
      <c r="F5" s="159"/>
      <c r="G5" s="14"/>
      <c r="H5" s="159" t="s">
        <v>24</v>
      </c>
      <c r="I5" s="159"/>
      <c r="J5" s="159"/>
    </row>
    <row r="6" spans="1:10" ht="18.2" customHeight="1">
      <c r="B6" s="25" t="s">
        <v>23</v>
      </c>
      <c r="C6" s="21"/>
      <c r="D6" s="24" t="s">
        <v>22</v>
      </c>
      <c r="E6" s="23"/>
      <c r="F6" s="22" t="s">
        <v>21</v>
      </c>
      <c r="G6" s="18"/>
      <c r="H6" s="24" t="s">
        <v>22</v>
      </c>
      <c r="I6" s="23"/>
      <c r="J6" s="22" t="s">
        <v>21</v>
      </c>
    </row>
    <row r="7" spans="1:10" ht="18.2" customHeight="1">
      <c r="B7" s="21"/>
      <c r="C7" s="21"/>
      <c r="D7" s="18" t="s">
        <v>20</v>
      </c>
      <c r="E7" s="19"/>
      <c r="F7" s="18" t="s">
        <v>19</v>
      </c>
      <c r="G7" s="20"/>
      <c r="H7" s="18" t="s">
        <v>20</v>
      </c>
      <c r="I7" s="19"/>
      <c r="J7" s="18" t="s">
        <v>19</v>
      </c>
    </row>
    <row r="8" spans="1:10" ht="18.2" customHeight="1">
      <c r="B8" s="21"/>
      <c r="C8" s="21"/>
      <c r="D8" s="18" t="s">
        <v>18</v>
      </c>
      <c r="E8" s="19"/>
      <c r="F8" s="18"/>
      <c r="G8" s="20"/>
      <c r="H8" s="18" t="s">
        <v>18</v>
      </c>
      <c r="I8" s="19"/>
      <c r="J8" s="18"/>
    </row>
    <row r="9" spans="1:10" ht="18.2" customHeight="1">
      <c r="A9" s="14" t="s">
        <v>93</v>
      </c>
      <c r="D9" s="7"/>
      <c r="F9" s="7"/>
      <c r="H9" s="7"/>
      <c r="J9" s="7"/>
    </row>
    <row r="10" spans="1:10" ht="18.2" customHeight="1">
      <c r="A10" s="14" t="s">
        <v>92</v>
      </c>
      <c r="D10" s="7"/>
      <c r="F10" s="7"/>
      <c r="H10" s="7"/>
      <c r="J10" s="7"/>
    </row>
    <row r="11" spans="1:10" ht="18.2" customHeight="1">
      <c r="A11" s="1" t="s">
        <v>91</v>
      </c>
      <c r="B11" s="7"/>
      <c r="C11" s="7"/>
      <c r="D11" s="30">
        <v>2729156</v>
      </c>
      <c r="E11" s="30"/>
      <c r="F11" s="30">
        <v>3006633</v>
      </c>
      <c r="G11" s="30"/>
      <c r="H11" s="30">
        <v>1613741</v>
      </c>
      <c r="I11" s="30"/>
      <c r="J11" s="30">
        <v>1496946</v>
      </c>
    </row>
    <row r="12" spans="1:10" ht="18.2" customHeight="1">
      <c r="A12" s="1" t="s">
        <v>277</v>
      </c>
      <c r="B12" s="7">
        <v>4</v>
      </c>
      <c r="C12" s="7"/>
      <c r="D12" s="30">
        <v>1428635</v>
      </c>
      <c r="E12" s="30"/>
      <c r="F12" s="30">
        <v>1667006</v>
      </c>
      <c r="G12" s="30"/>
      <c r="H12" s="30">
        <v>1330073</v>
      </c>
      <c r="I12" s="30"/>
      <c r="J12" s="30">
        <v>1570247</v>
      </c>
    </row>
    <row r="13" spans="1:10" ht="18.2" customHeight="1">
      <c r="A13" s="1" t="s">
        <v>90</v>
      </c>
      <c r="B13" s="7"/>
      <c r="C13" s="7"/>
      <c r="D13" s="30">
        <v>38368</v>
      </c>
      <c r="E13" s="10"/>
      <c r="F13" s="30">
        <v>49999</v>
      </c>
      <c r="G13" s="30"/>
      <c r="H13" s="1">
        <v>20019</v>
      </c>
      <c r="J13" s="30">
        <v>17344</v>
      </c>
    </row>
    <row r="14" spans="1:10" ht="18.2" customHeight="1">
      <c r="A14" s="1" t="s">
        <v>89</v>
      </c>
      <c r="B14" s="34">
        <v>3.3</v>
      </c>
      <c r="C14" s="7"/>
      <c r="D14" s="10">
        <v>2711853</v>
      </c>
      <c r="E14" s="10"/>
      <c r="F14" s="10">
        <v>2562839</v>
      </c>
      <c r="G14" s="10"/>
      <c r="H14" s="10">
        <v>2711853</v>
      </c>
      <c r="I14" s="10"/>
      <c r="J14" s="10">
        <v>2562839</v>
      </c>
    </row>
    <row r="15" spans="1:10" ht="18.2" customHeight="1">
      <c r="A15" s="1" t="s">
        <v>88</v>
      </c>
      <c r="B15" s="7">
        <v>8</v>
      </c>
      <c r="C15" s="7"/>
      <c r="D15" s="10">
        <v>150</v>
      </c>
      <c r="E15" s="10"/>
      <c r="F15" s="10">
        <v>600</v>
      </c>
      <c r="G15" s="10"/>
      <c r="H15" s="10">
        <v>150</v>
      </c>
      <c r="I15" s="10"/>
      <c r="J15" s="10">
        <v>600</v>
      </c>
    </row>
    <row r="16" spans="1:10" ht="18.2" customHeight="1">
      <c r="A16" s="1" t="s">
        <v>87</v>
      </c>
      <c r="B16" s="7">
        <v>5</v>
      </c>
      <c r="C16" s="7"/>
      <c r="D16" s="10">
        <v>57170487</v>
      </c>
      <c r="E16" s="10"/>
      <c r="F16" s="10">
        <v>56080729</v>
      </c>
      <c r="G16" s="10"/>
      <c r="H16" s="10">
        <v>40015667</v>
      </c>
      <c r="I16" s="10"/>
      <c r="J16" s="10">
        <v>38570238</v>
      </c>
    </row>
    <row r="17" spans="1:10" ht="18.2" customHeight="1">
      <c r="A17" s="1" t="s">
        <v>86</v>
      </c>
      <c r="B17" s="7"/>
      <c r="C17" s="7"/>
      <c r="D17" s="10">
        <v>609195</v>
      </c>
      <c r="E17" s="10"/>
      <c r="F17" s="10">
        <v>685047</v>
      </c>
      <c r="G17" s="10"/>
      <c r="H17" s="10">
        <v>238066</v>
      </c>
      <c r="I17" s="10"/>
      <c r="J17" s="10">
        <v>273741</v>
      </c>
    </row>
    <row r="18" spans="1:10" ht="18.2" customHeight="1">
      <c r="A18" s="1" t="s">
        <v>85</v>
      </c>
      <c r="B18" s="7"/>
      <c r="C18" s="7"/>
      <c r="D18" s="10">
        <v>5362451</v>
      </c>
      <c r="E18" s="10"/>
      <c r="F18" s="10">
        <v>3373561</v>
      </c>
      <c r="G18" s="10"/>
      <c r="H18" s="10">
        <v>5218833</v>
      </c>
      <c r="I18" s="10"/>
      <c r="J18" s="10">
        <v>3325138</v>
      </c>
    </row>
    <row r="19" spans="1:10" ht="18.2" customHeight="1">
      <c r="A19" s="1" t="s">
        <v>84</v>
      </c>
      <c r="B19" s="7">
        <v>6</v>
      </c>
      <c r="C19" s="7"/>
      <c r="D19" s="10">
        <v>544440</v>
      </c>
      <c r="E19" s="10"/>
      <c r="F19" s="10">
        <v>611200</v>
      </c>
      <c r="G19" s="10"/>
      <c r="H19" s="10">
        <v>131519</v>
      </c>
      <c r="I19" s="10"/>
      <c r="J19" s="10">
        <v>145998</v>
      </c>
    </row>
    <row r="20" spans="1:10" ht="18.2" customHeight="1">
      <c r="A20" s="1" t="s">
        <v>83</v>
      </c>
      <c r="B20" s="7">
        <v>7</v>
      </c>
      <c r="C20" s="7"/>
      <c r="D20" s="30">
        <v>698632</v>
      </c>
      <c r="E20" s="30"/>
      <c r="F20" s="10">
        <v>692817</v>
      </c>
      <c r="G20" s="10"/>
      <c r="H20" s="10">
        <v>698632</v>
      </c>
      <c r="I20" s="10"/>
      <c r="J20" s="10">
        <v>692817</v>
      </c>
    </row>
    <row r="21" spans="1:10" ht="18.2" customHeight="1">
      <c r="A21" s="11" t="s">
        <v>82</v>
      </c>
      <c r="B21" s="34"/>
      <c r="C21" s="7"/>
      <c r="D21" s="10">
        <v>239853</v>
      </c>
      <c r="E21" s="10"/>
      <c r="F21" s="10">
        <v>178578</v>
      </c>
      <c r="G21" s="10"/>
      <c r="H21" s="10">
        <v>221685</v>
      </c>
      <c r="I21" s="10"/>
      <c r="J21" s="10">
        <v>134748</v>
      </c>
    </row>
    <row r="22" spans="1:10" ht="18.2" customHeight="1">
      <c r="A22" s="12" t="s">
        <v>81</v>
      </c>
      <c r="B22" s="11"/>
      <c r="C22" s="7"/>
      <c r="D22" s="37">
        <f>SUM(D11:D21)</f>
        <v>71533220</v>
      </c>
      <c r="E22" s="10"/>
      <c r="F22" s="37">
        <f>SUM(F11:F21)</f>
        <v>68909009</v>
      </c>
      <c r="G22" s="10"/>
      <c r="H22" s="37">
        <f>SUM(H11:H21)</f>
        <v>52200238</v>
      </c>
      <c r="I22" s="10"/>
      <c r="J22" s="37">
        <f>SUM(J11:J21)</f>
        <v>48790656</v>
      </c>
    </row>
    <row r="23" spans="1:10" ht="18.2" customHeight="1">
      <c r="A23" s="12" t="s">
        <v>80</v>
      </c>
      <c r="B23" s="11"/>
      <c r="C23" s="7"/>
      <c r="D23" s="10"/>
      <c r="E23" s="10"/>
      <c r="F23" s="10"/>
      <c r="G23" s="10"/>
      <c r="H23" s="10"/>
      <c r="I23" s="10"/>
      <c r="J23" s="10"/>
    </row>
    <row r="24" spans="1:10" ht="18.2" customHeight="1">
      <c r="A24" s="11" t="s">
        <v>79</v>
      </c>
      <c r="B24" s="7"/>
      <c r="C24" s="7"/>
      <c r="D24" s="30"/>
      <c r="E24" s="10"/>
      <c r="F24" s="10"/>
      <c r="G24" s="10"/>
      <c r="H24" s="10"/>
      <c r="I24" s="10"/>
      <c r="J24" s="10"/>
    </row>
    <row r="25" spans="1:10" ht="18.2" customHeight="1">
      <c r="A25" s="11" t="s">
        <v>77</v>
      </c>
      <c r="B25" s="34">
        <v>3.3</v>
      </c>
      <c r="C25" s="7"/>
      <c r="D25" s="30">
        <v>123900</v>
      </c>
      <c r="E25" s="10"/>
      <c r="F25" s="10">
        <v>123900</v>
      </c>
      <c r="G25" s="10"/>
      <c r="H25" s="30">
        <v>9229869</v>
      </c>
      <c r="I25" s="10"/>
      <c r="J25" s="10">
        <v>10006419</v>
      </c>
    </row>
    <row r="26" spans="1:10" ht="18.2" customHeight="1">
      <c r="A26" s="11" t="s">
        <v>78</v>
      </c>
      <c r="F26" s="30"/>
      <c r="G26" s="10"/>
      <c r="H26" s="30"/>
      <c r="I26" s="10"/>
      <c r="J26" s="30"/>
    </row>
    <row r="27" spans="1:10" ht="18.2" customHeight="1">
      <c r="A27" s="11" t="s">
        <v>77</v>
      </c>
      <c r="B27" s="7">
        <v>8</v>
      </c>
      <c r="C27" s="7"/>
      <c r="D27" s="30">
        <v>150991</v>
      </c>
      <c r="E27" s="10"/>
      <c r="F27" s="30">
        <v>143666</v>
      </c>
      <c r="G27" s="10"/>
      <c r="H27" s="30">
        <v>0</v>
      </c>
      <c r="I27" s="10"/>
      <c r="J27" s="30">
        <v>0</v>
      </c>
    </row>
    <row r="28" spans="1:10" ht="18.2" customHeight="1">
      <c r="A28" s="11" t="s">
        <v>76</v>
      </c>
      <c r="B28" s="7">
        <v>9</v>
      </c>
      <c r="C28" s="7"/>
      <c r="D28" s="30">
        <v>1234357</v>
      </c>
      <c r="E28" s="10"/>
      <c r="F28" s="30">
        <v>1099365</v>
      </c>
      <c r="G28" s="10"/>
      <c r="H28" s="30">
        <v>144330</v>
      </c>
      <c r="I28" s="10"/>
      <c r="J28" s="30">
        <v>144330</v>
      </c>
    </row>
    <row r="29" spans="1:10" ht="18.2" customHeight="1">
      <c r="A29" s="128" t="s">
        <v>276</v>
      </c>
      <c r="B29" s="7"/>
      <c r="C29" s="7"/>
      <c r="D29" s="10">
        <v>62500</v>
      </c>
      <c r="E29" s="10"/>
      <c r="F29" s="10">
        <v>0</v>
      </c>
      <c r="G29" s="10"/>
      <c r="H29" s="10">
        <v>62500</v>
      </c>
      <c r="I29" s="10"/>
      <c r="J29" s="10">
        <v>0</v>
      </c>
    </row>
    <row r="30" spans="1:10" ht="18.2" customHeight="1">
      <c r="A30" s="11" t="s">
        <v>75</v>
      </c>
      <c r="B30" s="7">
        <v>10</v>
      </c>
      <c r="C30" s="7"/>
      <c r="D30" s="30">
        <v>0</v>
      </c>
      <c r="E30" s="10"/>
      <c r="F30" s="30">
        <v>0</v>
      </c>
      <c r="G30" s="10"/>
      <c r="H30" s="30">
        <v>8480023</v>
      </c>
      <c r="I30" s="10"/>
      <c r="J30" s="30">
        <v>8554331</v>
      </c>
    </row>
    <row r="31" spans="1:10" ht="18.2" customHeight="1">
      <c r="A31" s="11" t="s">
        <v>74</v>
      </c>
      <c r="B31" s="7">
        <v>11</v>
      </c>
      <c r="C31" s="7"/>
      <c r="D31" s="30">
        <v>170775</v>
      </c>
      <c r="E31" s="10"/>
      <c r="F31" s="30">
        <v>171533</v>
      </c>
      <c r="G31" s="10"/>
      <c r="H31" s="30">
        <v>313632</v>
      </c>
      <c r="I31" s="10"/>
      <c r="J31" s="30">
        <v>343632</v>
      </c>
    </row>
    <row r="32" spans="1:10" ht="18.2" customHeight="1">
      <c r="A32" s="11" t="s">
        <v>73</v>
      </c>
      <c r="B32" s="7">
        <v>12</v>
      </c>
      <c r="C32" s="7"/>
      <c r="D32" s="30">
        <v>205780</v>
      </c>
      <c r="E32" s="10"/>
      <c r="F32" s="30">
        <v>199459</v>
      </c>
      <c r="G32" s="10"/>
      <c r="H32" s="30">
        <v>0</v>
      </c>
      <c r="I32" s="10"/>
      <c r="J32" s="30">
        <v>0</v>
      </c>
    </row>
    <row r="33" spans="1:10" ht="18.2" customHeight="1">
      <c r="A33" s="11" t="s">
        <v>72</v>
      </c>
      <c r="B33" s="7">
        <v>13</v>
      </c>
      <c r="C33" s="7"/>
      <c r="D33" s="30">
        <v>3451835</v>
      </c>
      <c r="E33" s="10"/>
      <c r="F33" s="30">
        <v>2711632</v>
      </c>
      <c r="G33" s="10"/>
      <c r="H33" s="30">
        <v>2264254</v>
      </c>
      <c r="I33" s="10"/>
      <c r="J33" s="30">
        <v>1522352</v>
      </c>
    </row>
    <row r="34" spans="1:10" ht="18.2" customHeight="1">
      <c r="A34" s="11" t="s">
        <v>71</v>
      </c>
      <c r="B34" s="7">
        <v>14</v>
      </c>
      <c r="C34" s="7"/>
      <c r="D34" s="30">
        <v>25634278</v>
      </c>
      <c r="E34" s="10"/>
      <c r="F34" s="30">
        <v>27610489</v>
      </c>
      <c r="G34" s="10"/>
      <c r="H34" s="30">
        <v>16267088</v>
      </c>
      <c r="I34" s="10"/>
      <c r="J34" s="30">
        <v>18247138</v>
      </c>
    </row>
    <row r="35" spans="1:10" ht="18.2" customHeight="1">
      <c r="A35" s="11" t="s">
        <v>70</v>
      </c>
      <c r="B35" s="7">
        <v>15</v>
      </c>
      <c r="C35" s="7"/>
      <c r="D35" s="30">
        <v>3662296</v>
      </c>
      <c r="E35" s="10"/>
      <c r="F35" s="30">
        <v>3545557</v>
      </c>
      <c r="G35" s="10"/>
      <c r="H35" s="30">
        <v>2295594</v>
      </c>
      <c r="I35" s="10"/>
      <c r="J35" s="30">
        <v>2261144</v>
      </c>
    </row>
    <row r="36" spans="1:10" ht="18.2" customHeight="1">
      <c r="A36" s="38" t="s">
        <v>69</v>
      </c>
      <c r="B36" s="34">
        <v>16.100000000000001</v>
      </c>
      <c r="C36" s="7"/>
      <c r="D36" s="30">
        <v>1796088</v>
      </c>
      <c r="E36" s="10"/>
      <c r="F36" s="30">
        <v>1835790</v>
      </c>
      <c r="G36" s="10"/>
      <c r="H36" s="30">
        <v>1404363</v>
      </c>
      <c r="I36" s="10"/>
      <c r="J36" s="30">
        <v>1438375</v>
      </c>
    </row>
    <row r="37" spans="1:10" ht="18.2" customHeight="1">
      <c r="A37" s="19" t="s">
        <v>68</v>
      </c>
      <c r="B37" s="7">
        <v>17</v>
      </c>
      <c r="C37" s="7"/>
      <c r="D37" s="30">
        <v>3980573</v>
      </c>
      <c r="E37" s="10"/>
      <c r="F37" s="30">
        <v>3884118</v>
      </c>
      <c r="G37" s="10"/>
      <c r="H37" s="30">
        <v>265314</v>
      </c>
      <c r="I37" s="10"/>
      <c r="J37" s="30">
        <v>301662</v>
      </c>
    </row>
    <row r="38" spans="1:10" ht="18.2" customHeight="1">
      <c r="A38" s="19" t="s">
        <v>67</v>
      </c>
      <c r="B38" s="7"/>
      <c r="C38" s="7"/>
      <c r="D38" s="30">
        <v>730852</v>
      </c>
      <c r="E38" s="10"/>
      <c r="F38" s="30">
        <v>697102</v>
      </c>
      <c r="G38" s="10"/>
      <c r="H38" s="30">
        <v>0</v>
      </c>
      <c r="I38" s="10"/>
      <c r="J38" s="30">
        <v>0</v>
      </c>
    </row>
    <row r="39" spans="1:10" ht="18.2" customHeight="1">
      <c r="A39" s="11" t="s">
        <v>66</v>
      </c>
      <c r="B39" s="7"/>
      <c r="C39" s="7"/>
      <c r="D39" s="30">
        <v>1359547</v>
      </c>
      <c r="E39" s="10"/>
      <c r="F39" s="30">
        <v>1342755</v>
      </c>
      <c r="G39" s="10"/>
      <c r="H39" s="30">
        <v>701676</v>
      </c>
      <c r="I39" s="10"/>
      <c r="J39" s="30">
        <v>698801</v>
      </c>
    </row>
    <row r="40" spans="1:10" ht="18.2" customHeight="1">
      <c r="A40" s="11" t="s">
        <v>65</v>
      </c>
      <c r="C40" s="7"/>
      <c r="D40" s="30">
        <v>365170</v>
      </c>
      <c r="E40" s="10"/>
      <c r="F40" s="30">
        <v>357723</v>
      </c>
      <c r="G40" s="10"/>
      <c r="H40" s="30">
        <v>135571</v>
      </c>
      <c r="I40" s="10"/>
      <c r="J40" s="30">
        <v>136025</v>
      </c>
    </row>
    <row r="41" spans="1:10" ht="18.2" customHeight="1">
      <c r="A41" s="14" t="s">
        <v>64</v>
      </c>
      <c r="C41" s="7"/>
      <c r="D41" s="37">
        <f>SUM(D24:D40)</f>
        <v>42928942</v>
      </c>
      <c r="E41" s="10"/>
      <c r="F41" s="37">
        <f>SUM(F25:F40)</f>
        <v>43723089</v>
      </c>
      <c r="G41" s="10"/>
      <c r="H41" s="37">
        <f>SUM(H25:H40)</f>
        <v>41564214</v>
      </c>
      <c r="I41" s="10"/>
      <c r="J41" s="37">
        <f>SUM(J25:J40)</f>
        <v>43654209</v>
      </c>
    </row>
    <row r="42" spans="1:10" ht="18.2" customHeight="1" thickBot="1">
      <c r="A42" s="14" t="s">
        <v>63</v>
      </c>
      <c r="C42" s="7"/>
      <c r="D42" s="9">
        <f>D41+D22</f>
        <v>114462162</v>
      </c>
      <c r="E42" s="10"/>
      <c r="F42" s="9">
        <f>F22+F41</f>
        <v>112632098</v>
      </c>
      <c r="G42" s="10"/>
      <c r="H42" s="9">
        <f>H41+H22</f>
        <v>93764452</v>
      </c>
      <c r="I42" s="10"/>
      <c r="J42" s="9">
        <f>J22+J41</f>
        <v>92444865</v>
      </c>
    </row>
    <row r="43" spans="1:10" ht="18.2" customHeight="1" thickTop="1">
      <c r="D43" s="7"/>
      <c r="F43" s="36"/>
      <c r="H43" s="7"/>
      <c r="J43" s="7"/>
    </row>
    <row r="44" spans="1:10" ht="18.2" customHeight="1">
      <c r="A44" s="1" t="s">
        <v>279</v>
      </c>
      <c r="D44" s="7"/>
      <c r="F44" s="7"/>
      <c r="H44" s="7"/>
      <c r="J44" s="7"/>
    </row>
    <row r="45" spans="1:10" ht="19.7" customHeight="1">
      <c r="A45" s="12" t="s">
        <v>29</v>
      </c>
      <c r="B45" s="28"/>
      <c r="C45" s="28"/>
      <c r="D45" s="28"/>
      <c r="E45" s="28"/>
      <c r="F45" s="28"/>
      <c r="G45" s="28"/>
      <c r="H45" s="28"/>
      <c r="I45" s="28"/>
      <c r="J45" s="28"/>
    </row>
    <row r="46" spans="1:10" ht="19.7" customHeight="1">
      <c r="A46" s="12" t="s">
        <v>28</v>
      </c>
      <c r="B46" s="28"/>
      <c r="C46" s="28"/>
      <c r="D46" s="28"/>
      <c r="E46" s="28"/>
      <c r="F46" s="28"/>
      <c r="G46" s="28"/>
      <c r="H46" s="28"/>
      <c r="I46" s="28"/>
      <c r="J46" s="28"/>
    </row>
    <row r="47" spans="1:10" ht="19.7" customHeight="1">
      <c r="A47" s="12" t="s">
        <v>27</v>
      </c>
      <c r="B47" s="28"/>
      <c r="C47" s="28"/>
      <c r="D47" s="28"/>
      <c r="E47" s="28"/>
      <c r="F47" s="28"/>
      <c r="G47" s="28"/>
      <c r="H47" s="28"/>
      <c r="I47" s="28"/>
      <c r="J47" s="28"/>
    </row>
    <row r="48" spans="1:10" s="14" customFormat="1" ht="19.7" customHeight="1">
      <c r="A48" s="1"/>
      <c r="B48" s="2"/>
      <c r="C48" s="2"/>
      <c r="D48" s="2"/>
      <c r="E48" s="2"/>
      <c r="F48" s="27"/>
      <c r="G48" s="1"/>
      <c r="H48" s="1"/>
      <c r="I48" s="1"/>
      <c r="J48" s="27" t="s">
        <v>26</v>
      </c>
    </row>
    <row r="49" spans="1:10" ht="19.7" customHeight="1">
      <c r="A49" s="14"/>
      <c r="B49" s="26"/>
      <c r="C49" s="26"/>
      <c r="D49" s="159" t="s">
        <v>25</v>
      </c>
      <c r="E49" s="159"/>
      <c r="F49" s="159"/>
      <c r="G49" s="14"/>
      <c r="H49" s="159" t="s">
        <v>24</v>
      </c>
      <c r="I49" s="159"/>
      <c r="J49" s="159"/>
    </row>
    <row r="50" spans="1:10" ht="19.7" customHeight="1">
      <c r="B50" s="25" t="s">
        <v>23</v>
      </c>
      <c r="C50" s="21"/>
      <c r="D50" s="24" t="s">
        <v>22</v>
      </c>
      <c r="E50" s="23"/>
      <c r="F50" s="22" t="s">
        <v>21</v>
      </c>
      <c r="G50" s="18"/>
      <c r="H50" s="24" t="s">
        <v>22</v>
      </c>
      <c r="I50" s="23"/>
      <c r="J50" s="22" t="s">
        <v>21</v>
      </c>
    </row>
    <row r="51" spans="1:10" ht="19.7" customHeight="1">
      <c r="B51" s="21"/>
      <c r="C51" s="21"/>
      <c r="D51" s="18" t="s">
        <v>20</v>
      </c>
      <c r="E51" s="19"/>
      <c r="F51" s="18" t="s">
        <v>19</v>
      </c>
      <c r="G51" s="20"/>
      <c r="H51" s="18" t="s">
        <v>20</v>
      </c>
      <c r="I51" s="19"/>
      <c r="J51" s="18" t="s">
        <v>19</v>
      </c>
    </row>
    <row r="52" spans="1:10" ht="19.7" customHeight="1">
      <c r="B52" s="21"/>
      <c r="C52" s="21"/>
      <c r="D52" s="18" t="s">
        <v>18</v>
      </c>
      <c r="E52" s="19"/>
      <c r="F52" s="18"/>
      <c r="G52" s="20"/>
      <c r="H52" s="18" t="s">
        <v>18</v>
      </c>
      <c r="I52" s="19"/>
      <c r="J52" s="18"/>
    </row>
    <row r="53" spans="1:10" ht="19.7" customHeight="1">
      <c r="A53" s="14" t="s">
        <v>62</v>
      </c>
      <c r="D53" s="2"/>
      <c r="F53" s="2"/>
      <c r="H53" s="2"/>
      <c r="J53" s="2"/>
    </row>
    <row r="54" spans="1:10" ht="19.7" customHeight="1">
      <c r="A54" s="14" t="s">
        <v>61</v>
      </c>
      <c r="D54" s="2"/>
      <c r="F54" s="2"/>
      <c r="H54" s="2"/>
      <c r="J54" s="2"/>
    </row>
    <row r="55" spans="1:10" ht="19.7" customHeight="1">
      <c r="A55" s="1" t="s">
        <v>60</v>
      </c>
      <c r="B55" s="7">
        <v>18</v>
      </c>
      <c r="D55" s="30">
        <v>1250000</v>
      </c>
      <c r="E55" s="30"/>
      <c r="F55" s="30">
        <v>2919000</v>
      </c>
      <c r="G55" s="30"/>
      <c r="H55" s="30">
        <v>1250000</v>
      </c>
      <c r="I55" s="30"/>
      <c r="J55" s="30">
        <v>2919000</v>
      </c>
    </row>
    <row r="56" spans="1:10" ht="19.7" customHeight="1">
      <c r="A56" s="1" t="s">
        <v>59</v>
      </c>
      <c r="B56" s="7">
        <v>18</v>
      </c>
      <c r="D56" s="30">
        <v>1771223</v>
      </c>
      <c r="E56" s="30"/>
      <c r="F56" s="30">
        <v>1123196</v>
      </c>
      <c r="G56" s="30"/>
      <c r="H56" s="30">
        <v>1771223</v>
      </c>
      <c r="I56" s="30"/>
      <c r="J56" s="30">
        <v>1123196</v>
      </c>
    </row>
    <row r="57" spans="1:10" ht="19.7" customHeight="1">
      <c r="A57" s="11" t="s">
        <v>58</v>
      </c>
      <c r="B57" s="7"/>
      <c r="D57" s="30">
        <v>2393175</v>
      </c>
      <c r="E57" s="30"/>
      <c r="F57" s="30">
        <v>2214302</v>
      </c>
      <c r="G57" s="30"/>
      <c r="H57" s="30">
        <v>1357472</v>
      </c>
      <c r="I57" s="30"/>
      <c r="J57" s="30">
        <v>1263891</v>
      </c>
    </row>
    <row r="58" spans="1:10" ht="19.7" customHeight="1">
      <c r="A58" s="11" t="s">
        <v>57</v>
      </c>
      <c r="B58" s="7">
        <v>19</v>
      </c>
      <c r="D58" s="30">
        <v>6113859</v>
      </c>
      <c r="E58" s="30"/>
      <c r="F58" s="30">
        <v>5359912</v>
      </c>
      <c r="G58" s="30"/>
      <c r="H58" s="30">
        <v>3660214</v>
      </c>
      <c r="I58" s="30"/>
      <c r="J58" s="30">
        <v>2751354</v>
      </c>
    </row>
    <row r="59" spans="1:10" ht="19.7" customHeight="1">
      <c r="A59" s="11" t="s">
        <v>56</v>
      </c>
      <c r="B59" s="7">
        <v>21</v>
      </c>
      <c r="D59" s="30">
        <v>1870929</v>
      </c>
      <c r="E59" s="30"/>
      <c r="F59" s="30">
        <v>2372350</v>
      </c>
      <c r="G59" s="30"/>
      <c r="H59" s="30">
        <v>0</v>
      </c>
      <c r="I59" s="30"/>
      <c r="J59" s="30">
        <v>1166649</v>
      </c>
    </row>
    <row r="60" spans="1:10" ht="19.7" customHeight="1">
      <c r="A60" s="11" t="s">
        <v>55</v>
      </c>
      <c r="B60" s="7">
        <v>22</v>
      </c>
      <c r="D60" s="30">
        <v>13124896</v>
      </c>
      <c r="E60" s="30"/>
      <c r="F60" s="30">
        <v>8196653</v>
      </c>
      <c r="G60" s="30"/>
      <c r="H60" s="30">
        <v>13124896</v>
      </c>
      <c r="I60" s="30"/>
      <c r="J60" s="30">
        <v>8196653</v>
      </c>
    </row>
    <row r="61" spans="1:10" ht="19.7" customHeight="1">
      <c r="A61" s="35" t="s">
        <v>54</v>
      </c>
      <c r="B61" s="34">
        <v>16.2</v>
      </c>
      <c r="D61" s="30">
        <v>176990</v>
      </c>
      <c r="E61" s="30"/>
      <c r="F61" s="30">
        <v>175731</v>
      </c>
      <c r="G61" s="30"/>
      <c r="H61" s="30">
        <v>130806</v>
      </c>
      <c r="I61" s="30"/>
      <c r="J61" s="30">
        <v>130816</v>
      </c>
    </row>
    <row r="62" spans="1:10" ht="19.7" customHeight="1">
      <c r="A62" s="11" t="s">
        <v>53</v>
      </c>
      <c r="D62" s="30">
        <v>173301</v>
      </c>
      <c r="E62" s="30"/>
      <c r="F62" s="30">
        <v>124255</v>
      </c>
      <c r="G62" s="30"/>
      <c r="H62" s="30">
        <v>25744</v>
      </c>
      <c r="I62" s="30"/>
      <c r="J62" s="30">
        <v>2631</v>
      </c>
    </row>
    <row r="63" spans="1:10" ht="19.7" customHeight="1">
      <c r="A63" s="11" t="s">
        <v>52</v>
      </c>
      <c r="B63" s="7">
        <v>24</v>
      </c>
      <c r="D63" s="30">
        <v>147627</v>
      </c>
      <c r="E63" s="30"/>
      <c r="F63" s="30">
        <v>146997</v>
      </c>
      <c r="G63" s="30"/>
      <c r="H63" s="30">
        <v>114307</v>
      </c>
      <c r="I63" s="30"/>
      <c r="J63" s="30">
        <v>116869</v>
      </c>
    </row>
    <row r="64" spans="1:10" ht="19.7" customHeight="1">
      <c r="A64" s="11" t="s">
        <v>51</v>
      </c>
      <c r="B64" s="34">
        <v>5.5</v>
      </c>
      <c r="D64" s="30">
        <v>4220797</v>
      </c>
      <c r="E64" s="30"/>
      <c r="F64" s="30">
        <v>3670306</v>
      </c>
      <c r="G64" s="30"/>
      <c r="H64" s="30">
        <v>928611</v>
      </c>
      <c r="I64" s="30"/>
      <c r="J64" s="30">
        <v>1167375</v>
      </c>
    </row>
    <row r="65" spans="1:10" ht="19.7" customHeight="1">
      <c r="A65" s="1" t="s">
        <v>50</v>
      </c>
      <c r="D65" s="30"/>
      <c r="E65" s="30"/>
      <c r="F65" s="30"/>
      <c r="G65" s="30"/>
      <c r="H65" s="30"/>
    </row>
    <row r="66" spans="1:10" ht="19.7" customHeight="1">
      <c r="A66" s="11" t="s">
        <v>49</v>
      </c>
      <c r="B66" s="7"/>
      <c r="D66" s="30">
        <v>495309</v>
      </c>
      <c r="E66" s="30"/>
      <c r="F66" s="30">
        <v>709849</v>
      </c>
      <c r="G66" s="30"/>
      <c r="H66" s="30">
        <v>452613</v>
      </c>
      <c r="I66" s="30"/>
      <c r="J66" s="30">
        <v>475891</v>
      </c>
    </row>
    <row r="67" spans="1:10" ht="19.7" customHeight="1">
      <c r="A67" s="1" t="s">
        <v>48</v>
      </c>
      <c r="D67" s="30">
        <v>871554</v>
      </c>
      <c r="E67" s="30"/>
      <c r="F67" s="30">
        <v>836862</v>
      </c>
      <c r="G67" s="30"/>
      <c r="H67" s="30">
        <v>575939</v>
      </c>
      <c r="I67" s="30"/>
      <c r="J67" s="30">
        <v>540506</v>
      </c>
    </row>
    <row r="68" spans="1:10" ht="19.7" customHeight="1">
      <c r="A68" s="11" t="s">
        <v>47</v>
      </c>
      <c r="B68" s="7"/>
      <c r="D68" s="30">
        <v>655882</v>
      </c>
      <c r="E68" s="30"/>
      <c r="F68" s="30">
        <v>876027</v>
      </c>
      <c r="G68" s="30"/>
      <c r="H68" s="30">
        <v>385231</v>
      </c>
      <c r="I68" s="30"/>
      <c r="J68" s="30">
        <v>536410</v>
      </c>
    </row>
    <row r="69" spans="1:10" ht="19.7" customHeight="1">
      <c r="A69" s="1" t="s">
        <v>46</v>
      </c>
      <c r="D69" s="30">
        <v>1258036</v>
      </c>
      <c r="E69" s="30"/>
      <c r="F69" s="30">
        <v>1227159</v>
      </c>
      <c r="G69" s="30"/>
      <c r="H69" s="30">
        <v>912844</v>
      </c>
      <c r="I69" s="30"/>
      <c r="J69" s="30">
        <v>904206</v>
      </c>
    </row>
    <row r="70" spans="1:10" ht="19.7" customHeight="1">
      <c r="A70" s="1" t="s">
        <v>45</v>
      </c>
      <c r="B70" s="7"/>
      <c r="D70" s="31">
        <v>960884</v>
      </c>
      <c r="E70" s="30"/>
      <c r="F70" s="31">
        <v>760685</v>
      </c>
      <c r="G70" s="30"/>
      <c r="H70" s="31">
        <v>606937</v>
      </c>
      <c r="I70" s="30"/>
      <c r="J70" s="31">
        <v>682483</v>
      </c>
    </row>
    <row r="71" spans="1:10" ht="19.7" customHeight="1">
      <c r="A71" s="14" t="s">
        <v>44</v>
      </c>
      <c r="D71" s="31">
        <f>SUM(D55:D70)</f>
        <v>35484462</v>
      </c>
      <c r="E71" s="30"/>
      <c r="F71" s="31">
        <f>SUM(F55:F70)</f>
        <v>30713284</v>
      </c>
      <c r="G71" s="30"/>
      <c r="H71" s="31">
        <f>SUM(H55:H70)</f>
        <v>25296837</v>
      </c>
      <c r="I71" s="30"/>
      <c r="J71" s="31">
        <f>SUM(J55:J70)</f>
        <v>21977930</v>
      </c>
    </row>
    <row r="72" spans="1:10" ht="19.7" customHeight="1">
      <c r="A72" s="14" t="s">
        <v>43</v>
      </c>
      <c r="D72" s="30"/>
      <c r="E72" s="30"/>
      <c r="F72" s="30"/>
      <c r="G72" s="30"/>
      <c r="H72" s="30"/>
      <c r="I72" s="30"/>
      <c r="J72" s="30"/>
    </row>
    <row r="73" spans="1:10" ht="19.7" customHeight="1">
      <c r="A73" s="1" t="s">
        <v>42</v>
      </c>
      <c r="D73" s="30">
        <v>210801</v>
      </c>
      <c r="E73" s="30"/>
      <c r="F73" s="30">
        <v>221055</v>
      </c>
      <c r="G73" s="30"/>
      <c r="H73" s="30">
        <v>0</v>
      </c>
      <c r="I73" s="30"/>
      <c r="J73" s="32">
        <v>0</v>
      </c>
    </row>
    <row r="74" spans="1:10" ht="19.7" customHeight="1">
      <c r="A74" s="1" t="s">
        <v>41</v>
      </c>
      <c r="B74" s="34">
        <v>3.3</v>
      </c>
      <c r="D74" s="30">
        <v>0</v>
      </c>
      <c r="E74" s="30"/>
      <c r="F74" s="30">
        <v>0</v>
      </c>
      <c r="G74" s="30"/>
      <c r="H74" s="30">
        <v>1407498</v>
      </c>
      <c r="I74" s="30"/>
      <c r="J74" s="32">
        <v>923944</v>
      </c>
    </row>
    <row r="75" spans="1:10" ht="19.7" customHeight="1">
      <c r="A75" s="1" t="s">
        <v>40</v>
      </c>
      <c r="B75" s="7">
        <v>19</v>
      </c>
      <c r="D75" s="30">
        <v>12872224</v>
      </c>
      <c r="E75" s="30"/>
      <c r="F75" s="30">
        <v>14455783</v>
      </c>
      <c r="G75" s="30"/>
      <c r="H75" s="30">
        <v>8034005</v>
      </c>
      <c r="I75" s="30"/>
      <c r="J75" s="32">
        <v>9600258</v>
      </c>
    </row>
    <row r="76" spans="1:10" ht="19.7" customHeight="1">
      <c r="A76" s="1" t="s">
        <v>39</v>
      </c>
      <c r="B76" s="7">
        <v>20</v>
      </c>
      <c r="D76" s="30">
        <v>639177</v>
      </c>
      <c r="E76" s="30"/>
      <c r="F76" s="30">
        <v>637778</v>
      </c>
      <c r="G76" s="30"/>
      <c r="H76" s="30">
        <v>602068</v>
      </c>
      <c r="I76" s="30"/>
      <c r="J76" s="32">
        <v>601161</v>
      </c>
    </row>
    <row r="77" spans="1:10" ht="19.7" customHeight="1">
      <c r="A77" s="1" t="s">
        <v>274</v>
      </c>
      <c r="B77" s="7"/>
      <c r="D77" s="30"/>
      <c r="E77" s="30"/>
      <c r="F77" s="30"/>
      <c r="G77" s="30"/>
      <c r="H77" s="30"/>
      <c r="I77" s="30"/>
      <c r="J77" s="32"/>
    </row>
    <row r="78" spans="1:10" ht="19.7" customHeight="1">
      <c r="A78" s="1" t="s">
        <v>38</v>
      </c>
      <c r="B78" s="7">
        <v>21</v>
      </c>
      <c r="D78" s="30">
        <v>338725</v>
      </c>
      <c r="E78" s="30"/>
      <c r="F78" s="30">
        <v>990586</v>
      </c>
      <c r="G78" s="30"/>
      <c r="H78" s="30">
        <v>338725</v>
      </c>
      <c r="I78" s="30"/>
      <c r="J78" s="32">
        <v>337084</v>
      </c>
    </row>
    <row r="79" spans="1:10" ht="19.7" customHeight="1">
      <c r="A79" s="1" t="s">
        <v>275</v>
      </c>
      <c r="B79" s="7"/>
      <c r="D79" s="30"/>
      <c r="E79" s="30"/>
      <c r="F79" s="30"/>
      <c r="G79" s="30"/>
      <c r="H79" s="30"/>
      <c r="I79" s="30"/>
      <c r="J79" s="32"/>
    </row>
    <row r="80" spans="1:10" ht="19.7" customHeight="1">
      <c r="A80" s="1" t="s">
        <v>38</v>
      </c>
      <c r="B80" s="7">
        <v>22</v>
      </c>
      <c r="D80" s="30">
        <v>22121942</v>
      </c>
      <c r="E80" s="30"/>
      <c r="F80" s="30">
        <v>23464994</v>
      </c>
      <c r="G80" s="30"/>
      <c r="H80" s="30">
        <v>22121942</v>
      </c>
      <c r="I80" s="30"/>
      <c r="J80" s="32">
        <v>23464994</v>
      </c>
    </row>
    <row r="81" spans="1:10" ht="19.7" customHeight="1">
      <c r="A81" s="1" t="s">
        <v>37</v>
      </c>
      <c r="B81" s="7">
        <v>11</v>
      </c>
      <c r="D81" s="30">
        <v>546742</v>
      </c>
      <c r="E81" s="30"/>
      <c r="F81" s="30">
        <v>501807</v>
      </c>
      <c r="G81" s="30"/>
      <c r="H81" s="30">
        <v>0</v>
      </c>
      <c r="I81" s="30"/>
      <c r="J81" s="32">
        <v>0</v>
      </c>
    </row>
    <row r="82" spans="1:10" ht="19.7" customHeight="1">
      <c r="A82" s="1" t="s">
        <v>36</v>
      </c>
      <c r="B82" s="34">
        <v>16.2</v>
      </c>
      <c r="D82" s="30">
        <v>1558287</v>
      </c>
      <c r="E82" s="30"/>
      <c r="F82" s="30">
        <v>1588260</v>
      </c>
      <c r="G82" s="30"/>
      <c r="H82" s="30">
        <v>1263560</v>
      </c>
      <c r="I82" s="30"/>
      <c r="J82" s="32">
        <v>1290549</v>
      </c>
    </row>
    <row r="83" spans="1:10" ht="19.7" customHeight="1">
      <c r="A83" s="1" t="s">
        <v>35</v>
      </c>
      <c r="B83" s="7">
        <v>23</v>
      </c>
      <c r="D83" s="30">
        <v>334736</v>
      </c>
      <c r="E83" s="30"/>
      <c r="F83" s="30">
        <v>329392</v>
      </c>
      <c r="G83" s="30"/>
      <c r="H83" s="30">
        <v>229412</v>
      </c>
      <c r="I83" s="30"/>
      <c r="J83" s="32">
        <v>225452</v>
      </c>
    </row>
    <row r="84" spans="1:10" ht="19.7" customHeight="1">
      <c r="A84" s="1" t="s">
        <v>34</v>
      </c>
      <c r="B84" s="7">
        <v>24</v>
      </c>
      <c r="D84" s="33">
        <v>290202</v>
      </c>
      <c r="E84" s="30"/>
      <c r="F84" s="33">
        <v>289642</v>
      </c>
      <c r="G84" s="30"/>
      <c r="H84" s="33">
        <v>264537</v>
      </c>
      <c r="I84" s="30"/>
      <c r="J84" s="32">
        <v>264322</v>
      </c>
    </row>
    <row r="85" spans="1:10" ht="19.7" customHeight="1">
      <c r="A85" s="1" t="s">
        <v>33</v>
      </c>
      <c r="B85" s="7"/>
      <c r="D85" s="33">
        <v>41136</v>
      </c>
      <c r="E85" s="30"/>
      <c r="F85" s="33">
        <v>24099</v>
      </c>
      <c r="G85" s="30"/>
      <c r="H85" s="30">
        <v>0</v>
      </c>
      <c r="I85" s="30"/>
      <c r="J85" s="32">
        <v>0</v>
      </c>
    </row>
    <row r="86" spans="1:10" ht="19.7" customHeight="1">
      <c r="A86" s="1" t="s">
        <v>32</v>
      </c>
      <c r="B86" s="7"/>
      <c r="D86" s="31">
        <v>211089</v>
      </c>
      <c r="E86" s="30"/>
      <c r="F86" s="31">
        <v>218176</v>
      </c>
      <c r="G86" s="30"/>
      <c r="H86" s="31">
        <v>113163</v>
      </c>
      <c r="I86" s="30"/>
      <c r="J86" s="31">
        <v>120112</v>
      </c>
    </row>
    <row r="87" spans="1:10" ht="19.7" customHeight="1">
      <c r="A87" s="14" t="s">
        <v>31</v>
      </c>
      <c r="D87" s="31">
        <f>SUM(D73:D86)</f>
        <v>39165061</v>
      </c>
      <c r="E87" s="30"/>
      <c r="F87" s="31">
        <f>SUM(F73:F86)</f>
        <v>42721572</v>
      </c>
      <c r="G87" s="30"/>
      <c r="H87" s="31">
        <f>SUM(H73:H86)</f>
        <v>34374910</v>
      </c>
      <c r="I87" s="30"/>
      <c r="J87" s="31">
        <f>SUM(J73:J86)</f>
        <v>36827876</v>
      </c>
    </row>
    <row r="88" spans="1:10" ht="19.7" customHeight="1">
      <c r="A88" s="14" t="s">
        <v>30</v>
      </c>
      <c r="D88" s="29">
        <f>D71+D87</f>
        <v>74649523</v>
      </c>
      <c r="E88" s="30"/>
      <c r="F88" s="29">
        <f>F71+F87</f>
        <v>73434856</v>
      </c>
      <c r="G88" s="30"/>
      <c r="H88" s="29">
        <f>H71+H87</f>
        <v>59671747</v>
      </c>
      <c r="I88" s="30"/>
      <c r="J88" s="29">
        <f>J71+J87</f>
        <v>58805806</v>
      </c>
    </row>
    <row r="89" spans="1:10" ht="19.7" customHeight="1">
      <c r="D89" s="2"/>
    </row>
    <row r="90" spans="1:10" ht="20.25" customHeight="1">
      <c r="A90" s="1" t="s">
        <v>279</v>
      </c>
      <c r="D90" s="2"/>
    </row>
    <row r="91" spans="1:10" ht="20.25" customHeight="1">
      <c r="A91" s="12" t="s">
        <v>29</v>
      </c>
      <c r="B91" s="28"/>
      <c r="C91" s="28"/>
      <c r="D91" s="28"/>
      <c r="E91" s="28"/>
      <c r="F91" s="28"/>
      <c r="G91" s="28"/>
      <c r="H91" s="28"/>
      <c r="I91" s="28"/>
      <c r="J91" s="28"/>
    </row>
    <row r="92" spans="1:10" ht="20.25" customHeight="1">
      <c r="A92" s="12" t="s">
        <v>28</v>
      </c>
      <c r="B92" s="28"/>
      <c r="C92" s="28"/>
      <c r="D92" s="28"/>
      <c r="E92" s="28"/>
      <c r="F92" s="28"/>
      <c r="G92" s="28"/>
      <c r="H92" s="28"/>
      <c r="I92" s="28"/>
      <c r="J92" s="28"/>
    </row>
    <row r="93" spans="1:10" ht="19.5" customHeight="1">
      <c r="A93" s="12" t="s">
        <v>27</v>
      </c>
      <c r="B93" s="28"/>
      <c r="C93" s="28"/>
      <c r="D93" s="28"/>
      <c r="E93" s="28"/>
      <c r="F93" s="28"/>
      <c r="G93" s="28"/>
      <c r="H93" s="28"/>
      <c r="I93" s="28"/>
      <c r="J93" s="28"/>
    </row>
    <row r="94" spans="1:10" s="14" customFormat="1" ht="19.5" customHeight="1">
      <c r="A94" s="1"/>
      <c r="B94" s="2"/>
      <c r="C94" s="2"/>
      <c r="D94" s="2"/>
      <c r="E94" s="2"/>
      <c r="F94" s="27"/>
      <c r="G94" s="1"/>
      <c r="H94" s="1"/>
      <c r="I94" s="1"/>
      <c r="J94" s="27" t="s">
        <v>26</v>
      </c>
    </row>
    <row r="95" spans="1:10" ht="19.5" customHeight="1">
      <c r="A95" s="14"/>
      <c r="B95" s="26"/>
      <c r="C95" s="26"/>
      <c r="D95" s="159" t="s">
        <v>25</v>
      </c>
      <c r="E95" s="159"/>
      <c r="F95" s="159"/>
      <c r="G95" s="14"/>
      <c r="H95" s="159" t="s">
        <v>24</v>
      </c>
      <c r="I95" s="159"/>
      <c r="J95" s="159"/>
    </row>
    <row r="96" spans="1:10" ht="19.5" customHeight="1">
      <c r="B96" s="25" t="s">
        <v>23</v>
      </c>
      <c r="C96" s="21"/>
      <c r="D96" s="24" t="s">
        <v>22</v>
      </c>
      <c r="E96" s="23"/>
      <c r="F96" s="22" t="s">
        <v>21</v>
      </c>
      <c r="G96" s="18"/>
      <c r="H96" s="24" t="s">
        <v>22</v>
      </c>
      <c r="I96" s="23"/>
      <c r="J96" s="22" t="s">
        <v>21</v>
      </c>
    </row>
    <row r="97" spans="1:10" ht="19.5" customHeight="1">
      <c r="B97" s="21"/>
      <c r="C97" s="21"/>
      <c r="D97" s="18" t="s">
        <v>20</v>
      </c>
      <c r="E97" s="19"/>
      <c r="F97" s="18" t="s">
        <v>19</v>
      </c>
      <c r="G97" s="20"/>
      <c r="H97" s="18" t="s">
        <v>20</v>
      </c>
      <c r="I97" s="19"/>
      <c r="J97" s="18" t="s">
        <v>19</v>
      </c>
    </row>
    <row r="98" spans="1:10" ht="19.5" customHeight="1">
      <c r="B98" s="21"/>
      <c r="C98" s="21"/>
      <c r="D98" s="18" t="s">
        <v>18</v>
      </c>
      <c r="E98" s="19"/>
      <c r="F98" s="18"/>
      <c r="G98" s="20"/>
      <c r="H98" s="18" t="s">
        <v>18</v>
      </c>
      <c r="I98" s="19"/>
      <c r="J98" s="18"/>
    </row>
    <row r="99" spans="1:10" ht="20.25" customHeight="1">
      <c r="A99" s="14" t="s">
        <v>17</v>
      </c>
      <c r="B99" s="7"/>
    </row>
    <row r="100" spans="1:10" ht="20.25" customHeight="1">
      <c r="A100" s="1" t="s">
        <v>16</v>
      </c>
      <c r="B100" s="7"/>
    </row>
    <row r="101" spans="1:10" ht="20.25" customHeight="1">
      <c r="A101" s="1" t="s">
        <v>15</v>
      </c>
    </row>
    <row r="102" spans="1:10" ht="20.25" customHeight="1" thickBot="1">
      <c r="A102" s="11" t="s">
        <v>14</v>
      </c>
      <c r="B102" s="7"/>
      <c r="D102" s="17">
        <v>21146126</v>
      </c>
      <c r="E102" s="10"/>
      <c r="F102" s="17">
        <v>21146126</v>
      </c>
      <c r="G102" s="10"/>
      <c r="H102" s="17">
        <v>21146126</v>
      </c>
      <c r="I102" s="10"/>
      <c r="J102" s="17">
        <v>21146126</v>
      </c>
    </row>
    <row r="103" spans="1:10" ht="20.25" customHeight="1" thickTop="1">
      <c r="A103" s="1" t="s">
        <v>13</v>
      </c>
      <c r="D103" s="10"/>
      <c r="E103" s="10"/>
      <c r="F103" s="10"/>
      <c r="G103" s="10"/>
      <c r="H103" s="10"/>
      <c r="I103" s="10"/>
      <c r="J103" s="10"/>
    </row>
    <row r="104" spans="1:10" ht="20.25" customHeight="1">
      <c r="A104" s="1" t="s">
        <v>12</v>
      </c>
      <c r="D104" s="10">
        <v>15903126</v>
      </c>
      <c r="E104" s="10"/>
      <c r="F104" s="10">
        <v>15903126</v>
      </c>
      <c r="G104" s="10"/>
      <c r="H104" s="10">
        <v>15903126</v>
      </c>
      <c r="I104" s="10"/>
      <c r="J104" s="10">
        <v>15903126</v>
      </c>
    </row>
    <row r="105" spans="1:10" ht="20.25" customHeight="1">
      <c r="A105" s="1" t="s">
        <v>11</v>
      </c>
      <c r="B105" s="7"/>
      <c r="D105" s="10">
        <v>2354712</v>
      </c>
      <c r="E105" s="10"/>
      <c r="F105" s="10">
        <v>2354712</v>
      </c>
      <c r="G105" s="10"/>
      <c r="H105" s="10">
        <v>2354712</v>
      </c>
      <c r="I105" s="10"/>
      <c r="J105" s="10">
        <v>2354712</v>
      </c>
    </row>
    <row r="106" spans="1:10" ht="20.25" customHeight="1">
      <c r="A106" s="1" t="s">
        <v>10</v>
      </c>
      <c r="B106" s="16" t="s">
        <v>280</v>
      </c>
      <c r="D106" s="10">
        <v>47150</v>
      </c>
      <c r="E106" s="10"/>
      <c r="F106" s="10">
        <v>47150</v>
      </c>
      <c r="G106" s="10"/>
      <c r="H106" s="10">
        <v>47150</v>
      </c>
      <c r="I106" s="10"/>
      <c r="J106" s="10">
        <v>47150</v>
      </c>
    </row>
    <row r="107" spans="1:10" ht="20.25" customHeight="1">
      <c r="A107" s="1" t="s">
        <v>9</v>
      </c>
      <c r="D107" s="10"/>
      <c r="E107" s="10"/>
      <c r="F107" s="10"/>
      <c r="G107" s="10"/>
      <c r="H107" s="10"/>
      <c r="I107" s="10"/>
      <c r="J107" s="10"/>
    </row>
    <row r="108" spans="1:10" ht="20.25" customHeight="1">
      <c r="A108" s="1" t="s">
        <v>8</v>
      </c>
      <c r="B108" s="7"/>
      <c r="D108" s="10">
        <v>1706067</v>
      </c>
      <c r="E108" s="10"/>
      <c r="F108" s="10">
        <v>1706067</v>
      </c>
      <c r="G108" s="10"/>
      <c r="H108" s="10">
        <v>1706067</v>
      </c>
      <c r="I108" s="10"/>
      <c r="J108" s="10">
        <v>1706067</v>
      </c>
    </row>
    <row r="109" spans="1:10" ht="20.25" customHeight="1">
      <c r="A109" s="1" t="s">
        <v>7</v>
      </c>
      <c r="D109" s="10">
        <v>13087403</v>
      </c>
      <c r="E109" s="10"/>
      <c r="F109" s="10">
        <v>12784648</v>
      </c>
      <c r="G109" s="10"/>
      <c r="H109" s="10">
        <v>9246338</v>
      </c>
      <c r="I109" s="10"/>
      <c r="J109" s="10">
        <v>8792692</v>
      </c>
    </row>
    <row r="110" spans="1:10" ht="20.25" customHeight="1">
      <c r="A110" s="1" t="s">
        <v>6</v>
      </c>
      <c r="B110" s="7">
        <v>26</v>
      </c>
      <c r="D110" s="10">
        <v>4973743</v>
      </c>
      <c r="E110" s="10"/>
      <c r="F110" s="10">
        <v>4973743</v>
      </c>
      <c r="G110" s="10"/>
      <c r="H110" s="10">
        <v>4973743</v>
      </c>
      <c r="I110" s="10"/>
      <c r="J110" s="10">
        <v>4973743</v>
      </c>
    </row>
    <row r="111" spans="1:10" ht="20.25" customHeight="1">
      <c r="A111" s="1" t="s">
        <v>5</v>
      </c>
      <c r="D111" s="129">
        <v>-55391</v>
      </c>
      <c r="E111" s="10"/>
      <c r="F111" s="13">
        <v>-393892</v>
      </c>
      <c r="G111" s="10"/>
      <c r="H111" s="13">
        <v>-138431</v>
      </c>
      <c r="I111" s="10"/>
      <c r="J111" s="13">
        <v>-138431</v>
      </c>
    </row>
    <row r="112" spans="1:10" ht="20.25" customHeight="1">
      <c r="A112" s="1" t="s">
        <v>4</v>
      </c>
      <c r="D112" s="10">
        <f>SUM(D104:D111)</f>
        <v>38016810</v>
      </c>
      <c r="E112" s="10"/>
      <c r="F112" s="10">
        <f>SUM(F104:F111)</f>
        <v>37375554</v>
      </c>
      <c r="G112" s="10"/>
      <c r="H112" s="10">
        <f>SUM(H104:H111)</f>
        <v>34092705</v>
      </c>
      <c r="I112" s="10"/>
      <c r="J112" s="10">
        <f>SUM(J104:J111)</f>
        <v>33639059</v>
      </c>
    </row>
    <row r="113" spans="1:10" ht="20.25" customHeight="1">
      <c r="A113" s="1" t="s">
        <v>3</v>
      </c>
      <c r="D113" s="129">
        <v>1795829</v>
      </c>
      <c r="E113" s="10"/>
      <c r="F113" s="13">
        <v>1821688</v>
      </c>
      <c r="G113" s="10"/>
      <c r="H113" s="13">
        <v>0</v>
      </c>
      <c r="I113" s="10"/>
      <c r="J113" s="15">
        <v>0</v>
      </c>
    </row>
    <row r="114" spans="1:10" ht="20.25" customHeight="1">
      <c r="A114" s="14" t="s">
        <v>2</v>
      </c>
      <c r="D114" s="13">
        <f>SUM(D112:D113)</f>
        <v>39812639</v>
      </c>
      <c r="E114" s="10"/>
      <c r="F114" s="13">
        <f>SUM(F112:F113)</f>
        <v>39197242</v>
      </c>
      <c r="G114" s="10"/>
      <c r="H114" s="13">
        <f>SUM(H112:H113)</f>
        <v>34092705</v>
      </c>
      <c r="I114" s="10"/>
      <c r="J114" s="13">
        <f>SUM(J112:J113)</f>
        <v>33639059</v>
      </c>
    </row>
    <row r="115" spans="1:10" ht="20.25" customHeight="1" thickBot="1">
      <c r="A115" s="12" t="s">
        <v>1</v>
      </c>
      <c r="B115" s="11"/>
      <c r="C115" s="11"/>
      <c r="D115" s="9">
        <f>D114+D88</f>
        <v>114462162</v>
      </c>
      <c r="E115" s="10"/>
      <c r="F115" s="9">
        <f>F114+F88</f>
        <v>112632098</v>
      </c>
      <c r="G115" s="10"/>
      <c r="H115" s="9">
        <f>H114+H88</f>
        <v>93764452</v>
      </c>
      <c r="I115" s="10"/>
      <c r="J115" s="9">
        <f>J114+J88</f>
        <v>92444865</v>
      </c>
    </row>
    <row r="116" spans="1:10" ht="20.25" customHeight="1" thickTop="1">
      <c r="B116" s="7"/>
      <c r="D116" s="8">
        <f>D115-D42</f>
        <v>0</v>
      </c>
      <c r="E116" s="6"/>
      <c r="F116" s="8">
        <f>F115-F42</f>
        <v>0</v>
      </c>
      <c r="G116" s="6"/>
      <c r="H116" s="8">
        <f>H115-H42</f>
        <v>0</v>
      </c>
      <c r="I116" s="6"/>
      <c r="J116" s="8">
        <f>J115-J42</f>
        <v>0</v>
      </c>
    </row>
    <row r="117" spans="1:10" ht="20.25" customHeight="1">
      <c r="B117" s="7"/>
    </row>
    <row r="118" spans="1:10" ht="20.25" customHeight="1">
      <c r="A118" s="1" t="s">
        <v>279</v>
      </c>
      <c r="D118" s="5"/>
      <c r="E118" s="6"/>
      <c r="F118" s="5"/>
      <c r="G118" s="6"/>
      <c r="H118" s="5"/>
      <c r="I118" s="6"/>
      <c r="J118" s="5"/>
    </row>
    <row r="119" spans="1:10" ht="20.25" customHeight="1">
      <c r="D119" s="5"/>
      <c r="E119" s="6"/>
      <c r="F119" s="5"/>
      <c r="G119" s="6"/>
      <c r="H119" s="5"/>
      <c r="I119" s="6"/>
      <c r="J119" s="5"/>
    </row>
    <row r="120" spans="1:10" ht="20.25" customHeight="1">
      <c r="D120" s="2"/>
      <c r="F120" s="2"/>
      <c r="H120" s="2"/>
      <c r="J120" s="2"/>
    </row>
    <row r="121" spans="1:10" ht="20.25" customHeight="1">
      <c r="A121" s="4"/>
      <c r="D121" s="2"/>
      <c r="F121" s="2"/>
      <c r="H121" s="2"/>
      <c r="J121" s="2"/>
    </row>
    <row r="122" spans="1:10" ht="20.25" customHeight="1">
      <c r="D122" s="2"/>
      <c r="F122" s="2"/>
      <c r="H122" s="2"/>
      <c r="J122" s="2"/>
    </row>
    <row r="123" spans="1:10" ht="20.25" customHeight="1">
      <c r="B123" s="2" t="s">
        <v>0</v>
      </c>
      <c r="C123" s="2"/>
      <c r="D123" s="2"/>
      <c r="F123" s="2"/>
      <c r="H123" s="2"/>
      <c r="J123" s="2"/>
    </row>
    <row r="124" spans="1:10" ht="20.25" customHeight="1">
      <c r="A124" s="3"/>
      <c r="D124" s="2"/>
      <c r="F124" s="2"/>
      <c r="H124" s="2"/>
      <c r="J124" s="2"/>
    </row>
  </sheetData>
  <mergeCells count="6">
    <mergeCell ref="D5:F5"/>
    <mergeCell ref="H5:J5"/>
    <mergeCell ref="D49:F49"/>
    <mergeCell ref="H49:J49"/>
    <mergeCell ref="D95:F95"/>
    <mergeCell ref="H95:J95"/>
  </mergeCells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4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CE6E0-9C95-4C70-9D8C-60A83E309FFA}">
  <dimension ref="A1:J75"/>
  <sheetViews>
    <sheetView showGridLines="0" view="pageBreakPreview" topLeftCell="A43" zoomScaleNormal="85" zoomScaleSheetLayoutView="100" workbookViewId="0">
      <selection activeCell="J51" activeCellId="3" sqref="D51 F51 H51 J51"/>
    </sheetView>
  </sheetViews>
  <sheetFormatPr defaultColWidth="10.7109375" defaultRowHeight="20.25" customHeight="1"/>
  <cols>
    <col min="1" max="1" width="51.42578125" style="39" customWidth="1"/>
    <col min="2" max="2" width="7.7109375" style="39" customWidth="1"/>
    <col min="3" max="3" width="1.28515625" style="39" customWidth="1"/>
    <col min="4" max="4" width="13" style="39" customWidth="1"/>
    <col min="5" max="5" width="1.28515625" style="39" customWidth="1"/>
    <col min="6" max="6" width="13" style="39" customWidth="1"/>
    <col min="7" max="7" width="1.28515625" style="39" customWidth="1"/>
    <col min="8" max="8" width="13" style="39" customWidth="1"/>
    <col min="9" max="9" width="1.28515625" style="39" customWidth="1"/>
    <col min="10" max="10" width="13.7109375" style="39" customWidth="1"/>
    <col min="11" max="11" width="0.7109375" style="39" customWidth="1"/>
    <col min="12" max="12" width="15" style="39" customWidth="1"/>
    <col min="13" max="13" width="3.28515625" style="39" customWidth="1"/>
    <col min="14" max="14" width="14" style="39" customWidth="1"/>
    <col min="15" max="16384" width="10.7109375" style="39"/>
  </cols>
  <sheetData>
    <row r="1" spans="1:10" ht="19.899999999999999" customHeight="1">
      <c r="A1" s="55"/>
      <c r="B1" s="74"/>
      <c r="C1" s="74"/>
      <c r="D1" s="74"/>
      <c r="E1" s="74"/>
      <c r="F1" s="74"/>
      <c r="G1" s="74"/>
      <c r="H1" s="74"/>
      <c r="I1" s="74"/>
      <c r="J1" s="75" t="s">
        <v>115</v>
      </c>
    </row>
    <row r="2" spans="1:10" ht="19.899999999999999" customHeight="1">
      <c r="A2" s="55" t="s">
        <v>29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19.899999999999999" customHeight="1">
      <c r="A3" s="55" t="s">
        <v>144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9.899999999999999" customHeight="1">
      <c r="A4" s="50" t="s">
        <v>113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ht="19.899999999999999" customHeight="1">
      <c r="B5" s="40"/>
      <c r="C5" s="40"/>
      <c r="D5" s="41"/>
      <c r="F5" s="41"/>
      <c r="H5" s="41"/>
      <c r="J5" s="41" t="s">
        <v>112</v>
      </c>
    </row>
    <row r="6" spans="1:10" s="50" customFormat="1" ht="19.899999999999999" customHeight="1">
      <c r="B6" s="73"/>
      <c r="C6" s="73"/>
      <c r="D6" s="72"/>
      <c r="E6" s="72" t="s">
        <v>25</v>
      </c>
      <c r="F6" s="72"/>
      <c r="H6" s="72"/>
      <c r="I6" s="72" t="s">
        <v>24</v>
      </c>
      <c r="J6" s="72"/>
    </row>
    <row r="7" spans="1:10" ht="19.899999999999999" customHeight="1">
      <c r="B7" s="71" t="s">
        <v>23</v>
      </c>
      <c r="C7" s="44"/>
      <c r="D7" s="69">
        <v>2564</v>
      </c>
      <c r="E7" s="70"/>
      <c r="F7" s="69">
        <v>2563</v>
      </c>
      <c r="G7" s="68"/>
      <c r="H7" s="69">
        <v>2564</v>
      </c>
      <c r="I7" s="70"/>
      <c r="J7" s="69">
        <v>2563</v>
      </c>
    </row>
    <row r="8" spans="1:10" ht="19.899999999999999" customHeight="1">
      <c r="A8" s="50" t="s">
        <v>143</v>
      </c>
      <c r="B8" s="48"/>
      <c r="C8" s="44"/>
      <c r="D8" s="42"/>
      <c r="E8" s="43"/>
      <c r="F8" s="42"/>
      <c r="G8" s="43"/>
      <c r="H8" s="42"/>
      <c r="I8" s="43"/>
      <c r="J8" s="42"/>
    </row>
    <row r="9" spans="1:10" ht="19.899999999999999" customHeight="1">
      <c r="A9" s="39" t="s">
        <v>142</v>
      </c>
      <c r="B9" s="48"/>
      <c r="D9" s="51">
        <v>6044050</v>
      </c>
      <c r="E9" s="51"/>
      <c r="F9" s="51">
        <v>5382998</v>
      </c>
      <c r="G9" s="51"/>
      <c r="H9" s="51">
        <v>4582340</v>
      </c>
      <c r="I9" s="51"/>
      <c r="J9" s="51">
        <v>4198221</v>
      </c>
    </row>
    <row r="10" spans="1:10" ht="19.899999999999999" customHeight="1">
      <c r="A10" s="54" t="s">
        <v>141</v>
      </c>
      <c r="D10" s="51">
        <v>432114</v>
      </c>
      <c r="E10" s="51"/>
      <c r="F10" s="51">
        <v>705887</v>
      </c>
      <c r="G10" s="51"/>
      <c r="H10" s="51">
        <v>357141</v>
      </c>
      <c r="I10" s="51"/>
      <c r="J10" s="51">
        <v>869894</v>
      </c>
    </row>
    <row r="11" spans="1:10" ht="19.899999999999999" customHeight="1">
      <c r="A11" s="54" t="s">
        <v>140</v>
      </c>
      <c r="D11" s="51">
        <v>62298</v>
      </c>
      <c r="E11" s="51"/>
      <c r="F11" s="51">
        <v>58228</v>
      </c>
      <c r="G11" s="51"/>
      <c r="H11" s="51">
        <v>0</v>
      </c>
      <c r="I11" s="51"/>
      <c r="J11" s="51">
        <v>0</v>
      </c>
    </row>
    <row r="12" spans="1:10" ht="19.899999999999999" customHeight="1">
      <c r="A12" s="39" t="s">
        <v>139</v>
      </c>
      <c r="D12" s="51">
        <v>46061</v>
      </c>
      <c r="E12" s="51"/>
      <c r="F12" s="51">
        <v>8458</v>
      </c>
      <c r="G12" s="51"/>
      <c r="H12" s="51">
        <v>59134</v>
      </c>
      <c r="I12" s="51"/>
      <c r="J12" s="51">
        <v>22074</v>
      </c>
    </row>
    <row r="13" spans="1:10" ht="19.899999999999999" customHeight="1">
      <c r="A13" s="54" t="s">
        <v>138</v>
      </c>
      <c r="D13" s="51">
        <v>36365</v>
      </c>
      <c r="E13" s="51"/>
      <c r="F13" s="51">
        <v>21457</v>
      </c>
      <c r="G13" s="51"/>
      <c r="H13" s="51">
        <v>21798</v>
      </c>
      <c r="I13" s="51"/>
      <c r="J13" s="51">
        <v>13509</v>
      </c>
    </row>
    <row r="14" spans="1:10" ht="19.899999999999999" customHeight="1">
      <c r="A14" s="54" t="s">
        <v>137</v>
      </c>
      <c r="B14" s="48">
        <v>28</v>
      </c>
      <c r="D14" s="51">
        <v>72924</v>
      </c>
      <c r="E14" s="51"/>
      <c r="F14" s="51">
        <v>75380</v>
      </c>
      <c r="G14" s="51"/>
      <c r="H14" s="51">
        <v>4276</v>
      </c>
      <c r="I14" s="51"/>
      <c r="J14" s="51">
        <v>8020</v>
      </c>
    </row>
    <row r="15" spans="1:10" ht="19.899999999999999" customHeight="1">
      <c r="A15" s="39" t="s">
        <v>136</v>
      </c>
      <c r="D15" s="51"/>
      <c r="E15" s="51"/>
      <c r="F15" s="51"/>
      <c r="G15" s="51"/>
      <c r="H15" s="51"/>
      <c r="I15" s="51"/>
      <c r="J15" s="51"/>
    </row>
    <row r="16" spans="1:10" ht="19.899999999999999" customHeight="1">
      <c r="A16" s="39" t="s">
        <v>135</v>
      </c>
      <c r="B16" s="48"/>
      <c r="D16" s="51">
        <v>0</v>
      </c>
      <c r="E16" s="51"/>
      <c r="F16" s="51">
        <v>73514</v>
      </c>
      <c r="G16" s="51"/>
      <c r="H16" s="51">
        <v>0</v>
      </c>
      <c r="I16" s="51"/>
      <c r="J16" s="51">
        <v>0</v>
      </c>
    </row>
    <row r="17" spans="1:10" ht="19.899999999999999" customHeight="1">
      <c r="A17" s="39" t="s">
        <v>134</v>
      </c>
      <c r="B17" s="48">
        <v>10</v>
      </c>
      <c r="D17" s="51">
        <v>0</v>
      </c>
      <c r="E17" s="51"/>
      <c r="F17" s="51">
        <v>0</v>
      </c>
      <c r="G17" s="51"/>
      <c r="H17" s="51">
        <v>100000</v>
      </c>
      <c r="I17" s="51"/>
      <c r="J17" s="51">
        <v>0</v>
      </c>
    </row>
    <row r="18" spans="1:10" ht="19.899999999999999" customHeight="1">
      <c r="A18" s="39" t="s">
        <v>45</v>
      </c>
      <c r="D18" s="53">
        <v>132721</v>
      </c>
      <c r="E18" s="51"/>
      <c r="F18" s="53">
        <v>200974</v>
      </c>
      <c r="G18" s="51"/>
      <c r="H18" s="53">
        <v>77107</v>
      </c>
      <c r="I18" s="51"/>
      <c r="J18" s="53">
        <v>135517</v>
      </c>
    </row>
    <row r="19" spans="1:10" ht="19.899999999999999" customHeight="1">
      <c r="A19" s="50" t="s">
        <v>133</v>
      </c>
      <c r="D19" s="53">
        <f>SUM(D9:D18)</f>
        <v>6826533</v>
      </c>
      <c r="E19" s="51"/>
      <c r="F19" s="53">
        <f>SUM(F9:F18)</f>
        <v>6526896</v>
      </c>
      <c r="G19" s="51"/>
      <c r="H19" s="53">
        <f>SUM(H9:H18)</f>
        <v>5201796</v>
      </c>
      <c r="I19" s="51"/>
      <c r="J19" s="53">
        <f>SUM(J9:J18)</f>
        <v>5247235</v>
      </c>
    </row>
    <row r="20" spans="1:10" ht="19.899999999999999" customHeight="1">
      <c r="A20" s="78" t="s">
        <v>132</v>
      </c>
      <c r="B20" s="50"/>
      <c r="D20" s="51"/>
      <c r="E20" s="51"/>
      <c r="F20" s="51"/>
      <c r="G20" s="51"/>
      <c r="H20" s="51"/>
      <c r="I20" s="51"/>
      <c r="J20" s="51"/>
    </row>
    <row r="21" spans="1:10" ht="19.899999999999999" customHeight="1">
      <c r="A21" s="54" t="s">
        <v>131</v>
      </c>
      <c r="B21" s="50"/>
      <c r="D21" s="51">
        <v>4240454</v>
      </c>
      <c r="E21" s="51"/>
      <c r="F21" s="51">
        <v>4417065</v>
      </c>
      <c r="G21" s="51"/>
      <c r="H21" s="51">
        <v>3100732</v>
      </c>
      <c r="I21" s="51"/>
      <c r="J21" s="51">
        <v>3637309</v>
      </c>
    </row>
    <row r="22" spans="1:10" ht="19.899999999999999" customHeight="1">
      <c r="A22" s="54" t="s">
        <v>130</v>
      </c>
      <c r="D22" s="51">
        <v>304848</v>
      </c>
      <c r="E22" s="51"/>
      <c r="F22" s="51">
        <v>584663</v>
      </c>
      <c r="G22" s="51"/>
      <c r="H22" s="51">
        <v>292334</v>
      </c>
      <c r="I22" s="51"/>
      <c r="J22" s="51">
        <v>737725</v>
      </c>
    </row>
    <row r="23" spans="1:10" ht="19.899999999999999" customHeight="1">
      <c r="A23" s="54" t="s">
        <v>129</v>
      </c>
      <c r="D23" s="51">
        <v>120752</v>
      </c>
      <c r="E23" s="51"/>
      <c r="F23" s="51">
        <v>158951</v>
      </c>
      <c r="G23" s="51"/>
      <c r="H23" s="51">
        <v>0</v>
      </c>
      <c r="I23" s="51"/>
      <c r="J23" s="51">
        <v>0</v>
      </c>
    </row>
    <row r="24" spans="1:10" ht="19.899999999999999" customHeight="1">
      <c r="A24" s="54" t="s">
        <v>128</v>
      </c>
      <c r="B24" s="50"/>
      <c r="D24" s="51">
        <v>38251</v>
      </c>
      <c r="E24" s="51"/>
      <c r="F24" s="51">
        <v>6543</v>
      </c>
      <c r="G24" s="51"/>
      <c r="H24" s="51">
        <v>48613</v>
      </c>
      <c r="I24" s="51"/>
      <c r="J24" s="51">
        <v>17148</v>
      </c>
    </row>
    <row r="25" spans="1:10" ht="19.899999999999999" customHeight="1">
      <c r="A25" s="54" t="s">
        <v>127</v>
      </c>
      <c r="B25" s="48"/>
      <c r="D25" s="51">
        <v>25846</v>
      </c>
      <c r="E25" s="51"/>
      <c r="F25" s="51">
        <v>21293</v>
      </c>
      <c r="G25" s="51"/>
      <c r="H25" s="51">
        <v>12115</v>
      </c>
      <c r="I25" s="51"/>
      <c r="J25" s="39">
        <v>11748</v>
      </c>
    </row>
    <row r="26" spans="1:10" ht="19.899999999999999" customHeight="1">
      <c r="A26" s="54" t="s">
        <v>126</v>
      </c>
      <c r="B26" s="48">
        <v>28</v>
      </c>
      <c r="D26" s="51">
        <v>66938</v>
      </c>
      <c r="E26" s="51"/>
      <c r="F26" s="51">
        <v>77188</v>
      </c>
      <c r="G26" s="51"/>
      <c r="H26" s="51">
        <v>6985</v>
      </c>
      <c r="I26" s="51"/>
      <c r="J26" s="51">
        <v>8355</v>
      </c>
    </row>
    <row r="27" spans="1:10" ht="19.899999999999999" customHeight="1">
      <c r="A27" s="54" t="s">
        <v>125</v>
      </c>
      <c r="D27" s="51">
        <v>530575</v>
      </c>
      <c r="E27" s="51"/>
      <c r="F27" s="51">
        <v>451890</v>
      </c>
      <c r="G27" s="51"/>
      <c r="H27" s="51">
        <v>387345</v>
      </c>
      <c r="I27" s="51"/>
      <c r="J27" s="51">
        <v>382708</v>
      </c>
    </row>
    <row r="28" spans="1:10" ht="19.899999999999999" customHeight="1">
      <c r="A28" s="39" t="s">
        <v>124</v>
      </c>
      <c r="D28" s="51">
        <v>727478</v>
      </c>
      <c r="E28" s="51"/>
      <c r="F28" s="51">
        <v>802281</v>
      </c>
      <c r="G28" s="51"/>
      <c r="H28" s="51">
        <v>538430</v>
      </c>
      <c r="I28" s="51"/>
      <c r="J28" s="51">
        <v>699775</v>
      </c>
    </row>
    <row r="29" spans="1:10" ht="19.899999999999999" customHeight="1">
      <c r="A29" s="50" t="s">
        <v>123</v>
      </c>
      <c r="D29" s="76">
        <f>SUM(D21:D28)</f>
        <v>6055142</v>
      </c>
      <c r="E29" s="51"/>
      <c r="F29" s="76">
        <f>SUM(F21:F28)</f>
        <v>6519874</v>
      </c>
      <c r="G29" s="51"/>
      <c r="H29" s="76">
        <f>SUM(H21:H28)</f>
        <v>4386554</v>
      </c>
      <c r="I29" s="51"/>
      <c r="J29" s="76">
        <f>SUM(J21:J28)</f>
        <v>5494768</v>
      </c>
    </row>
    <row r="30" spans="1:10" ht="19.899999999999999" customHeight="1">
      <c r="A30" s="50" t="s">
        <v>122</v>
      </c>
      <c r="D30" s="51">
        <f>SUM(D19-D29)</f>
        <v>771391</v>
      </c>
      <c r="E30" s="51"/>
      <c r="F30" s="51">
        <f>SUM(F19-F29)</f>
        <v>7022</v>
      </c>
      <c r="G30" s="51"/>
      <c r="H30" s="51">
        <f>SUM(H19-H29)</f>
        <v>815242</v>
      </c>
      <c r="I30" s="51"/>
      <c r="J30" s="51">
        <f>SUM(J19-J29)</f>
        <v>-247533</v>
      </c>
    </row>
    <row r="31" spans="1:10" ht="19.899999999999999" customHeight="1">
      <c r="A31" s="39" t="s">
        <v>273</v>
      </c>
      <c r="B31" s="49">
        <v>11.2</v>
      </c>
      <c r="D31" s="51">
        <v>8640</v>
      </c>
      <c r="E31" s="51"/>
      <c r="F31" s="51">
        <v>155271</v>
      </c>
      <c r="G31" s="51"/>
      <c r="H31" s="51">
        <v>0</v>
      </c>
      <c r="I31" s="51"/>
      <c r="J31" s="51">
        <v>0</v>
      </c>
    </row>
    <row r="32" spans="1:10" ht="19.899999999999999" customHeight="1">
      <c r="A32" s="39" t="s">
        <v>121</v>
      </c>
      <c r="B32" s="49">
        <v>12.2</v>
      </c>
      <c r="D32" s="51">
        <v>-1176</v>
      </c>
      <c r="E32" s="51"/>
      <c r="F32" s="51">
        <v>-15086</v>
      </c>
      <c r="G32" s="51"/>
      <c r="H32" s="51">
        <v>0</v>
      </c>
      <c r="I32" s="51"/>
      <c r="J32" s="51">
        <v>0</v>
      </c>
    </row>
    <row r="33" spans="1:10" ht="19.899999999999999" customHeight="1">
      <c r="A33" s="39" t="s">
        <v>120</v>
      </c>
      <c r="D33" s="51">
        <v>37109</v>
      </c>
      <c r="E33" s="51"/>
      <c r="F33" s="51">
        <v>96600</v>
      </c>
      <c r="G33" s="51"/>
      <c r="H33" s="51">
        <v>123966</v>
      </c>
      <c r="I33" s="51"/>
      <c r="J33" s="51">
        <v>164169</v>
      </c>
    </row>
    <row r="34" spans="1:10" ht="19.899999999999999" customHeight="1">
      <c r="A34" s="79" t="s">
        <v>119</v>
      </c>
      <c r="B34" s="48"/>
      <c r="D34" s="51">
        <v>-306419</v>
      </c>
      <c r="E34" s="51"/>
      <c r="F34" s="51">
        <v>-201907</v>
      </c>
      <c r="G34" s="51"/>
      <c r="H34" s="51">
        <v>-301297</v>
      </c>
      <c r="I34" s="51"/>
      <c r="J34" s="51">
        <v>-226982</v>
      </c>
    </row>
    <row r="35" spans="1:10" ht="19.899999999999999" customHeight="1">
      <c r="A35" s="78" t="s">
        <v>118</v>
      </c>
      <c r="B35" s="48"/>
      <c r="D35" s="77">
        <f>SUM(D30:D34)</f>
        <v>509545</v>
      </c>
      <c r="E35" s="51"/>
      <c r="F35" s="77">
        <f>SUM(F30:F34)</f>
        <v>41900</v>
      </c>
      <c r="G35" s="51"/>
      <c r="H35" s="77">
        <f>SUM(H30:H34)</f>
        <v>637911</v>
      </c>
      <c r="I35" s="51"/>
      <c r="J35" s="77">
        <f>SUM(J30:J34)</f>
        <v>-310346</v>
      </c>
    </row>
    <row r="36" spans="1:10" ht="19.899999999999999" customHeight="1">
      <c r="A36" s="39" t="s">
        <v>117</v>
      </c>
      <c r="B36" s="48">
        <v>29</v>
      </c>
      <c r="D36" s="53">
        <v>-150786</v>
      </c>
      <c r="E36" s="51"/>
      <c r="F36" s="53">
        <v>-39616</v>
      </c>
      <c r="G36" s="51"/>
      <c r="H36" s="53">
        <v>-102961</v>
      </c>
      <c r="I36" s="51"/>
      <c r="J36" s="53">
        <v>62345</v>
      </c>
    </row>
    <row r="37" spans="1:10" ht="19.899999999999999" customHeight="1">
      <c r="A37" s="55" t="s">
        <v>116</v>
      </c>
      <c r="B37" s="50"/>
      <c r="D37" s="76">
        <f>SUM(D35:D36)</f>
        <v>358759</v>
      </c>
      <c r="E37" s="51"/>
      <c r="F37" s="76">
        <f>SUM(F35:F36)</f>
        <v>2284</v>
      </c>
      <c r="G37" s="51"/>
      <c r="H37" s="76">
        <f>SUM(H35:H36)</f>
        <v>534950</v>
      </c>
      <c r="I37" s="51"/>
      <c r="J37" s="76">
        <f>SUM(J35:J36)</f>
        <v>-248001</v>
      </c>
    </row>
    <row r="38" spans="1:10" ht="19.899999999999999" customHeight="1">
      <c r="A38" s="54"/>
      <c r="B38" s="50"/>
      <c r="D38" s="41"/>
      <c r="E38" s="41"/>
      <c r="F38" s="41"/>
      <c r="G38" s="41"/>
      <c r="H38" s="41"/>
      <c r="I38" s="41"/>
      <c r="J38" s="41"/>
    </row>
    <row r="39" spans="1:10" ht="19.899999999999999" customHeight="1">
      <c r="A39" s="39" t="s">
        <v>279</v>
      </c>
      <c r="B39" s="50"/>
      <c r="D39" s="41"/>
      <c r="E39" s="41"/>
      <c r="F39" s="41"/>
      <c r="G39" s="41"/>
      <c r="H39" s="41"/>
      <c r="I39" s="41"/>
      <c r="J39" s="41"/>
    </row>
    <row r="40" spans="1:10" ht="20.25" customHeight="1">
      <c r="A40" s="55"/>
      <c r="B40" s="74"/>
      <c r="C40" s="74"/>
      <c r="D40" s="74"/>
      <c r="E40" s="74"/>
      <c r="F40" s="74"/>
      <c r="G40" s="74"/>
      <c r="H40" s="74"/>
      <c r="I40" s="74"/>
      <c r="J40" s="75" t="s">
        <v>115</v>
      </c>
    </row>
    <row r="41" spans="1:10" ht="20.25" customHeight="1">
      <c r="A41" s="55" t="s">
        <v>29</v>
      </c>
      <c r="B41" s="74"/>
      <c r="C41" s="74"/>
      <c r="D41" s="74"/>
      <c r="E41" s="74"/>
      <c r="F41" s="74"/>
      <c r="G41" s="74"/>
      <c r="H41" s="74"/>
      <c r="I41" s="74"/>
      <c r="J41" s="74"/>
    </row>
    <row r="42" spans="1:10" ht="20.25" customHeight="1">
      <c r="A42" s="55" t="s">
        <v>114</v>
      </c>
      <c r="B42" s="74"/>
      <c r="C42" s="74"/>
      <c r="D42" s="74"/>
      <c r="E42" s="74"/>
      <c r="F42" s="74"/>
      <c r="G42" s="74"/>
      <c r="H42" s="74"/>
      <c r="I42" s="74"/>
      <c r="J42" s="74"/>
    </row>
    <row r="43" spans="1:10" ht="20.25" customHeight="1">
      <c r="A43" s="50" t="s">
        <v>113</v>
      </c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20.25" customHeight="1">
      <c r="B44" s="40"/>
      <c r="C44" s="40"/>
      <c r="D44" s="41"/>
      <c r="F44" s="41"/>
      <c r="H44" s="41"/>
      <c r="J44" s="41" t="s">
        <v>112</v>
      </c>
    </row>
    <row r="45" spans="1:10" s="50" customFormat="1" ht="20.25" customHeight="1">
      <c r="B45" s="73"/>
      <c r="C45" s="73"/>
      <c r="D45" s="72"/>
      <c r="E45" s="72" t="s">
        <v>25</v>
      </c>
      <c r="F45" s="72"/>
      <c r="H45" s="72"/>
      <c r="I45" s="72" t="s">
        <v>24</v>
      </c>
      <c r="J45" s="72"/>
    </row>
    <row r="46" spans="1:10" ht="20.25" customHeight="1">
      <c r="B46" s="71" t="s">
        <v>23</v>
      </c>
      <c r="C46" s="44"/>
      <c r="D46" s="69">
        <v>2564</v>
      </c>
      <c r="E46" s="70"/>
      <c r="F46" s="69">
        <v>2563</v>
      </c>
      <c r="G46" s="68"/>
      <c r="H46" s="69">
        <v>2564</v>
      </c>
      <c r="I46" s="70"/>
      <c r="J46" s="69">
        <v>2563</v>
      </c>
    </row>
    <row r="47" spans="1:10" ht="20.25" customHeight="1">
      <c r="A47" s="50" t="s">
        <v>111</v>
      </c>
      <c r="B47" s="44"/>
      <c r="C47" s="44"/>
      <c r="D47" s="60"/>
      <c r="E47" s="60"/>
      <c r="F47" s="60"/>
      <c r="G47" s="68"/>
      <c r="H47" s="60"/>
      <c r="I47" s="60"/>
      <c r="J47" s="60"/>
    </row>
    <row r="48" spans="1:10" ht="20.25" customHeight="1">
      <c r="A48" s="66" t="s">
        <v>108</v>
      </c>
      <c r="B48" s="44"/>
      <c r="C48" s="44"/>
      <c r="D48" s="60"/>
      <c r="E48" s="60"/>
      <c r="F48" s="60"/>
      <c r="G48" s="68"/>
      <c r="H48" s="60"/>
      <c r="I48" s="60"/>
      <c r="J48" s="60"/>
    </row>
    <row r="49" spans="1:10" ht="20.25" customHeight="1">
      <c r="A49" s="39" t="s">
        <v>110</v>
      </c>
      <c r="B49" s="44"/>
      <c r="C49" s="44"/>
      <c r="D49" s="60"/>
      <c r="E49" s="60"/>
      <c r="F49" s="60"/>
      <c r="G49" s="68"/>
      <c r="H49" s="60"/>
      <c r="I49" s="60"/>
      <c r="J49" s="60"/>
    </row>
    <row r="50" spans="1:10" ht="20.25" customHeight="1">
      <c r="A50" s="39" t="s">
        <v>109</v>
      </c>
      <c r="B50" s="44"/>
      <c r="C50" s="44"/>
      <c r="D50" s="67">
        <f>conso!W24+conso!AG24</f>
        <v>294838</v>
      </c>
      <c r="E50" s="61"/>
      <c r="F50" s="67">
        <v>375611</v>
      </c>
      <c r="G50" s="61"/>
      <c r="H50" s="67">
        <v>0</v>
      </c>
      <c r="I50" s="61"/>
      <c r="J50" s="67">
        <v>0</v>
      </c>
    </row>
    <row r="51" spans="1:10" ht="20.25" customHeight="1">
      <c r="A51" s="39" t="s">
        <v>108</v>
      </c>
      <c r="B51" s="44"/>
      <c r="C51" s="44"/>
      <c r="D51" s="158">
        <f>SUM(D50)</f>
        <v>294838</v>
      </c>
      <c r="E51" s="61"/>
      <c r="F51" s="158">
        <f>SUM(F50)</f>
        <v>375611</v>
      </c>
      <c r="G51" s="61"/>
      <c r="H51" s="158">
        <f>SUM(H50)</f>
        <v>0</v>
      </c>
      <c r="I51" s="61"/>
      <c r="J51" s="158">
        <f>SUM(J50)</f>
        <v>0</v>
      </c>
    </row>
    <row r="52" spans="1:10" ht="20.25" customHeight="1">
      <c r="B52" s="44"/>
      <c r="C52" s="44"/>
      <c r="D52" s="60"/>
      <c r="E52" s="61"/>
      <c r="F52" s="60"/>
      <c r="G52" s="61"/>
      <c r="H52" s="60"/>
      <c r="I52" s="61"/>
      <c r="J52" s="60"/>
    </row>
    <row r="53" spans="1:10" ht="20.25" customHeight="1">
      <c r="A53" s="66" t="s">
        <v>107</v>
      </c>
      <c r="B53" s="44"/>
      <c r="C53" s="44"/>
      <c r="D53" s="60"/>
      <c r="E53" s="61"/>
      <c r="F53" s="60"/>
      <c r="G53" s="61"/>
      <c r="H53" s="60"/>
      <c r="I53" s="61"/>
      <c r="J53" s="60"/>
    </row>
    <row r="54" spans="1:10" ht="20.25" customHeight="1">
      <c r="A54" s="39" t="s">
        <v>106</v>
      </c>
      <c r="B54" s="44"/>
      <c r="C54" s="44"/>
      <c r="D54" s="60"/>
      <c r="E54" s="61"/>
      <c r="F54" s="60"/>
      <c r="G54" s="61"/>
      <c r="H54" s="60"/>
      <c r="I54" s="61"/>
      <c r="J54" s="60"/>
    </row>
    <row r="55" spans="1:10" ht="20.25" customHeight="1">
      <c r="A55" s="39" t="s">
        <v>105</v>
      </c>
      <c r="B55" s="44"/>
      <c r="C55" s="44"/>
      <c r="D55" s="60"/>
      <c r="E55" s="61"/>
      <c r="F55" s="60"/>
      <c r="G55" s="61"/>
      <c r="H55" s="60"/>
      <c r="I55" s="61"/>
      <c r="J55" s="60"/>
    </row>
    <row r="56" spans="1:10" ht="20.25" customHeight="1">
      <c r="A56" s="39" t="s">
        <v>104</v>
      </c>
      <c r="B56" s="44"/>
      <c r="C56" s="44"/>
      <c r="D56" s="64">
        <v>43104</v>
      </c>
      <c r="E56" s="61"/>
      <c r="F56" s="64">
        <v>0</v>
      </c>
      <c r="G56" s="61"/>
      <c r="H56" s="64">
        <v>0</v>
      </c>
      <c r="I56" s="61"/>
      <c r="J56" s="64">
        <v>0</v>
      </c>
    </row>
    <row r="57" spans="1:10" ht="20.25" customHeight="1">
      <c r="A57" s="39" t="s">
        <v>103</v>
      </c>
      <c r="B57" s="44"/>
      <c r="C57" s="44"/>
      <c r="D57" s="65"/>
      <c r="E57" s="61"/>
      <c r="F57" s="65"/>
      <c r="G57" s="61"/>
      <c r="H57" s="65"/>
      <c r="I57" s="61"/>
      <c r="J57" s="65"/>
    </row>
    <row r="58" spans="1:10" ht="20.25" customHeight="1">
      <c r="A58" s="39" t="s">
        <v>102</v>
      </c>
      <c r="B58" s="44"/>
      <c r="C58" s="44"/>
      <c r="D58" s="64">
        <f>SUM(D54:D56)</f>
        <v>43104</v>
      </c>
      <c r="E58" s="61"/>
      <c r="F58" s="64">
        <f>SUM(F54:F56)</f>
        <v>0</v>
      </c>
      <c r="G58" s="61"/>
      <c r="H58" s="64">
        <f>SUM(H54:H56)</f>
        <v>0</v>
      </c>
      <c r="I58" s="61"/>
      <c r="J58" s="64">
        <f>SUM(J54:J56)</f>
        <v>0</v>
      </c>
    </row>
    <row r="59" spans="1:10" ht="20.25" customHeight="1">
      <c r="A59" s="55" t="s">
        <v>149</v>
      </c>
      <c r="B59" s="44"/>
      <c r="C59" s="44"/>
      <c r="D59" s="63">
        <f>SUM(D51,D58)</f>
        <v>337942</v>
      </c>
      <c r="E59" s="61"/>
      <c r="F59" s="63">
        <f>SUM(F51,F58)</f>
        <v>375611</v>
      </c>
      <c r="G59" s="61"/>
      <c r="H59" s="63">
        <f>SUM(H51,H58)</f>
        <v>0</v>
      </c>
      <c r="I59" s="61"/>
      <c r="J59" s="63">
        <f>SUM(J51,J58)</f>
        <v>0</v>
      </c>
    </row>
    <row r="60" spans="1:10" ht="20.25" customHeight="1" thickBot="1">
      <c r="A60" s="55" t="s">
        <v>148</v>
      </c>
      <c r="B60" s="44"/>
      <c r="C60" s="44"/>
      <c r="D60" s="62">
        <f>D37+D59</f>
        <v>696701</v>
      </c>
      <c r="E60" s="61"/>
      <c r="F60" s="62">
        <f>F37+F59</f>
        <v>377895</v>
      </c>
      <c r="G60" s="61"/>
      <c r="H60" s="62">
        <f>H37+H59</f>
        <v>534950</v>
      </c>
      <c r="I60" s="61"/>
      <c r="J60" s="62">
        <f>J37+J59</f>
        <v>-248001</v>
      </c>
    </row>
    <row r="61" spans="1:10" ht="20.25" customHeight="1" thickTop="1">
      <c r="B61" s="44"/>
      <c r="C61" s="44"/>
      <c r="D61" s="60"/>
      <c r="E61" s="61"/>
      <c r="F61" s="60"/>
      <c r="G61" s="61"/>
      <c r="H61" s="60"/>
      <c r="I61" s="61"/>
      <c r="J61" s="60"/>
    </row>
    <row r="62" spans="1:10" ht="20.25" customHeight="1">
      <c r="A62" s="50" t="s">
        <v>278</v>
      </c>
      <c r="B62" s="48"/>
      <c r="C62" s="44"/>
      <c r="D62" s="42"/>
      <c r="E62" s="43"/>
      <c r="F62" s="42"/>
      <c r="G62" s="43"/>
      <c r="H62" s="42"/>
      <c r="I62" s="43"/>
      <c r="J62" s="42"/>
    </row>
    <row r="63" spans="1:10" ht="20.25" customHeight="1" thickBot="1">
      <c r="A63" s="54" t="s">
        <v>101</v>
      </c>
      <c r="B63" s="48"/>
      <c r="C63" s="44"/>
      <c r="D63" s="57">
        <f>D65-D64</f>
        <v>384059</v>
      </c>
      <c r="E63" s="57"/>
      <c r="F63" s="57">
        <f>F65-F64</f>
        <v>61892</v>
      </c>
      <c r="G63" s="57"/>
      <c r="H63" s="58">
        <f>H37</f>
        <v>534950</v>
      </c>
      <c r="I63" s="57"/>
      <c r="J63" s="58">
        <f>J37</f>
        <v>-248001</v>
      </c>
    </row>
    <row r="64" spans="1:10" ht="20.25" customHeight="1" thickTop="1">
      <c r="A64" s="39" t="s">
        <v>98</v>
      </c>
      <c r="B64" s="48"/>
      <c r="C64" s="44"/>
      <c r="D64" s="59">
        <v>-25300</v>
      </c>
      <c r="E64" s="57"/>
      <c r="F64" s="59">
        <v>-59608</v>
      </c>
      <c r="G64" s="57"/>
      <c r="H64" s="56"/>
      <c r="I64" s="57"/>
      <c r="J64" s="56"/>
    </row>
    <row r="65" spans="1:10" ht="20.25" customHeight="1" thickBot="1">
      <c r="B65" s="48"/>
      <c r="C65" s="44"/>
      <c r="D65" s="58">
        <f>D37</f>
        <v>358759</v>
      </c>
      <c r="E65" s="57"/>
      <c r="F65" s="58">
        <f>F37</f>
        <v>2284</v>
      </c>
      <c r="G65" s="57"/>
      <c r="H65" s="56"/>
      <c r="I65" s="57"/>
      <c r="J65" s="56"/>
    </row>
    <row r="66" spans="1:10" ht="20.25" customHeight="1" thickTop="1">
      <c r="A66" s="55" t="s">
        <v>100</v>
      </c>
      <c r="B66" s="48"/>
      <c r="C66" s="44"/>
      <c r="D66" s="42"/>
      <c r="E66" s="43"/>
      <c r="F66" s="42"/>
      <c r="G66" s="43"/>
      <c r="H66" s="42"/>
      <c r="I66" s="43"/>
      <c r="J66" s="42"/>
    </row>
    <row r="67" spans="1:10" ht="20.25" customHeight="1" thickBot="1">
      <c r="A67" s="54" t="s">
        <v>99</v>
      </c>
      <c r="B67" s="48"/>
      <c r="C67" s="44"/>
      <c r="D67" s="51">
        <f>D69-D68</f>
        <v>722560</v>
      </c>
      <c r="E67" s="51"/>
      <c r="F67" s="51">
        <f>F69-F68</f>
        <v>439201</v>
      </c>
      <c r="G67" s="51"/>
      <c r="H67" s="52">
        <f>SUM(H60)</f>
        <v>534950</v>
      </c>
      <c r="I67" s="51"/>
      <c r="J67" s="52">
        <f>SUM(J60)</f>
        <v>-248001</v>
      </c>
    </row>
    <row r="68" spans="1:10" ht="20.25" customHeight="1" thickTop="1">
      <c r="A68" s="54" t="s">
        <v>98</v>
      </c>
      <c r="B68" s="48"/>
      <c r="C68" s="44"/>
      <c r="D68" s="53">
        <f>D64+conso!AG24</f>
        <v>-25859</v>
      </c>
      <c r="E68" s="51"/>
      <c r="F68" s="53">
        <v>-61306</v>
      </c>
      <c r="G68" s="51"/>
      <c r="H68" s="51"/>
      <c r="I68" s="51"/>
      <c r="J68" s="51"/>
    </row>
    <row r="69" spans="1:10" ht="20.25" customHeight="1" thickBot="1">
      <c r="B69" s="48"/>
      <c r="C69" s="44"/>
      <c r="D69" s="52">
        <f>D60</f>
        <v>696701</v>
      </c>
      <c r="E69" s="51"/>
      <c r="F69" s="52">
        <f>F60</f>
        <v>377895</v>
      </c>
      <c r="G69" s="51"/>
      <c r="H69" s="51"/>
      <c r="I69" s="51"/>
      <c r="J69" s="51"/>
    </row>
    <row r="70" spans="1:10" ht="20.25" customHeight="1" thickTop="1">
      <c r="B70" s="48"/>
      <c r="C70" s="44"/>
      <c r="D70" s="42"/>
      <c r="E70" s="43"/>
      <c r="F70" s="42"/>
      <c r="G70" s="43"/>
      <c r="H70" s="42"/>
      <c r="I70" s="43"/>
      <c r="J70" s="42"/>
    </row>
    <row r="71" spans="1:10" ht="20.25" customHeight="1">
      <c r="A71" s="50" t="s">
        <v>97</v>
      </c>
      <c r="B71" s="49">
        <v>25.2</v>
      </c>
      <c r="C71" s="44"/>
      <c r="D71" s="42"/>
      <c r="E71" s="43"/>
      <c r="F71" s="42"/>
      <c r="G71" s="43"/>
      <c r="H71" s="42"/>
      <c r="I71" s="43"/>
      <c r="J71" s="42"/>
    </row>
    <row r="72" spans="1:10" ht="20.25" customHeight="1">
      <c r="A72" s="39" t="s">
        <v>96</v>
      </c>
      <c r="B72" s="48"/>
      <c r="C72" s="44"/>
      <c r="D72" s="42"/>
      <c r="E72" s="43"/>
      <c r="F72" s="42"/>
      <c r="G72" s="43"/>
      <c r="H72" s="42"/>
      <c r="I72" s="43"/>
      <c r="J72" s="42"/>
    </row>
    <row r="73" spans="1:10" ht="20.25" customHeight="1" thickBot="1">
      <c r="A73" s="39" t="s">
        <v>95</v>
      </c>
      <c r="B73" s="44"/>
      <c r="C73" s="44"/>
      <c r="D73" s="45">
        <f>(D63-80630)*1000/14862734320</f>
        <v>2.0415422456397648E-2</v>
      </c>
      <c r="E73" s="46"/>
      <c r="F73" s="45">
        <f>F63*1000/14142734320</f>
        <v>4.3762400254153963E-3</v>
      </c>
      <c r="G73" s="47"/>
      <c r="H73" s="45">
        <f>(H63-80630)*1000/14862734320</f>
        <v>3.0567726652332435E-2</v>
      </c>
      <c r="I73" s="46"/>
      <c r="J73" s="45">
        <f>J63*1000/14142734320</f>
        <v>-1.7535576529164411E-2</v>
      </c>
    </row>
    <row r="74" spans="1:10" ht="20.25" customHeight="1" thickTop="1">
      <c r="B74" s="44"/>
      <c r="C74" s="44"/>
      <c r="D74" s="42"/>
      <c r="E74" s="43"/>
      <c r="F74" s="42"/>
      <c r="G74" s="43"/>
      <c r="H74" s="42"/>
      <c r="I74" s="43"/>
      <c r="J74" s="42"/>
    </row>
    <row r="75" spans="1:10" ht="20.25" customHeight="1">
      <c r="A75" s="39" t="s">
        <v>279</v>
      </c>
      <c r="D75" s="40"/>
      <c r="E75" s="41"/>
      <c r="F75" s="40"/>
      <c r="H75" s="40"/>
      <c r="I75" s="41"/>
      <c r="J75" s="40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CBD36-8E2D-4CA0-9DAA-04642B411B9F}">
  <dimension ref="A1:AI31"/>
  <sheetViews>
    <sheetView showGridLines="0" view="pageBreakPreview" topLeftCell="D7" zoomScale="85" zoomScaleNormal="55" zoomScaleSheetLayoutView="85" workbookViewId="0">
      <selection activeCell="AI23" sqref="AI23"/>
    </sheetView>
  </sheetViews>
  <sheetFormatPr defaultColWidth="9.28515625" defaultRowHeight="18" customHeight="1"/>
  <cols>
    <col min="1" max="1" width="34.28515625" style="19" customWidth="1"/>
    <col min="2" max="2" width="1.7109375" style="19" customWidth="1"/>
    <col min="3" max="3" width="6.28515625" style="19" customWidth="1"/>
    <col min="4" max="4" width="1.28515625" style="19" customWidth="1"/>
    <col min="5" max="5" width="12.7109375" style="19" customWidth="1"/>
    <col min="6" max="6" width="1.28515625" style="19" customWidth="1"/>
    <col min="7" max="7" width="12.7109375" style="19" customWidth="1"/>
    <col min="8" max="8" width="1.28515625" style="19" customWidth="1"/>
    <col min="9" max="9" width="12.7109375" style="19" customWidth="1"/>
    <col min="10" max="10" width="1.28515625" style="19" customWidth="1"/>
    <col min="11" max="11" width="12.7109375" style="19" customWidth="1"/>
    <col min="12" max="12" width="1.28515625" style="19" customWidth="1"/>
    <col min="13" max="13" width="12.7109375" style="19" customWidth="1"/>
    <col min="14" max="14" width="1.42578125" style="19" customWidth="1"/>
    <col min="15" max="15" width="12.7109375" style="19" customWidth="1"/>
    <col min="16" max="16" width="1.28515625" style="19" customWidth="1"/>
    <col min="17" max="17" width="12.7109375" style="19" customWidth="1"/>
    <col min="18" max="18" width="2" style="19" customWidth="1"/>
    <col min="19" max="19" width="13" style="19" customWidth="1"/>
    <col min="20" max="20" width="1.28515625" style="19" customWidth="1"/>
    <col min="21" max="21" width="13" style="19" customWidth="1"/>
    <col min="22" max="22" width="1.28515625" style="19" customWidth="1"/>
    <col min="23" max="23" width="14.140625" style="19" customWidth="1"/>
    <col min="24" max="24" width="1" style="19" customWidth="1"/>
    <col min="25" max="25" width="19.7109375" style="19" bestFit="1" customWidth="1"/>
    <col min="26" max="26" width="1.28515625" style="19" customWidth="1"/>
    <col min="27" max="27" width="19.7109375" style="19" bestFit="1" customWidth="1"/>
    <col min="28" max="28" width="1.28515625" style="19" customWidth="1"/>
    <col min="29" max="29" width="15.28515625" style="19" customWidth="1"/>
    <col min="30" max="30" width="1.28515625" style="19" customWidth="1"/>
    <col min="31" max="31" width="12.7109375" style="19" customWidth="1"/>
    <col min="32" max="32" width="1.28515625" style="19" customWidth="1"/>
    <col min="33" max="33" width="12.7109375" style="19" customWidth="1"/>
    <col min="34" max="34" width="1.28515625" style="19" customWidth="1"/>
    <col min="35" max="35" width="12.7109375" style="19" customWidth="1"/>
    <col min="36" max="36" width="1.28515625" style="19" customWidth="1"/>
    <col min="37" max="37" width="11.7109375" style="19" customWidth="1"/>
    <col min="38" max="16384" width="9.28515625" style="19"/>
  </cols>
  <sheetData>
    <row r="1" spans="1:35" s="83" customFormat="1" ht="18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I1" s="99" t="s">
        <v>115</v>
      </c>
    </row>
    <row r="2" spans="1:35" s="83" customFormat="1" ht="18" customHeight="1">
      <c r="A2" s="85" t="s">
        <v>29</v>
      </c>
      <c r="B2" s="85"/>
      <c r="C2" s="85"/>
    </row>
    <row r="3" spans="1:35" s="83" customFormat="1" ht="18" customHeight="1">
      <c r="A3" s="85" t="s">
        <v>193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5" s="83" customFormat="1" ht="18" customHeight="1">
      <c r="A4" s="85" t="s">
        <v>113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</row>
    <row r="5" spans="1:35" s="83" customFormat="1" ht="18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98"/>
      <c r="AI5" s="98" t="s">
        <v>26</v>
      </c>
    </row>
    <row r="6" spans="1:35" ht="18" customHeight="1">
      <c r="A6" s="86"/>
      <c r="B6" s="86"/>
      <c r="C6" s="86"/>
      <c r="D6" s="86"/>
      <c r="E6" s="97" t="s">
        <v>25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</row>
    <row r="7" spans="1:35" ht="18" customHeight="1">
      <c r="A7" s="86"/>
      <c r="B7" s="86"/>
      <c r="C7" s="86"/>
      <c r="D7" s="86"/>
      <c r="E7" s="95" t="s">
        <v>192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3"/>
      <c r="AG7" s="86"/>
      <c r="AH7" s="93"/>
      <c r="AI7" s="93"/>
    </row>
    <row r="8" spans="1:35" ht="18" customHeight="1">
      <c r="A8" s="86"/>
      <c r="B8" s="86"/>
      <c r="C8" s="86"/>
      <c r="D8" s="86"/>
      <c r="E8" s="86"/>
      <c r="F8" s="86"/>
      <c r="G8" s="86"/>
      <c r="H8" s="86"/>
      <c r="I8" s="94"/>
      <c r="J8" s="94"/>
      <c r="K8" s="94"/>
      <c r="L8" s="94"/>
      <c r="M8" s="86"/>
      <c r="N8" s="86"/>
      <c r="O8" s="86"/>
      <c r="P8" s="86"/>
      <c r="Q8" s="86"/>
      <c r="R8" s="86"/>
      <c r="S8" s="86"/>
      <c r="T8" s="86"/>
      <c r="U8" s="86"/>
      <c r="V8" s="86"/>
      <c r="W8" s="96" t="s">
        <v>5</v>
      </c>
      <c r="X8" s="96"/>
      <c r="Y8" s="96"/>
      <c r="Z8" s="96"/>
      <c r="AA8" s="96"/>
      <c r="AB8" s="96"/>
      <c r="AC8" s="96"/>
      <c r="AD8" s="94"/>
      <c r="AE8" s="86"/>
      <c r="AF8" s="93"/>
      <c r="AG8" s="86"/>
      <c r="AH8" s="93"/>
      <c r="AI8" s="93"/>
    </row>
    <row r="9" spans="1:35" ht="18" customHeight="1">
      <c r="A9" s="86"/>
      <c r="B9" s="86"/>
      <c r="C9" s="86"/>
      <c r="D9" s="86"/>
      <c r="E9" s="86"/>
      <c r="F9" s="86"/>
      <c r="G9" s="86"/>
      <c r="H9" s="86"/>
      <c r="I9" s="84"/>
      <c r="J9" s="86"/>
      <c r="K9" s="84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95" t="s">
        <v>191</v>
      </c>
      <c r="X9" s="95"/>
      <c r="Y9" s="95"/>
      <c r="Z9" s="95"/>
      <c r="AA9" s="95"/>
      <c r="AB9" s="84"/>
      <c r="AC9" s="84"/>
      <c r="AD9" s="94"/>
      <c r="AE9" s="86"/>
      <c r="AF9" s="93"/>
      <c r="AG9" s="86"/>
      <c r="AH9" s="93"/>
      <c r="AI9" s="93"/>
    </row>
    <row r="10" spans="1:35" ht="18" customHeight="1">
      <c r="A10" s="86"/>
      <c r="B10" s="86"/>
      <c r="C10" s="86"/>
      <c r="D10" s="86"/>
      <c r="E10" s="86"/>
      <c r="F10" s="86"/>
      <c r="G10" s="86"/>
      <c r="H10" s="86"/>
      <c r="I10" s="84"/>
      <c r="J10" s="86"/>
      <c r="K10" s="84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94"/>
      <c r="X10" s="94"/>
      <c r="Y10" s="86" t="s">
        <v>190</v>
      </c>
      <c r="Z10" s="94"/>
      <c r="AA10" s="86"/>
      <c r="AB10" s="94"/>
      <c r="AC10" s="86"/>
      <c r="AD10" s="94"/>
      <c r="AE10" s="86"/>
      <c r="AF10" s="93"/>
      <c r="AG10" s="86" t="s">
        <v>189</v>
      </c>
      <c r="AH10" s="93"/>
      <c r="AI10" s="93"/>
    </row>
    <row r="11" spans="1:35" ht="18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160" t="s">
        <v>188</v>
      </c>
      <c r="N11" s="160"/>
      <c r="O11" s="160"/>
      <c r="P11" s="160"/>
      <c r="Q11" s="160"/>
      <c r="R11" s="86"/>
      <c r="S11" s="86"/>
      <c r="T11" s="86"/>
      <c r="U11" s="86"/>
      <c r="V11" s="86"/>
      <c r="W11" s="86" t="s">
        <v>187</v>
      </c>
      <c r="X11" s="86"/>
      <c r="Y11" s="86" t="s">
        <v>186</v>
      </c>
      <c r="Z11" s="86"/>
      <c r="AA11" s="86" t="s">
        <v>185</v>
      </c>
      <c r="AB11" s="86"/>
      <c r="AC11" s="86" t="s">
        <v>184</v>
      </c>
      <c r="AD11" s="86"/>
      <c r="AE11" s="86" t="s">
        <v>184</v>
      </c>
      <c r="AF11" s="86"/>
      <c r="AG11" s="86" t="s">
        <v>183</v>
      </c>
      <c r="AH11" s="86"/>
      <c r="AI11" s="86"/>
    </row>
    <row r="12" spans="1:35" ht="18" customHeight="1">
      <c r="A12" s="86"/>
      <c r="B12" s="86"/>
      <c r="C12" s="86"/>
      <c r="D12" s="86"/>
      <c r="E12" s="86" t="s">
        <v>182</v>
      </c>
      <c r="F12" s="86"/>
      <c r="G12" s="86" t="s">
        <v>181</v>
      </c>
      <c r="H12" s="86"/>
      <c r="I12" s="86" t="s">
        <v>180</v>
      </c>
      <c r="J12" s="86"/>
      <c r="K12" s="86" t="s">
        <v>179</v>
      </c>
      <c r="L12" s="86"/>
      <c r="M12" s="161" t="s">
        <v>178</v>
      </c>
      <c r="N12" s="161"/>
      <c r="O12" s="161"/>
      <c r="P12" s="92"/>
      <c r="Q12" s="92"/>
      <c r="R12" s="84"/>
      <c r="S12" s="84"/>
      <c r="T12" s="86"/>
      <c r="U12" s="86" t="s">
        <v>177</v>
      </c>
      <c r="V12" s="86"/>
      <c r="W12" s="86" t="s">
        <v>176</v>
      </c>
      <c r="X12" s="86"/>
      <c r="Y12" s="86" t="s">
        <v>175</v>
      </c>
      <c r="Z12" s="86"/>
      <c r="AA12" s="86" t="s">
        <v>174</v>
      </c>
      <c r="AB12" s="86"/>
      <c r="AC12" s="86" t="s">
        <v>173</v>
      </c>
      <c r="AD12" s="86"/>
      <c r="AE12" s="86" t="s">
        <v>17</v>
      </c>
      <c r="AF12" s="86"/>
      <c r="AG12" s="86" t="s">
        <v>172</v>
      </c>
      <c r="AH12" s="86"/>
      <c r="AI12" s="86" t="s">
        <v>171</v>
      </c>
    </row>
    <row r="13" spans="1:35" ht="18" customHeight="1">
      <c r="A13" s="86"/>
      <c r="B13" s="86"/>
      <c r="C13" s="91" t="s">
        <v>23</v>
      </c>
      <c r="D13" s="86"/>
      <c r="E13" s="88" t="s">
        <v>170</v>
      </c>
      <c r="F13" s="86"/>
      <c r="G13" s="88" t="s">
        <v>169</v>
      </c>
      <c r="H13" s="86"/>
      <c r="I13" s="88" t="s">
        <v>168</v>
      </c>
      <c r="J13" s="86"/>
      <c r="K13" s="88" t="s">
        <v>167</v>
      </c>
      <c r="L13" s="86"/>
      <c r="M13" s="89" t="s">
        <v>166</v>
      </c>
      <c r="N13" s="90"/>
      <c r="O13" s="89" t="s">
        <v>165</v>
      </c>
      <c r="P13" s="86"/>
      <c r="Q13" s="88" t="s">
        <v>164</v>
      </c>
      <c r="R13" s="86"/>
      <c r="S13" s="89" t="s">
        <v>163</v>
      </c>
      <c r="T13" s="86"/>
      <c r="U13" s="89" t="s">
        <v>162</v>
      </c>
      <c r="V13" s="86"/>
      <c r="W13" s="88" t="s">
        <v>161</v>
      </c>
      <c r="X13" s="86"/>
      <c r="Y13" s="88" t="s">
        <v>160</v>
      </c>
      <c r="Z13" s="86"/>
      <c r="AA13" s="88" t="s">
        <v>74</v>
      </c>
      <c r="AB13" s="86"/>
      <c r="AC13" s="88" t="s">
        <v>159</v>
      </c>
      <c r="AD13" s="86"/>
      <c r="AE13" s="88" t="s">
        <v>158</v>
      </c>
      <c r="AF13" s="86"/>
      <c r="AG13" s="88" t="s">
        <v>157</v>
      </c>
      <c r="AH13" s="86"/>
      <c r="AI13" s="88" t="s">
        <v>156</v>
      </c>
    </row>
    <row r="14" spans="1:35" ht="18" customHeight="1">
      <c r="A14" s="85" t="s">
        <v>155</v>
      </c>
      <c r="B14" s="85"/>
      <c r="C14" s="82"/>
      <c r="D14" s="86"/>
      <c r="E14" s="10">
        <v>15903126</v>
      </c>
      <c r="F14" s="10"/>
      <c r="G14" s="10">
        <v>2295631</v>
      </c>
      <c r="H14" s="10"/>
      <c r="I14" s="10">
        <v>0</v>
      </c>
      <c r="J14" s="10"/>
      <c r="K14" s="10">
        <v>59082</v>
      </c>
      <c r="L14" s="10"/>
      <c r="M14" s="10">
        <v>1622413</v>
      </c>
      <c r="N14" s="10"/>
      <c r="O14" s="10">
        <v>935010</v>
      </c>
      <c r="P14" s="10"/>
      <c r="Q14" s="10">
        <v>11526767</v>
      </c>
      <c r="R14" s="10"/>
      <c r="S14" s="10">
        <v>-935010</v>
      </c>
      <c r="T14" s="10"/>
      <c r="U14" s="10">
        <v>0</v>
      </c>
      <c r="V14" s="10"/>
      <c r="W14" s="10">
        <v>-565051</v>
      </c>
      <c r="X14" s="10"/>
      <c r="Y14" s="10">
        <v>703309</v>
      </c>
      <c r="Z14" s="10"/>
      <c r="AA14" s="10">
        <v>0</v>
      </c>
      <c r="AB14" s="10"/>
      <c r="AC14" s="10">
        <f>SUM(W14:AA14)</f>
        <v>138258</v>
      </c>
      <c r="AD14" s="10"/>
      <c r="AE14" s="10">
        <f>SUM(E14:V14,AC14)</f>
        <v>31545277</v>
      </c>
      <c r="AF14" s="10"/>
      <c r="AG14" s="10">
        <v>931466</v>
      </c>
      <c r="AH14" s="10"/>
      <c r="AI14" s="10">
        <v>32476743</v>
      </c>
    </row>
    <row r="15" spans="1:35" ht="18" customHeight="1">
      <c r="A15" s="19" t="s">
        <v>150</v>
      </c>
      <c r="C15" s="87"/>
      <c r="D15" s="86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v>0</v>
      </c>
      <c r="P15" s="10"/>
      <c r="Q15" s="10">
        <f>PL!F63</f>
        <v>61892</v>
      </c>
      <c r="R15" s="10"/>
      <c r="S15" s="10">
        <v>0</v>
      </c>
      <c r="T15" s="10"/>
      <c r="U15" s="10">
        <v>0</v>
      </c>
      <c r="V15" s="10"/>
      <c r="W15" s="10">
        <v>0</v>
      </c>
      <c r="X15" s="10"/>
      <c r="Y15" s="10">
        <v>0</v>
      </c>
      <c r="Z15" s="10"/>
      <c r="AA15" s="10">
        <v>0</v>
      </c>
      <c r="AB15" s="10"/>
      <c r="AC15" s="10">
        <f>SUM(W15:AA15)</f>
        <v>0</v>
      </c>
      <c r="AD15" s="10"/>
      <c r="AE15" s="10">
        <f>SUM(E15:S15,AC15)</f>
        <v>61892</v>
      </c>
      <c r="AF15" s="10"/>
      <c r="AG15" s="10">
        <f>SUM(PL!F64)</f>
        <v>-59608</v>
      </c>
      <c r="AH15" s="10"/>
      <c r="AI15" s="10">
        <f>SUM(AE15:AG15)</f>
        <v>2284</v>
      </c>
    </row>
    <row r="16" spans="1:35" ht="18" customHeight="1">
      <c r="A16" s="19" t="s">
        <v>149</v>
      </c>
      <c r="C16" s="87"/>
      <c r="D16" s="86"/>
      <c r="E16" s="13">
        <v>0</v>
      </c>
      <c r="F16" s="10"/>
      <c r="G16" s="13">
        <v>0</v>
      </c>
      <c r="H16" s="10"/>
      <c r="I16" s="13">
        <v>0</v>
      </c>
      <c r="J16" s="10"/>
      <c r="K16" s="13">
        <v>0</v>
      </c>
      <c r="L16" s="10"/>
      <c r="M16" s="13">
        <v>0</v>
      </c>
      <c r="N16" s="10"/>
      <c r="O16" s="13">
        <v>0</v>
      </c>
      <c r="P16" s="10"/>
      <c r="Q16" s="13">
        <v>0</v>
      </c>
      <c r="R16" s="10"/>
      <c r="S16" s="13">
        <v>0</v>
      </c>
      <c r="T16" s="10"/>
      <c r="U16" s="13">
        <v>0</v>
      </c>
      <c r="V16" s="10"/>
      <c r="W16" s="13">
        <v>377309</v>
      </c>
      <c r="X16" s="10"/>
      <c r="Y16" s="13">
        <v>0</v>
      </c>
      <c r="Z16" s="10"/>
      <c r="AA16" s="13">
        <v>0</v>
      </c>
      <c r="AB16" s="10"/>
      <c r="AC16" s="13">
        <f>SUM(W16:AA16)</f>
        <v>377309</v>
      </c>
      <c r="AD16" s="10"/>
      <c r="AE16" s="13">
        <f>SUM(E16:S16,AC16)</f>
        <v>377309</v>
      </c>
      <c r="AF16" s="10"/>
      <c r="AG16" s="13">
        <v>-1698</v>
      </c>
      <c r="AH16" s="10"/>
      <c r="AI16" s="13">
        <f>SUM(AE16:AG16)</f>
        <v>375611</v>
      </c>
    </row>
    <row r="17" spans="1:35" ht="18" customHeight="1">
      <c r="A17" s="19" t="s">
        <v>148</v>
      </c>
      <c r="C17" s="87"/>
      <c r="D17" s="86"/>
      <c r="E17" s="10">
        <f>SUM(E15:E16)</f>
        <v>0</v>
      </c>
      <c r="F17" s="10"/>
      <c r="G17" s="10">
        <f>SUM(G15:G16)</f>
        <v>0</v>
      </c>
      <c r="H17" s="10"/>
      <c r="I17" s="10">
        <f>SUM(I15:I16)</f>
        <v>0</v>
      </c>
      <c r="J17" s="10"/>
      <c r="K17" s="10">
        <f>SUM(K15:K16)</f>
        <v>0</v>
      </c>
      <c r="L17" s="10"/>
      <c r="M17" s="10">
        <f>SUM(M15:M16)</f>
        <v>0</v>
      </c>
      <c r="N17" s="10"/>
      <c r="O17" s="10">
        <f>SUM(O15:O16)</f>
        <v>0</v>
      </c>
      <c r="P17" s="10"/>
      <c r="Q17" s="10">
        <f>SUM(Q15:Q16)</f>
        <v>61892</v>
      </c>
      <c r="R17" s="10"/>
      <c r="S17" s="10">
        <f>SUM(S15:S16)</f>
        <v>0</v>
      </c>
      <c r="T17" s="10"/>
      <c r="U17" s="10">
        <f>SUM(U15:U16)</f>
        <v>0</v>
      </c>
      <c r="V17" s="10"/>
      <c r="W17" s="10">
        <f>SUM(W15:W16)</f>
        <v>377309</v>
      </c>
      <c r="X17" s="10"/>
      <c r="Y17" s="10">
        <f>SUM(Y15:Y16)</f>
        <v>0</v>
      </c>
      <c r="Z17" s="10"/>
      <c r="AA17" s="10">
        <f>SUM(AA15:AA16)</f>
        <v>0</v>
      </c>
      <c r="AB17" s="10"/>
      <c r="AC17" s="10">
        <f>SUM(AC15:AC16)</f>
        <v>377309</v>
      </c>
      <c r="AD17" s="10"/>
      <c r="AE17" s="10">
        <f>SUM(AE15:AE16)</f>
        <v>439201</v>
      </c>
      <c r="AF17" s="10"/>
      <c r="AG17" s="10">
        <f>SUM(AG15:AG16)</f>
        <v>-61306</v>
      </c>
      <c r="AH17" s="10"/>
      <c r="AI17" s="10">
        <f>SUM(AI15:AI16)</f>
        <v>377895</v>
      </c>
    </row>
    <row r="18" spans="1:35" ht="18" customHeight="1">
      <c r="A18" s="19" t="s">
        <v>154</v>
      </c>
      <c r="C18" s="87"/>
      <c r="D18" s="84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ht="18" customHeight="1">
      <c r="A19" s="19" t="s">
        <v>153</v>
      </c>
      <c r="C19" s="87"/>
      <c r="D19" s="84"/>
      <c r="E19" s="13">
        <v>0</v>
      </c>
      <c r="F19" s="10"/>
      <c r="G19" s="13">
        <v>0</v>
      </c>
      <c r="H19" s="10"/>
      <c r="I19" s="13">
        <v>0</v>
      </c>
      <c r="J19" s="10"/>
      <c r="K19" s="13">
        <v>0</v>
      </c>
      <c r="L19" s="10"/>
      <c r="M19" s="13">
        <v>0</v>
      </c>
      <c r="N19" s="10"/>
      <c r="O19" s="13">
        <v>0</v>
      </c>
      <c r="P19" s="10"/>
      <c r="Q19" s="13">
        <v>0</v>
      </c>
      <c r="R19" s="10"/>
      <c r="S19" s="13">
        <v>0</v>
      </c>
      <c r="T19" s="10"/>
      <c r="U19" s="13">
        <v>0</v>
      </c>
      <c r="V19" s="10"/>
      <c r="W19" s="13">
        <v>0</v>
      </c>
      <c r="X19" s="10"/>
      <c r="Y19" s="13">
        <v>0</v>
      </c>
      <c r="Z19" s="10"/>
      <c r="AA19" s="13">
        <v>0</v>
      </c>
      <c r="AB19" s="10"/>
      <c r="AC19" s="13">
        <f>SUM(W19:AA19)</f>
        <v>0</v>
      </c>
      <c r="AD19" s="10"/>
      <c r="AE19" s="13">
        <f>SUM(E19:T19,AC19)</f>
        <v>0</v>
      </c>
      <c r="AF19" s="10"/>
      <c r="AG19" s="13">
        <v>222164</v>
      </c>
      <c r="AH19" s="10"/>
      <c r="AI19" s="13">
        <f>SUM(AE19:AG19)</f>
        <v>222164</v>
      </c>
    </row>
    <row r="20" spans="1:35" ht="18" customHeight="1" thickBot="1">
      <c r="A20" s="85" t="s">
        <v>152</v>
      </c>
      <c r="B20" s="85"/>
      <c r="C20" s="82"/>
      <c r="D20" s="84"/>
      <c r="E20" s="17">
        <f>SUM(E14,E17:E19)</f>
        <v>15903126</v>
      </c>
      <c r="F20" s="10"/>
      <c r="G20" s="17">
        <f>SUM(G14,G17:G19)</f>
        <v>2295631</v>
      </c>
      <c r="H20" s="10"/>
      <c r="I20" s="17">
        <f>SUM(I14,I17:I19)</f>
        <v>0</v>
      </c>
      <c r="J20" s="10"/>
      <c r="K20" s="17">
        <f>SUM(K14,K17:K19)</f>
        <v>59082</v>
      </c>
      <c r="L20" s="10"/>
      <c r="M20" s="17">
        <f>SUM(M14,M17:M19)</f>
        <v>1622413</v>
      </c>
      <c r="N20" s="10"/>
      <c r="O20" s="17">
        <f>SUM(O14,O17:O19)</f>
        <v>935010</v>
      </c>
      <c r="P20" s="10"/>
      <c r="Q20" s="17">
        <f>SUM(Q14,Q17:Q19)</f>
        <v>11588659</v>
      </c>
      <c r="R20" s="10"/>
      <c r="S20" s="17">
        <f>SUM(S14,S17:S19)</f>
        <v>-935010</v>
      </c>
      <c r="T20" s="10"/>
      <c r="U20" s="17">
        <f>SUM(U14,U17:U19)</f>
        <v>0</v>
      </c>
      <c r="V20" s="10"/>
      <c r="W20" s="17">
        <f>SUM(W14,W17:W19)</f>
        <v>-187742</v>
      </c>
      <c r="X20" s="10"/>
      <c r="Y20" s="17">
        <f>SUM(Y14,Y17:Y19)</f>
        <v>703309</v>
      </c>
      <c r="Z20" s="10"/>
      <c r="AA20" s="17">
        <f>SUM(AA14,AA17:AA19)</f>
        <v>0</v>
      </c>
      <c r="AB20" s="10"/>
      <c r="AC20" s="17">
        <f>SUM(AC14,AC17:AC19)</f>
        <v>515567</v>
      </c>
      <c r="AD20" s="10"/>
      <c r="AE20" s="17">
        <f>SUM(AE14,AE17:AE19)</f>
        <v>31984478</v>
      </c>
      <c r="AF20" s="10"/>
      <c r="AG20" s="17">
        <f>SUM(AG14,AG17:AG19)</f>
        <v>1092324</v>
      </c>
      <c r="AH20" s="10"/>
      <c r="AI20" s="17">
        <f>SUM(AI14,AI17:AI19)</f>
        <v>33076802</v>
      </c>
    </row>
    <row r="21" spans="1:35" ht="18" customHeight="1" thickTop="1">
      <c r="C21" s="87"/>
      <c r="D21" s="84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ht="18" customHeight="1">
      <c r="A22" s="85" t="s">
        <v>151</v>
      </c>
      <c r="B22" s="85"/>
      <c r="C22" s="82"/>
      <c r="D22" s="84"/>
      <c r="E22" s="10">
        <v>15903126</v>
      </c>
      <c r="F22" s="10">
        <v>0</v>
      </c>
      <c r="G22" s="10">
        <v>2354712</v>
      </c>
      <c r="H22" s="10">
        <v>0</v>
      </c>
      <c r="I22" s="10">
        <v>47150</v>
      </c>
      <c r="J22" s="10">
        <v>0</v>
      </c>
      <c r="K22" s="10">
        <v>0</v>
      </c>
      <c r="L22" s="10">
        <v>0</v>
      </c>
      <c r="M22" s="10">
        <v>1706067</v>
      </c>
      <c r="N22" s="10">
        <v>0</v>
      </c>
      <c r="O22" s="10">
        <v>0</v>
      </c>
      <c r="P22" s="10">
        <v>0</v>
      </c>
      <c r="Q22" s="10">
        <v>12784648</v>
      </c>
      <c r="R22" s="10"/>
      <c r="S22" s="10">
        <v>0</v>
      </c>
      <c r="T22" s="10">
        <v>0</v>
      </c>
      <c r="U22" s="10">
        <v>4973743</v>
      </c>
      <c r="V22" s="10"/>
      <c r="W22" s="10">
        <v>-579048</v>
      </c>
      <c r="X22" s="10"/>
      <c r="Y22" s="10">
        <v>175789</v>
      </c>
      <c r="Z22" s="10">
        <v>0</v>
      </c>
      <c r="AA22" s="10">
        <v>9367</v>
      </c>
      <c r="AB22" s="10"/>
      <c r="AC22" s="10">
        <f>SUM(W22:AA22)</f>
        <v>-393892</v>
      </c>
      <c r="AD22" s="10">
        <v>0</v>
      </c>
      <c r="AE22" s="10">
        <f>SUM(E22:V22,AC22)</f>
        <v>37375554</v>
      </c>
      <c r="AF22" s="10">
        <v>0</v>
      </c>
      <c r="AG22" s="10">
        <v>1821688</v>
      </c>
      <c r="AH22" s="10">
        <v>0</v>
      </c>
      <c r="AI22" s="10">
        <f>SUM(AE22:AG22)</f>
        <v>39197242</v>
      </c>
    </row>
    <row r="23" spans="1:35" ht="18" customHeight="1">
      <c r="A23" s="19" t="s">
        <v>150</v>
      </c>
      <c r="C23" s="87"/>
      <c r="D23" s="86"/>
      <c r="E23" s="10">
        <v>0</v>
      </c>
      <c r="F23" s="10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0"/>
      <c r="Q23" s="10">
        <f>PL!D63</f>
        <v>384059</v>
      </c>
      <c r="R23" s="10"/>
      <c r="S23" s="10">
        <v>0</v>
      </c>
      <c r="T23" s="10"/>
      <c r="U23" s="10">
        <v>0</v>
      </c>
      <c r="V23" s="10"/>
      <c r="W23" s="10">
        <v>0</v>
      </c>
      <c r="X23" s="10"/>
      <c r="Y23" s="10">
        <v>0</v>
      </c>
      <c r="Z23" s="10"/>
      <c r="AA23" s="10">
        <v>0</v>
      </c>
      <c r="AB23" s="10"/>
      <c r="AC23" s="10">
        <f>SUM(W23:AA23)</f>
        <v>0</v>
      </c>
      <c r="AD23" s="10"/>
      <c r="AE23" s="10">
        <f>SUM(E23:V23,AC23)</f>
        <v>384059</v>
      </c>
      <c r="AF23" s="10"/>
      <c r="AG23" s="10">
        <f>PL!D64</f>
        <v>-25300</v>
      </c>
      <c r="AH23" s="10"/>
      <c r="AI23" s="10">
        <f>SUM(AE23:AG23)</f>
        <v>358759</v>
      </c>
    </row>
    <row r="24" spans="1:35" ht="18" customHeight="1">
      <c r="A24" s="19" t="s">
        <v>149</v>
      </c>
      <c r="C24" s="87"/>
      <c r="D24" s="86"/>
      <c r="E24" s="13">
        <v>0</v>
      </c>
      <c r="F24" s="10"/>
      <c r="G24" s="13">
        <v>0</v>
      </c>
      <c r="H24" s="10"/>
      <c r="I24" s="13">
        <v>0</v>
      </c>
      <c r="J24" s="10"/>
      <c r="K24" s="13">
        <v>0</v>
      </c>
      <c r="L24" s="10"/>
      <c r="M24" s="13">
        <v>0</v>
      </c>
      <c r="N24" s="10"/>
      <c r="O24" s="13">
        <v>0</v>
      </c>
      <c r="P24" s="10"/>
      <c r="Q24" s="13">
        <v>0</v>
      </c>
      <c r="R24" s="10"/>
      <c r="S24" s="13">
        <v>0</v>
      </c>
      <c r="T24" s="10"/>
      <c r="U24" s="13">
        <v>0</v>
      </c>
      <c r="V24" s="10"/>
      <c r="W24" s="129">
        <f>BS!D111-BS!F111-Y24-AA24</f>
        <v>295397</v>
      </c>
      <c r="X24" s="10"/>
      <c r="Y24" s="13">
        <f>PL!D56</f>
        <v>43104</v>
      </c>
      <c r="Z24" s="10"/>
      <c r="AA24" s="13">
        <v>0</v>
      </c>
      <c r="AB24" s="10"/>
      <c r="AC24" s="13">
        <f>SUM(W24:AA24)</f>
        <v>338501</v>
      </c>
      <c r="AD24" s="10"/>
      <c r="AE24" s="13">
        <f>SUM(E24:V24,AC24)</f>
        <v>338501</v>
      </c>
      <c r="AF24" s="10"/>
      <c r="AG24" s="129">
        <v>-559</v>
      </c>
      <c r="AH24" s="10"/>
      <c r="AI24" s="13">
        <f>SUM(AE24:AG24)</f>
        <v>337942</v>
      </c>
    </row>
    <row r="25" spans="1:35" ht="18" customHeight="1">
      <c r="A25" s="19" t="s">
        <v>148</v>
      </c>
      <c r="C25" s="87"/>
      <c r="D25" s="86"/>
      <c r="E25" s="10">
        <f>SUM(E23:E24)</f>
        <v>0</v>
      </c>
      <c r="F25" s="10"/>
      <c r="G25" s="10">
        <f>SUM(G23:G24)</f>
        <v>0</v>
      </c>
      <c r="H25" s="10"/>
      <c r="I25" s="10">
        <f>SUM(I23:I24)</f>
        <v>0</v>
      </c>
      <c r="J25" s="10"/>
      <c r="K25" s="10">
        <f>SUM(K23:K24)</f>
        <v>0</v>
      </c>
      <c r="L25" s="10"/>
      <c r="M25" s="10">
        <f>SUM(M23:M24)</f>
        <v>0</v>
      </c>
      <c r="N25" s="10"/>
      <c r="O25" s="10">
        <f>SUM(O23:O24)</f>
        <v>0</v>
      </c>
      <c r="P25" s="10"/>
      <c r="Q25" s="10">
        <f>SUM(Q23:Q24)</f>
        <v>384059</v>
      </c>
      <c r="R25" s="10"/>
      <c r="S25" s="10">
        <f>SUM(S23:S24)</f>
        <v>0</v>
      </c>
      <c r="T25" s="10"/>
      <c r="U25" s="10">
        <f>SUM(U23:U24)</f>
        <v>0</v>
      </c>
      <c r="V25" s="10"/>
      <c r="W25" s="10">
        <f>SUM(W23:W24)</f>
        <v>295397</v>
      </c>
      <c r="X25" s="10"/>
      <c r="Y25" s="10">
        <f>SUM(Y23:Y24)</f>
        <v>43104</v>
      </c>
      <c r="Z25" s="10"/>
      <c r="AA25" s="10">
        <f>SUM(AA23:AA24)</f>
        <v>0</v>
      </c>
      <c r="AB25" s="10"/>
      <c r="AC25" s="10">
        <f>SUM(AC23:AC24)</f>
        <v>338501</v>
      </c>
      <c r="AD25" s="10"/>
      <c r="AE25" s="10">
        <f>SUM(AE23:AE24)</f>
        <v>722560</v>
      </c>
      <c r="AF25" s="10"/>
      <c r="AG25" s="10">
        <f>SUM(AG23:AG24)</f>
        <v>-25859</v>
      </c>
      <c r="AH25" s="10"/>
      <c r="AI25" s="10">
        <f>SUM(AI23:AI24)</f>
        <v>696701</v>
      </c>
    </row>
    <row r="26" spans="1:35" ht="18" customHeight="1">
      <c r="A26" s="19" t="s">
        <v>147</v>
      </c>
      <c r="C26" s="87"/>
      <c r="D26" s="8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 ht="18" customHeight="1">
      <c r="A27" s="19" t="s">
        <v>146</v>
      </c>
      <c r="C27" s="87">
        <v>26</v>
      </c>
      <c r="D27" s="86"/>
      <c r="E27" s="10">
        <v>0</v>
      </c>
      <c r="F27" s="10"/>
      <c r="G27" s="10">
        <v>0</v>
      </c>
      <c r="H27" s="10"/>
      <c r="I27" s="10">
        <v>0</v>
      </c>
      <c r="J27" s="10"/>
      <c r="K27" s="10">
        <v>0</v>
      </c>
      <c r="L27" s="10"/>
      <c r="M27" s="10">
        <v>0</v>
      </c>
      <c r="N27" s="10"/>
      <c r="O27" s="10">
        <v>0</v>
      </c>
      <c r="P27" s="10"/>
      <c r="Q27" s="127">
        <v>-81304</v>
      </c>
      <c r="R27" s="10"/>
      <c r="S27" s="10">
        <v>0</v>
      </c>
      <c r="T27" s="10"/>
      <c r="U27" s="10">
        <v>0</v>
      </c>
      <c r="V27" s="10"/>
      <c r="W27" s="10">
        <v>0</v>
      </c>
      <c r="X27" s="10"/>
      <c r="Y27" s="10">
        <v>0</v>
      </c>
      <c r="Z27" s="10"/>
      <c r="AA27" s="10">
        <v>0</v>
      </c>
      <c r="AB27" s="10"/>
      <c r="AC27" s="10">
        <f>SUM(W27:AA27)</f>
        <v>0</v>
      </c>
      <c r="AD27" s="10"/>
      <c r="AE27" s="10">
        <f>SUM(E27:V27,AC27)</f>
        <v>-81304</v>
      </c>
      <c r="AF27" s="10"/>
      <c r="AG27" s="10">
        <v>0</v>
      </c>
      <c r="AH27" s="10"/>
      <c r="AI27" s="10">
        <f>SUM(AE27:AG27)</f>
        <v>-81304</v>
      </c>
    </row>
    <row r="28" spans="1:35" ht="18" customHeight="1" thickBot="1">
      <c r="A28" s="85" t="s">
        <v>145</v>
      </c>
      <c r="B28" s="85"/>
      <c r="C28" s="85"/>
      <c r="D28" s="84"/>
      <c r="E28" s="9">
        <f>SUM(E22,E25:E27)</f>
        <v>15903126</v>
      </c>
      <c r="F28" s="10"/>
      <c r="G28" s="9">
        <f>SUM(G22,G25:G27)</f>
        <v>2354712</v>
      </c>
      <c r="H28" s="10"/>
      <c r="I28" s="9">
        <f>SUM(I22,I25:I27)</f>
        <v>47150</v>
      </c>
      <c r="J28" s="10"/>
      <c r="K28" s="9">
        <f>SUM(K22,K25:K27)</f>
        <v>0</v>
      </c>
      <c r="L28" s="10"/>
      <c r="M28" s="9">
        <f>SUM(M22,M25:M27)</f>
        <v>1706067</v>
      </c>
      <c r="N28" s="10"/>
      <c r="O28" s="9">
        <f>SUM(O22,O25:O27)</f>
        <v>0</v>
      </c>
      <c r="P28" s="10"/>
      <c r="Q28" s="9">
        <f>SUM(Q22,Q25:Q27)</f>
        <v>13087403</v>
      </c>
      <c r="R28" s="10"/>
      <c r="S28" s="9">
        <f>SUM(S22,S25:S27)</f>
        <v>0</v>
      </c>
      <c r="T28" s="10"/>
      <c r="U28" s="9">
        <f>SUM(U22,U25:U27)</f>
        <v>4973743</v>
      </c>
      <c r="V28" s="10"/>
      <c r="W28" s="9">
        <f>SUM(W22,W25:W27)</f>
        <v>-283651</v>
      </c>
      <c r="X28" s="10"/>
      <c r="Y28" s="9">
        <f>SUM(Y22,Y25:Y27)</f>
        <v>218893</v>
      </c>
      <c r="Z28" s="10"/>
      <c r="AA28" s="9">
        <f>SUM(AA22,AA25:AA27)</f>
        <v>9367</v>
      </c>
      <c r="AB28" s="10"/>
      <c r="AC28" s="9">
        <f>SUM(AC22,AC25:AC27)</f>
        <v>-55391</v>
      </c>
      <c r="AD28" s="10"/>
      <c r="AE28" s="9">
        <f>SUM(AE22,AE25:AE27)</f>
        <v>38016810</v>
      </c>
      <c r="AF28" s="10"/>
      <c r="AG28" s="9">
        <f>SUM(AG22,AG25:AG27)</f>
        <v>1795829</v>
      </c>
      <c r="AH28" s="10"/>
      <c r="AI28" s="9">
        <f>SUM(AI22,AI25:AI27)</f>
        <v>39812639</v>
      </c>
    </row>
    <row r="29" spans="1:35" ht="18" customHeight="1" thickTop="1">
      <c r="A29" s="85"/>
      <c r="B29" s="85"/>
      <c r="C29" s="85"/>
      <c r="D29" s="84"/>
      <c r="E29" s="10">
        <f>SUM(E22-BS!F104)</f>
        <v>0</v>
      </c>
      <c r="F29" s="10"/>
      <c r="G29" s="10">
        <f>SUM(G22-BS!F105)</f>
        <v>0</v>
      </c>
      <c r="H29" s="10"/>
      <c r="I29" s="10">
        <f>I28-BS!F106</f>
        <v>0</v>
      </c>
      <c r="J29" s="10"/>
      <c r="K29" s="10"/>
      <c r="L29" s="10"/>
      <c r="M29" s="10">
        <f>SUM(M22-BS!F108)</f>
        <v>0</v>
      </c>
      <c r="N29" s="10"/>
      <c r="O29" s="10"/>
      <c r="P29" s="10"/>
      <c r="Q29" s="10">
        <f>SUM(Q22-BS!F109)</f>
        <v>0</v>
      </c>
      <c r="R29" s="10"/>
      <c r="S29" s="10"/>
      <c r="T29" s="10"/>
      <c r="U29" s="10">
        <f>U22-BS!F110</f>
        <v>0</v>
      </c>
      <c r="V29" s="10"/>
      <c r="W29" s="10"/>
      <c r="X29" s="10"/>
      <c r="Y29" s="10"/>
      <c r="Z29" s="10"/>
      <c r="AA29" s="10"/>
      <c r="AB29" s="10"/>
      <c r="AC29" s="10">
        <f>AC22-BS!F111</f>
        <v>0</v>
      </c>
      <c r="AD29" s="10"/>
      <c r="AE29" s="10">
        <f>SUM(AE22-BS!F112)</f>
        <v>0</v>
      </c>
      <c r="AF29" s="10"/>
      <c r="AG29" s="10">
        <f>SUM(AG22-BS!F113)</f>
        <v>0</v>
      </c>
      <c r="AH29" s="10"/>
      <c r="AI29" s="10">
        <f>SUM(AI22-BS!F114)</f>
        <v>0</v>
      </c>
    </row>
    <row r="30" spans="1:35" ht="18" customHeight="1">
      <c r="A30" s="83"/>
      <c r="B30" s="83"/>
      <c r="C30" s="83"/>
      <c r="D30" s="82"/>
      <c r="E30" s="81">
        <f>SUM(E28-BS!D104)</f>
        <v>0</v>
      </c>
      <c r="F30" s="81"/>
      <c r="G30" s="81">
        <f>SUM(G28-BS!D105)</f>
        <v>0</v>
      </c>
      <c r="H30" s="81"/>
      <c r="I30" s="80">
        <f>I28-BS!D106</f>
        <v>0</v>
      </c>
      <c r="J30" s="80"/>
      <c r="K30" s="80"/>
      <c r="L30" s="80"/>
      <c r="M30" s="80">
        <f>SUM(M28-BS!D108)</f>
        <v>0</v>
      </c>
      <c r="N30" s="80"/>
      <c r="O30" s="80"/>
      <c r="P30" s="80"/>
      <c r="Q30" s="80">
        <f>SUM(Q28-BS!D109)</f>
        <v>0</v>
      </c>
      <c r="R30" s="80"/>
      <c r="S30" s="80"/>
      <c r="T30" s="80"/>
      <c r="U30" s="80">
        <f>U28-BS!D110</f>
        <v>0</v>
      </c>
      <c r="V30" s="80"/>
      <c r="W30" s="80"/>
      <c r="X30" s="80"/>
      <c r="Y30" s="80"/>
      <c r="Z30" s="80"/>
      <c r="AA30" s="80"/>
      <c r="AB30" s="80"/>
      <c r="AC30" s="80">
        <f>AC28-BS!D111</f>
        <v>0</v>
      </c>
      <c r="AD30" s="80"/>
      <c r="AE30" s="80">
        <f>SUM(AE28-BS!D112)</f>
        <v>0</v>
      </c>
      <c r="AF30" s="80"/>
      <c r="AG30" s="80">
        <f>SUM(AG28-BS!D113)</f>
        <v>0</v>
      </c>
      <c r="AH30" s="80"/>
      <c r="AI30" s="80">
        <f>SUM(AI28-BS!D114)</f>
        <v>0</v>
      </c>
    </row>
    <row r="31" spans="1:35" ht="18" customHeight="1">
      <c r="A31" s="1" t="s">
        <v>279</v>
      </c>
      <c r="B31" s="1"/>
      <c r="C31" s="1"/>
      <c r="D31" s="1"/>
      <c r="E31" s="10"/>
      <c r="G31" s="10"/>
      <c r="I31" s="10"/>
      <c r="K31" s="10"/>
      <c r="M31" s="10"/>
      <c r="N31" s="10"/>
      <c r="O31" s="10"/>
      <c r="Q31" s="10"/>
      <c r="R31" s="10"/>
      <c r="S31" s="10"/>
      <c r="U31" s="10"/>
      <c r="W31" s="10"/>
      <c r="X31" s="10"/>
      <c r="Y31" s="10"/>
      <c r="Z31" s="10"/>
      <c r="AA31" s="10"/>
      <c r="AB31" s="10"/>
      <c r="AC31" s="10"/>
      <c r="AD31" s="10"/>
      <c r="AE31" s="10"/>
      <c r="AG31" s="1"/>
      <c r="AI31" s="10"/>
    </row>
  </sheetData>
  <mergeCells count="2">
    <mergeCell ref="M11:Q11"/>
    <mergeCell ref="M12:O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B4B2-C98A-46FE-B2BE-62E487F5A568}">
  <dimension ref="A1:AA26"/>
  <sheetViews>
    <sheetView showGridLines="0" view="pageBreakPreview" zoomScale="70" zoomScaleNormal="115" zoomScaleSheetLayoutView="70" workbookViewId="0">
      <selection activeCell="A26" sqref="A26"/>
    </sheetView>
  </sheetViews>
  <sheetFormatPr defaultColWidth="9.28515625" defaultRowHeight="21" customHeight="1"/>
  <cols>
    <col min="1" max="1" width="40.28515625" style="100" customWidth="1"/>
    <col min="2" max="2" width="3.7109375" style="100" customWidth="1"/>
    <col min="3" max="3" width="6.28515625" style="100" customWidth="1"/>
    <col min="4" max="4" width="1.28515625" style="100" customWidth="1"/>
    <col min="5" max="5" width="15.7109375" style="100" customWidth="1"/>
    <col min="6" max="6" width="1.28515625" style="100" customWidth="1"/>
    <col min="7" max="7" width="15.7109375" style="100" customWidth="1"/>
    <col min="8" max="8" width="1.28515625" style="100" customWidth="1"/>
    <col min="9" max="9" width="15.7109375" style="100" customWidth="1"/>
    <col min="10" max="10" width="1.28515625" style="100" customWidth="1"/>
    <col min="11" max="11" width="15.7109375" style="100" customWidth="1"/>
    <col min="12" max="12" width="1.28515625" style="100" customWidth="1"/>
    <col min="13" max="13" width="15.7109375" style="100" customWidth="1"/>
    <col min="14" max="14" width="2" style="100" customWidth="1"/>
    <col min="15" max="15" width="14.7109375" style="100" customWidth="1"/>
    <col min="16" max="16" width="1.28515625" style="100" customWidth="1"/>
    <col min="17" max="17" width="15.7109375" style="100" customWidth="1"/>
    <col min="18" max="18" width="2.5703125" style="100" customWidth="1"/>
    <col min="19" max="19" width="15.7109375" style="100" customWidth="1"/>
    <col min="20" max="20" width="2.28515625" style="100" customWidth="1"/>
    <col min="21" max="21" width="15.7109375" style="100" customWidth="1"/>
    <col min="22" max="22" width="2.28515625" style="100" customWidth="1"/>
    <col min="23" max="23" width="24.42578125" style="100" customWidth="1"/>
    <col min="24" max="24" width="1.28515625" style="100" customWidth="1"/>
    <col min="25" max="25" width="15.7109375" style="100" customWidth="1"/>
    <col min="26" max="26" width="1.28515625" style="100" customWidth="1"/>
    <col min="27" max="27" width="12.7109375" style="100" customWidth="1"/>
    <col min="28" max="28" width="1.28515625" style="100" customWidth="1"/>
    <col min="29" max="29" width="12.7109375" style="100" customWidth="1"/>
    <col min="30" max="30" width="1.28515625" style="100" customWidth="1"/>
    <col min="31" max="31" width="11.7109375" style="100" customWidth="1"/>
    <col min="32" max="16384" width="9.28515625" style="100"/>
  </cols>
  <sheetData>
    <row r="1" spans="1:27" s="125" customFormat="1" ht="21" customHeight="1">
      <c r="Y1" s="126" t="s">
        <v>115</v>
      </c>
    </row>
    <row r="2" spans="1:27" s="125" customFormat="1" ht="21" customHeight="1">
      <c r="A2" s="125" t="s">
        <v>29</v>
      </c>
    </row>
    <row r="3" spans="1:27" s="125" customFormat="1" ht="21" customHeight="1">
      <c r="A3" s="125" t="s">
        <v>200</v>
      </c>
    </row>
    <row r="4" spans="1:27" s="125" customFormat="1" ht="21" customHeight="1">
      <c r="A4" s="125" t="s">
        <v>113</v>
      </c>
    </row>
    <row r="5" spans="1:27" ht="21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3" t="s">
        <v>26</v>
      </c>
    </row>
    <row r="6" spans="1:27" ht="21" customHeight="1">
      <c r="A6" s="105"/>
      <c r="B6" s="105"/>
      <c r="C6" s="105"/>
      <c r="D6" s="119"/>
      <c r="E6" s="122" t="s">
        <v>24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7" ht="21" customHeight="1">
      <c r="A7" s="105"/>
      <c r="B7" s="105"/>
      <c r="C7" s="105"/>
      <c r="D7" s="11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05" t="s">
        <v>5</v>
      </c>
      <c r="X7" s="120"/>
      <c r="Y7" s="120"/>
    </row>
    <row r="8" spans="1:27" ht="21" customHeight="1">
      <c r="A8" s="105"/>
      <c r="B8" s="105"/>
      <c r="C8" s="105"/>
      <c r="D8" s="119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1" t="s">
        <v>191</v>
      </c>
      <c r="X8" s="120"/>
      <c r="Y8" s="120"/>
    </row>
    <row r="9" spans="1:27" ht="21" customHeight="1">
      <c r="A9" s="105"/>
      <c r="B9" s="105"/>
      <c r="C9" s="105"/>
      <c r="D9" s="119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15" t="s">
        <v>199</v>
      </c>
      <c r="X9" s="120"/>
      <c r="Y9" s="120"/>
    </row>
    <row r="10" spans="1:27" ht="21" customHeight="1">
      <c r="A10" s="105"/>
      <c r="B10" s="105"/>
      <c r="C10" s="105"/>
      <c r="D10" s="119"/>
      <c r="E10" s="120"/>
      <c r="F10" s="120"/>
      <c r="G10" s="120"/>
      <c r="H10" s="120"/>
      <c r="I10" s="120"/>
      <c r="J10" s="120"/>
      <c r="K10" s="120"/>
      <c r="L10" s="120"/>
      <c r="M10" s="162" t="s">
        <v>188</v>
      </c>
      <c r="N10" s="162"/>
      <c r="O10" s="162"/>
      <c r="P10" s="162"/>
      <c r="Q10" s="162"/>
      <c r="R10" s="120"/>
      <c r="S10" s="120"/>
      <c r="T10" s="120"/>
      <c r="U10" s="120"/>
      <c r="V10" s="120"/>
      <c r="W10" s="115" t="s">
        <v>186</v>
      </c>
      <c r="X10" s="119"/>
      <c r="Y10" s="119"/>
    </row>
    <row r="11" spans="1:27" ht="21" customHeight="1">
      <c r="A11" s="105"/>
      <c r="B11" s="105"/>
      <c r="C11" s="105"/>
      <c r="D11" s="105"/>
      <c r="E11" s="105" t="s">
        <v>182</v>
      </c>
      <c r="F11" s="105"/>
      <c r="G11" s="105" t="s">
        <v>181</v>
      </c>
      <c r="H11" s="105"/>
      <c r="I11" s="105" t="s">
        <v>180</v>
      </c>
      <c r="J11" s="105"/>
      <c r="K11" s="105" t="s">
        <v>179</v>
      </c>
      <c r="L11" s="105"/>
      <c r="M11" s="163" t="s">
        <v>178</v>
      </c>
      <c r="N11" s="163"/>
      <c r="O11" s="163"/>
      <c r="P11" s="118"/>
      <c r="Q11" s="118"/>
      <c r="R11" s="106"/>
      <c r="S11" s="106"/>
      <c r="T11" s="106"/>
      <c r="U11" s="106" t="s">
        <v>198</v>
      </c>
      <c r="V11" s="106"/>
      <c r="W11" s="115" t="s">
        <v>175</v>
      </c>
      <c r="X11" s="117"/>
      <c r="Y11" s="105" t="s">
        <v>171</v>
      </c>
    </row>
    <row r="12" spans="1:27" ht="21" customHeight="1">
      <c r="A12" s="105"/>
      <c r="B12" s="105"/>
      <c r="C12" s="116" t="s">
        <v>23</v>
      </c>
      <c r="D12" s="105"/>
      <c r="E12" s="113" t="s">
        <v>170</v>
      </c>
      <c r="F12" s="105"/>
      <c r="G12" s="113" t="s">
        <v>169</v>
      </c>
      <c r="H12" s="105"/>
      <c r="I12" s="113" t="s">
        <v>168</v>
      </c>
      <c r="J12" s="105"/>
      <c r="K12" s="113" t="s">
        <v>167</v>
      </c>
      <c r="L12" s="105"/>
      <c r="M12" s="114" t="s">
        <v>166</v>
      </c>
      <c r="N12" s="115"/>
      <c r="O12" s="114" t="s">
        <v>165</v>
      </c>
      <c r="P12" s="105"/>
      <c r="Q12" s="113" t="s">
        <v>164</v>
      </c>
      <c r="R12" s="105"/>
      <c r="S12" s="114" t="s">
        <v>163</v>
      </c>
      <c r="T12" s="115"/>
      <c r="U12" s="114" t="s">
        <v>197</v>
      </c>
      <c r="V12" s="115"/>
      <c r="W12" s="114" t="s">
        <v>160</v>
      </c>
      <c r="X12" s="105"/>
      <c r="Y12" s="113" t="s">
        <v>156</v>
      </c>
    </row>
    <row r="13" spans="1:27" ht="21" customHeight="1">
      <c r="A13" s="112" t="s">
        <v>155</v>
      </c>
      <c r="B13" s="105"/>
      <c r="C13" s="108"/>
      <c r="D13" s="105"/>
      <c r="E13" s="102">
        <v>15903126</v>
      </c>
      <c r="F13" s="102"/>
      <c r="G13" s="102">
        <v>2295631</v>
      </c>
      <c r="H13" s="102"/>
      <c r="I13" s="102">
        <v>0</v>
      </c>
      <c r="J13" s="102"/>
      <c r="K13" s="102">
        <v>59082</v>
      </c>
      <c r="L13" s="102"/>
      <c r="M13" s="102">
        <v>1622413</v>
      </c>
      <c r="N13" s="102"/>
      <c r="O13" s="102">
        <v>935010</v>
      </c>
      <c r="P13" s="102"/>
      <c r="Q13" s="102">
        <v>8198723</v>
      </c>
      <c r="R13" s="102"/>
      <c r="S13" s="102">
        <v>-935010</v>
      </c>
      <c r="T13" s="102"/>
      <c r="U13" s="102">
        <v>0</v>
      </c>
      <c r="V13" s="102"/>
      <c r="W13" s="102">
        <v>22240</v>
      </c>
      <c r="X13" s="103"/>
      <c r="Y13" s="111">
        <f>SUM(D13:X13)</f>
        <v>28101215</v>
      </c>
    </row>
    <row r="14" spans="1:27" ht="21" customHeight="1">
      <c r="A14" s="100" t="s">
        <v>196</v>
      </c>
      <c r="B14" s="105"/>
      <c r="C14" s="108"/>
      <c r="D14" s="105"/>
      <c r="E14" s="109">
        <v>0</v>
      </c>
      <c r="F14" s="103"/>
      <c r="G14" s="109">
        <v>0</v>
      </c>
      <c r="H14" s="103"/>
      <c r="I14" s="109">
        <v>0</v>
      </c>
      <c r="J14" s="103"/>
      <c r="K14" s="109">
        <v>0</v>
      </c>
      <c r="L14" s="103"/>
      <c r="M14" s="109">
        <v>0</v>
      </c>
      <c r="N14" s="103"/>
      <c r="O14" s="109">
        <v>0</v>
      </c>
      <c r="P14" s="103"/>
      <c r="Q14" s="109">
        <f>SUM(PL!J63)</f>
        <v>-248001</v>
      </c>
      <c r="R14" s="103"/>
      <c r="S14" s="109">
        <v>0</v>
      </c>
      <c r="T14" s="103"/>
      <c r="U14" s="109">
        <v>0</v>
      </c>
      <c r="V14" s="103"/>
      <c r="W14" s="109">
        <v>0</v>
      </c>
      <c r="X14" s="103"/>
      <c r="Y14" s="109">
        <f>SUM(D14:X14)</f>
        <v>-248001</v>
      </c>
      <c r="AA14" s="100" t="s">
        <v>195</v>
      </c>
    </row>
    <row r="15" spans="1:27" ht="21" customHeight="1">
      <c r="A15" s="100" t="s">
        <v>194</v>
      </c>
      <c r="B15" s="105"/>
      <c r="C15" s="108"/>
      <c r="D15" s="105"/>
      <c r="E15" s="103">
        <f>SUM(E14)</f>
        <v>0</v>
      </c>
      <c r="F15" s="103"/>
      <c r="G15" s="103">
        <f>SUM(G14)</f>
        <v>0</v>
      </c>
      <c r="H15" s="103"/>
      <c r="I15" s="103">
        <f>SUM(I14)</f>
        <v>0</v>
      </c>
      <c r="J15" s="103"/>
      <c r="K15" s="103">
        <f>SUM(K14)</f>
        <v>0</v>
      </c>
      <c r="L15" s="103"/>
      <c r="M15" s="103">
        <f>SUM(M14)</f>
        <v>0</v>
      </c>
      <c r="N15" s="103"/>
      <c r="O15" s="103">
        <f>SUM(O14)</f>
        <v>0</v>
      </c>
      <c r="P15" s="103"/>
      <c r="Q15" s="103">
        <f>SUM(Q14)</f>
        <v>-248001</v>
      </c>
      <c r="R15" s="103"/>
      <c r="S15" s="103">
        <f>SUM(S14)</f>
        <v>0</v>
      </c>
      <c r="T15" s="103"/>
      <c r="U15" s="103">
        <f>SUM(U14)</f>
        <v>0</v>
      </c>
      <c r="V15" s="103"/>
      <c r="W15" s="103">
        <f>SUM(W14)</f>
        <v>0</v>
      </c>
      <c r="X15" s="103"/>
      <c r="Y15" s="102">
        <f>SUM(Y14)</f>
        <v>-248001</v>
      </c>
    </row>
    <row r="16" spans="1:27" ht="21" customHeight="1" thickBot="1">
      <c r="A16" s="107" t="s">
        <v>152</v>
      </c>
      <c r="B16" s="106"/>
      <c r="C16" s="108"/>
      <c r="D16" s="105"/>
      <c r="E16" s="104">
        <f>SUM(E13,E15:E15)</f>
        <v>15903126</v>
      </c>
      <c r="F16" s="103"/>
      <c r="G16" s="104">
        <f>SUM(G13,G15:G15)</f>
        <v>2295631</v>
      </c>
      <c r="H16" s="103"/>
      <c r="I16" s="104">
        <f>SUM(I13,I15:I15)</f>
        <v>0</v>
      </c>
      <c r="J16" s="103"/>
      <c r="K16" s="104">
        <f>SUM(K13,K15:K15)</f>
        <v>59082</v>
      </c>
      <c r="L16" s="103"/>
      <c r="M16" s="104">
        <f>SUM(M13,M15:M15)</f>
        <v>1622413</v>
      </c>
      <c r="N16" s="103"/>
      <c r="O16" s="104">
        <f>SUM(O13,O15:O15)</f>
        <v>935010</v>
      </c>
      <c r="P16" s="103"/>
      <c r="Q16" s="104">
        <f>SUM(Q13,Q15:Q15)</f>
        <v>7950722</v>
      </c>
      <c r="R16" s="103"/>
      <c r="S16" s="104">
        <f>SUM(S13,S15:S15)</f>
        <v>-935010</v>
      </c>
      <c r="T16" s="103"/>
      <c r="U16" s="104">
        <f>SUM(U13,U15:U15)</f>
        <v>0</v>
      </c>
      <c r="V16" s="103"/>
      <c r="W16" s="104">
        <f>SUM(W13,W15:W15)</f>
        <v>22240</v>
      </c>
      <c r="X16" s="103"/>
      <c r="Y16" s="104">
        <f>SUM(Y13,Y15:Y15)</f>
        <v>27853214</v>
      </c>
    </row>
    <row r="17" spans="1:25" ht="21" customHeight="1" thickTop="1">
      <c r="A17" s="110"/>
      <c r="B17" s="106"/>
      <c r="C17" s="108"/>
      <c r="D17" s="106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</row>
    <row r="18" spans="1:25" ht="21" customHeight="1">
      <c r="A18" s="107" t="s">
        <v>151</v>
      </c>
      <c r="B18" s="105"/>
      <c r="C18" s="108"/>
      <c r="D18" s="105"/>
      <c r="E18" s="103">
        <v>15903126</v>
      </c>
      <c r="F18" s="103">
        <v>0</v>
      </c>
      <c r="G18" s="103">
        <v>2354712</v>
      </c>
      <c r="H18" s="103">
        <v>0</v>
      </c>
      <c r="I18" s="103">
        <v>47150</v>
      </c>
      <c r="J18" s="103">
        <v>0</v>
      </c>
      <c r="K18" s="103">
        <v>0</v>
      </c>
      <c r="L18" s="103">
        <v>0</v>
      </c>
      <c r="M18" s="103">
        <v>1706067</v>
      </c>
      <c r="N18" s="103">
        <v>0</v>
      </c>
      <c r="O18" s="103">
        <v>0</v>
      </c>
      <c r="P18" s="103">
        <v>0</v>
      </c>
      <c r="Q18" s="103">
        <v>8792692</v>
      </c>
      <c r="R18" s="103"/>
      <c r="S18" s="103">
        <v>0</v>
      </c>
      <c r="T18" s="103"/>
      <c r="U18" s="103">
        <v>4973743</v>
      </c>
      <c r="V18" s="103"/>
      <c r="W18" s="103">
        <v>-138431</v>
      </c>
      <c r="X18" s="103"/>
      <c r="Y18" s="105">
        <f>SUM(D18:X18)</f>
        <v>33639059</v>
      </c>
    </row>
    <row r="19" spans="1:25" ht="21" customHeight="1">
      <c r="A19" s="100" t="s">
        <v>150</v>
      </c>
      <c r="B19" s="105"/>
      <c r="C19" s="108"/>
      <c r="D19" s="105"/>
      <c r="E19" s="103">
        <v>0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v>0</v>
      </c>
      <c r="P19" s="103"/>
      <c r="Q19" s="103">
        <f>PL!H63</f>
        <v>534950</v>
      </c>
      <c r="R19" s="103"/>
      <c r="S19" s="103">
        <v>0</v>
      </c>
      <c r="T19" s="103"/>
      <c r="U19" s="103">
        <v>0</v>
      </c>
      <c r="V19" s="103"/>
      <c r="W19" s="103">
        <v>0</v>
      </c>
      <c r="X19" s="103"/>
      <c r="Y19" s="103">
        <f>SUM(D19:X19)</f>
        <v>534950</v>
      </c>
    </row>
    <row r="20" spans="1:25" ht="21" customHeight="1">
      <c r="A20" s="100" t="s">
        <v>148</v>
      </c>
      <c r="B20" s="105"/>
      <c r="C20" s="108"/>
      <c r="D20" s="105"/>
      <c r="E20" s="111">
        <f>SUM(E19:E19)</f>
        <v>0</v>
      </c>
      <c r="F20" s="103"/>
      <c r="G20" s="111">
        <f>SUM(G19:G19)</f>
        <v>0</v>
      </c>
      <c r="H20" s="103"/>
      <c r="I20" s="111">
        <f>SUM(I19:I19)</f>
        <v>0</v>
      </c>
      <c r="J20" s="103"/>
      <c r="K20" s="111">
        <f>SUM(K19:K19)</f>
        <v>0</v>
      </c>
      <c r="L20" s="103"/>
      <c r="M20" s="111">
        <f>SUM(M19:M19)</f>
        <v>0</v>
      </c>
      <c r="N20" s="103"/>
      <c r="O20" s="111">
        <f>SUM(O19:O19)</f>
        <v>0</v>
      </c>
      <c r="P20" s="103"/>
      <c r="Q20" s="111">
        <f>SUM(Q19:Q19)</f>
        <v>534950</v>
      </c>
      <c r="R20" s="103"/>
      <c r="S20" s="111">
        <f>SUM(S19:S19)</f>
        <v>0</v>
      </c>
      <c r="T20" s="103"/>
      <c r="U20" s="111">
        <f>SUM(U19:U19)</f>
        <v>0</v>
      </c>
      <c r="V20" s="103"/>
      <c r="W20" s="111">
        <f>SUM(W19:W19)</f>
        <v>0</v>
      </c>
      <c r="X20" s="103"/>
      <c r="Y20" s="111">
        <f>SUM(Y19:Y19)</f>
        <v>534950</v>
      </c>
    </row>
    <row r="21" spans="1:25" ht="21" customHeight="1">
      <c r="A21" s="100" t="s">
        <v>147</v>
      </c>
      <c r="B21" s="105"/>
      <c r="C21" s="108"/>
      <c r="D21" s="105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</row>
    <row r="22" spans="1:25" ht="21" customHeight="1">
      <c r="A22" s="100" t="s">
        <v>146</v>
      </c>
      <c r="B22" s="105"/>
      <c r="C22" s="108">
        <v>26</v>
      </c>
      <c r="D22" s="105"/>
      <c r="E22" s="103">
        <v>0</v>
      </c>
      <c r="F22" s="103"/>
      <c r="G22" s="103">
        <v>0</v>
      </c>
      <c r="H22" s="103"/>
      <c r="I22" s="103">
        <v>0</v>
      </c>
      <c r="J22" s="103"/>
      <c r="K22" s="103">
        <v>0</v>
      </c>
      <c r="L22" s="103"/>
      <c r="M22" s="103">
        <v>0</v>
      </c>
      <c r="N22" s="103"/>
      <c r="O22" s="103">
        <v>0</v>
      </c>
      <c r="P22" s="103"/>
      <c r="Q22" s="103">
        <v>-81304</v>
      </c>
      <c r="R22" s="103"/>
      <c r="S22" s="103">
        <v>0</v>
      </c>
      <c r="T22" s="103"/>
      <c r="U22" s="103">
        <v>0</v>
      </c>
      <c r="V22" s="103"/>
      <c r="W22" s="103">
        <v>0</v>
      </c>
      <c r="X22" s="103"/>
      <c r="Y22" s="103">
        <f>SUM(D22:X22)</f>
        <v>-81304</v>
      </c>
    </row>
    <row r="23" spans="1:25" ht="21" customHeight="1" thickBot="1">
      <c r="A23" s="107" t="s">
        <v>145</v>
      </c>
      <c r="B23" s="106"/>
      <c r="C23" s="106"/>
      <c r="D23" s="105"/>
      <c r="E23" s="104">
        <f>SUM(E18,E20:E22)</f>
        <v>15903126</v>
      </c>
      <c r="F23" s="103"/>
      <c r="G23" s="104">
        <f>SUM(G18,G20:G22)</f>
        <v>2354712</v>
      </c>
      <c r="H23" s="103"/>
      <c r="I23" s="104">
        <f>SUM(I18,I20:I22)</f>
        <v>47150</v>
      </c>
      <c r="J23" s="103"/>
      <c r="K23" s="104">
        <f>SUM(K18,K20:K22)</f>
        <v>0</v>
      </c>
      <c r="L23" s="103"/>
      <c r="M23" s="104">
        <f>SUM(M18,M20:M22)</f>
        <v>1706067</v>
      </c>
      <c r="N23" s="103"/>
      <c r="O23" s="104">
        <f>SUM(O18,O20:O22)</f>
        <v>0</v>
      </c>
      <c r="P23" s="103"/>
      <c r="Q23" s="104">
        <f>SUM(Q18,Q20:Q22)</f>
        <v>9246338</v>
      </c>
      <c r="R23" s="103"/>
      <c r="S23" s="104">
        <f>SUM(S18,S20:S22)</f>
        <v>0</v>
      </c>
      <c r="T23" s="103"/>
      <c r="U23" s="104">
        <f>SUM(U18,U20:U22)</f>
        <v>4973743</v>
      </c>
      <c r="V23" s="103"/>
      <c r="W23" s="104">
        <f>SUM(W18,W20:W22)</f>
        <v>-138431</v>
      </c>
      <c r="X23" s="103"/>
      <c r="Y23" s="104">
        <f>SUM(Y18,Y20:Y22)</f>
        <v>34092705</v>
      </c>
    </row>
    <row r="24" spans="1:25" ht="21" customHeight="1" thickTop="1">
      <c r="E24" s="102">
        <f>SUM(E18-BS!J104)</f>
        <v>0</v>
      </c>
      <c r="G24" s="102">
        <f>SUM(G18-BS!J105)</f>
        <v>0</v>
      </c>
      <c r="I24" s="102">
        <f>SUM(I18-BS!J106)</f>
        <v>0</v>
      </c>
      <c r="K24" s="102"/>
      <c r="M24" s="102">
        <f>SUM(M18-BS!J108)</f>
        <v>0</v>
      </c>
      <c r="N24" s="102"/>
      <c r="O24" s="102"/>
      <c r="Q24" s="102">
        <f>SUM(Q18-BS!J109)</f>
        <v>0</v>
      </c>
      <c r="R24" s="102"/>
      <c r="S24" s="102"/>
      <c r="T24" s="102"/>
      <c r="U24" s="102">
        <f>SUM(U18-BS!J110)</f>
        <v>0</v>
      </c>
      <c r="V24" s="102"/>
      <c r="W24" s="102">
        <f>W18-BS!J111</f>
        <v>0</v>
      </c>
      <c r="X24" s="102"/>
      <c r="Y24" s="103">
        <f>SUM(Y18-BS!J114)</f>
        <v>0</v>
      </c>
    </row>
    <row r="25" spans="1:25" ht="21" customHeight="1">
      <c r="A25" s="101"/>
      <c r="E25" s="102">
        <f>SUM(E23-BS!H104)</f>
        <v>0</v>
      </c>
      <c r="G25" s="102">
        <f>SUM(G23-BS!H105)</f>
        <v>0</v>
      </c>
      <c r="I25" s="102">
        <f>SUM(I23-BS!H106)</f>
        <v>0</v>
      </c>
      <c r="K25" s="102"/>
      <c r="M25" s="102">
        <f>SUM(M23-BS!H108)</f>
        <v>0</v>
      </c>
      <c r="N25" s="102"/>
      <c r="O25" s="102"/>
      <c r="Q25" s="102">
        <f>SUM(Q23-BS!H109)</f>
        <v>0</v>
      </c>
      <c r="R25" s="102"/>
      <c r="S25" s="102"/>
      <c r="T25" s="102"/>
      <c r="U25" s="102">
        <f>SUM(U23-BS!H110)</f>
        <v>0</v>
      </c>
      <c r="V25" s="102"/>
      <c r="W25" s="102">
        <f>W23-BS!H111</f>
        <v>0</v>
      </c>
      <c r="X25" s="102"/>
      <c r="Y25" s="102">
        <f>SUM(Y23-BS!H114)</f>
        <v>0</v>
      </c>
    </row>
    <row r="26" spans="1:25" ht="21" customHeight="1">
      <c r="A26" s="101" t="s">
        <v>279</v>
      </c>
    </row>
  </sheetData>
  <mergeCells count="2">
    <mergeCell ref="M10:Q10"/>
    <mergeCell ref="M11:O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C99D3-CF4F-4232-BCE4-3672060EFC87}">
  <dimension ref="A1:N113"/>
  <sheetViews>
    <sheetView showGridLines="0" tabSelected="1" view="pageBreakPreview" topLeftCell="A97" zoomScaleNormal="100" zoomScaleSheetLayoutView="100" workbookViewId="0">
      <selection activeCell="A103" sqref="A103"/>
    </sheetView>
  </sheetViews>
  <sheetFormatPr defaultColWidth="10.7109375" defaultRowHeight="20.25" customHeight="1"/>
  <cols>
    <col min="1" max="1" width="69.5703125" style="147" customWidth="1"/>
    <col min="2" max="2" width="9.42578125" style="147" customWidth="1"/>
    <col min="3" max="3" width="1.42578125" style="147" customWidth="1"/>
    <col min="4" max="4" width="13" style="147" customWidth="1"/>
    <col min="5" max="5" width="1.28515625" style="147" customWidth="1"/>
    <col min="6" max="6" width="13" style="147" customWidth="1"/>
    <col min="7" max="7" width="1.28515625" style="147" customWidth="1"/>
    <col min="8" max="8" width="13" style="147" customWidth="1"/>
    <col min="9" max="9" width="1.28515625" style="147" customWidth="1"/>
    <col min="10" max="10" width="13.7109375" style="147" customWidth="1"/>
    <col min="11" max="11" width="2.28515625" style="147" customWidth="1"/>
    <col min="12" max="12" width="15" style="147" customWidth="1"/>
    <col min="13" max="13" width="2.5703125" style="147" customWidth="1"/>
    <col min="14" max="14" width="14" style="147" customWidth="1"/>
    <col min="15" max="16384" width="10.7109375" style="147"/>
  </cols>
  <sheetData>
    <row r="1" spans="1:10" s="133" customFormat="1" ht="18.399999999999999" customHeight="1">
      <c r="A1" s="130"/>
      <c r="B1" s="131"/>
      <c r="C1" s="131"/>
      <c r="D1" s="131"/>
      <c r="E1" s="131"/>
      <c r="F1" s="131"/>
      <c r="G1" s="131"/>
      <c r="H1" s="131"/>
      <c r="I1" s="131"/>
      <c r="J1" s="132" t="s">
        <v>115</v>
      </c>
    </row>
    <row r="2" spans="1:10" s="133" customFormat="1" ht="18.399999999999999" customHeight="1">
      <c r="A2" s="130" t="s">
        <v>29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s="133" customFormat="1" ht="18.399999999999999" customHeight="1">
      <c r="A3" s="130" t="s">
        <v>272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133" customFormat="1" ht="18.399999999999999" customHeight="1">
      <c r="A4" s="134" t="s">
        <v>113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133" customFormat="1" ht="18.399999999999999" customHeight="1">
      <c r="B5" s="135"/>
      <c r="C5" s="135"/>
      <c r="D5" s="136"/>
      <c r="F5" s="136"/>
      <c r="H5" s="136"/>
      <c r="J5" s="136" t="s">
        <v>26</v>
      </c>
    </row>
    <row r="6" spans="1:10" s="137" customFormat="1" ht="18.399999999999999" customHeight="1">
      <c r="B6" s="138"/>
      <c r="C6" s="138"/>
      <c r="D6" s="139"/>
      <c r="E6" s="139" t="s">
        <v>25</v>
      </c>
      <c r="F6" s="139"/>
      <c r="G6" s="134"/>
      <c r="H6" s="139"/>
      <c r="I6" s="139" t="s">
        <v>24</v>
      </c>
      <c r="J6" s="139"/>
    </row>
    <row r="7" spans="1:10" s="133" customFormat="1" ht="18.399999999999999" customHeight="1">
      <c r="B7" s="140"/>
      <c r="C7" s="140"/>
      <c r="D7" s="141">
        <v>2564</v>
      </c>
      <c r="E7" s="142"/>
      <c r="F7" s="141">
        <v>2563</v>
      </c>
      <c r="G7" s="143"/>
      <c r="H7" s="141">
        <v>2564</v>
      </c>
      <c r="I7" s="142"/>
      <c r="J7" s="141">
        <v>2563</v>
      </c>
    </row>
    <row r="8" spans="1:10" s="133" customFormat="1" ht="18.399999999999999" customHeight="1">
      <c r="A8" s="137" t="s">
        <v>271</v>
      </c>
      <c r="B8" s="135"/>
      <c r="C8" s="135"/>
      <c r="D8" s="135"/>
      <c r="F8" s="135"/>
      <c r="H8" s="135"/>
      <c r="J8" s="135"/>
    </row>
    <row r="9" spans="1:10" s="133" customFormat="1" ht="18.399999999999999" customHeight="1">
      <c r="A9" s="133" t="s">
        <v>270</v>
      </c>
      <c r="B9" s="135"/>
      <c r="C9" s="135"/>
      <c r="D9" s="144">
        <f>SUM(PL!D35)</f>
        <v>509545</v>
      </c>
      <c r="E9" s="144"/>
      <c r="F9" s="144">
        <f>SUM(PL!F35)</f>
        <v>41900</v>
      </c>
      <c r="G9" s="144"/>
      <c r="H9" s="144">
        <f>SUM(PL!H35)</f>
        <v>637911</v>
      </c>
      <c r="I9" s="144"/>
      <c r="J9" s="144">
        <f>SUM(PL!J35)</f>
        <v>-310346</v>
      </c>
    </row>
    <row r="10" spans="1:10" s="133" customFormat="1" ht="18.399999999999999" customHeight="1">
      <c r="A10" s="133" t="s">
        <v>269</v>
      </c>
      <c r="D10" s="144"/>
      <c r="E10" s="144"/>
      <c r="F10" s="144"/>
      <c r="G10" s="144"/>
      <c r="H10" s="144"/>
      <c r="I10" s="144"/>
      <c r="J10" s="144"/>
    </row>
    <row r="11" spans="1:10" s="133" customFormat="1" ht="18.399999999999999" customHeight="1">
      <c r="A11" s="145" t="s">
        <v>268</v>
      </c>
      <c r="D11" s="144"/>
      <c r="E11" s="144"/>
      <c r="F11" s="144"/>
      <c r="G11" s="144"/>
      <c r="H11" s="144"/>
      <c r="I11" s="144"/>
      <c r="J11" s="144"/>
    </row>
    <row r="12" spans="1:10" s="133" customFormat="1" ht="18.399999999999999" customHeight="1">
      <c r="A12" s="145" t="s">
        <v>281</v>
      </c>
      <c r="D12" s="144"/>
      <c r="E12" s="144"/>
      <c r="F12" s="144"/>
      <c r="G12" s="144"/>
      <c r="H12" s="144"/>
      <c r="I12" s="144"/>
      <c r="J12" s="144"/>
    </row>
    <row r="13" spans="1:10" s="133" customFormat="1" ht="18.399999999999999" customHeight="1">
      <c r="A13" s="145" t="s">
        <v>267</v>
      </c>
      <c r="D13" s="144">
        <v>4224325</v>
      </c>
      <c r="E13" s="144"/>
      <c r="F13" s="144">
        <v>4396570</v>
      </c>
      <c r="G13" s="144"/>
      <c r="H13" s="144">
        <v>3093542</v>
      </c>
      <c r="I13" s="144"/>
      <c r="J13" s="144">
        <v>3617192</v>
      </c>
    </row>
    <row r="14" spans="1:10" s="133" customFormat="1" ht="18.399999999999999" customHeight="1">
      <c r="A14" s="133" t="s">
        <v>266</v>
      </c>
      <c r="D14" s="144">
        <v>20246</v>
      </c>
      <c r="E14" s="144"/>
      <c r="F14" s="144">
        <v>15672</v>
      </c>
      <c r="G14" s="144"/>
      <c r="H14" s="144">
        <v>8046</v>
      </c>
      <c r="I14" s="144"/>
      <c r="J14" s="144">
        <v>7554</v>
      </c>
    </row>
    <row r="15" spans="1:10" s="133" customFormat="1" ht="18.399999999999999" customHeight="1">
      <c r="A15" s="133" t="s">
        <v>265</v>
      </c>
      <c r="D15" s="146">
        <v>84043</v>
      </c>
      <c r="E15" s="144"/>
      <c r="F15" s="146">
        <v>62915</v>
      </c>
      <c r="G15" s="144"/>
      <c r="H15" s="146">
        <v>63534</v>
      </c>
      <c r="I15" s="146"/>
      <c r="J15" s="146">
        <v>42690</v>
      </c>
    </row>
    <row r="16" spans="1:10" s="133" customFormat="1" ht="18.399999999999999" customHeight="1">
      <c r="A16" s="133" t="s">
        <v>264</v>
      </c>
      <c r="D16" s="144">
        <v>48038</v>
      </c>
      <c r="E16" s="144"/>
      <c r="F16" s="144">
        <v>43697</v>
      </c>
      <c r="G16" s="144"/>
      <c r="H16" s="146">
        <v>40510</v>
      </c>
      <c r="I16" s="146"/>
      <c r="J16" s="146">
        <v>37240</v>
      </c>
    </row>
    <row r="17" spans="1:10" s="133" customFormat="1" ht="18.399999999999999" customHeight="1">
      <c r="A17" s="133" t="s">
        <v>282</v>
      </c>
      <c r="D17" s="144">
        <v>56071</v>
      </c>
      <c r="E17" s="144"/>
      <c r="F17" s="144">
        <v>64247</v>
      </c>
      <c r="G17" s="144"/>
      <c r="H17" s="146">
        <v>36489</v>
      </c>
      <c r="I17" s="146"/>
      <c r="J17" s="146">
        <v>30890</v>
      </c>
    </row>
    <row r="18" spans="1:10" s="133" customFormat="1" ht="18.399999999999999" customHeight="1">
      <c r="A18" s="133" t="s">
        <v>283</v>
      </c>
      <c r="D18" s="146">
        <v>5970</v>
      </c>
      <c r="E18" s="144"/>
      <c r="F18" s="146">
        <v>0</v>
      </c>
      <c r="G18" s="144"/>
      <c r="H18" s="146">
        <v>0</v>
      </c>
      <c r="I18" s="146"/>
      <c r="J18" s="146">
        <v>0</v>
      </c>
    </row>
    <row r="19" spans="1:10" s="133" customFormat="1" ht="18.399999999999999" customHeight="1">
      <c r="A19" s="147" t="s">
        <v>263</v>
      </c>
      <c r="D19" s="144">
        <v>-3790</v>
      </c>
      <c r="E19" s="144"/>
      <c r="F19" s="144">
        <v>-2760</v>
      </c>
      <c r="G19" s="144"/>
      <c r="H19" s="146">
        <v>-3786</v>
      </c>
      <c r="I19" s="146"/>
      <c r="J19" s="146">
        <v>-2760</v>
      </c>
    </row>
    <row r="20" spans="1:10" s="133" customFormat="1" ht="18.399999999999999" customHeight="1">
      <c r="A20" s="147" t="s">
        <v>284</v>
      </c>
      <c r="D20" s="144">
        <v>-83</v>
      </c>
      <c r="E20" s="144"/>
      <c r="F20" s="146">
        <v>0</v>
      </c>
      <c r="G20" s="144"/>
      <c r="H20" s="146">
        <v>-73</v>
      </c>
      <c r="I20" s="146"/>
      <c r="J20" s="146">
        <v>0</v>
      </c>
    </row>
    <row r="21" spans="1:10" s="133" customFormat="1" ht="18.399999999999999" customHeight="1">
      <c r="A21" s="147" t="s">
        <v>262</v>
      </c>
      <c r="D21" s="144">
        <v>0</v>
      </c>
      <c r="E21" s="144"/>
      <c r="F21" s="144">
        <v>-73514</v>
      </c>
      <c r="G21" s="144"/>
      <c r="H21" s="146">
        <v>0</v>
      </c>
      <c r="I21" s="146"/>
      <c r="J21" s="146">
        <v>32967</v>
      </c>
    </row>
    <row r="22" spans="1:10" s="133" customFormat="1" ht="18.399999999999999" customHeight="1">
      <c r="A22" s="147" t="s">
        <v>261</v>
      </c>
      <c r="D22" s="146">
        <v>24333</v>
      </c>
      <c r="E22" s="146"/>
      <c r="F22" s="146">
        <v>80908</v>
      </c>
      <c r="G22" s="144"/>
      <c r="H22" s="146">
        <v>0</v>
      </c>
      <c r="I22" s="144"/>
      <c r="J22" s="146">
        <v>0</v>
      </c>
    </row>
    <row r="23" spans="1:10" s="133" customFormat="1" ht="18.399999999999999" customHeight="1">
      <c r="A23" s="133" t="s">
        <v>260</v>
      </c>
      <c r="D23" s="144">
        <v>39699</v>
      </c>
      <c r="E23" s="146"/>
      <c r="F23" s="144">
        <v>14644</v>
      </c>
      <c r="G23" s="144"/>
      <c r="H23" s="146">
        <v>35699</v>
      </c>
      <c r="I23" s="144"/>
      <c r="J23" s="146">
        <v>9451</v>
      </c>
    </row>
    <row r="24" spans="1:10" s="133" customFormat="1" ht="18.399999999999999" customHeight="1">
      <c r="A24" s="133" t="s">
        <v>259</v>
      </c>
      <c r="D24" s="144">
        <v>-10254</v>
      </c>
      <c r="E24" s="146"/>
      <c r="F24" s="144">
        <v>-10281</v>
      </c>
      <c r="G24" s="144"/>
      <c r="H24" s="144">
        <v>0</v>
      </c>
      <c r="I24" s="144"/>
      <c r="J24" s="144">
        <v>0</v>
      </c>
    </row>
    <row r="25" spans="1:10" s="133" customFormat="1" ht="18.399999999999999" customHeight="1">
      <c r="A25" s="133" t="s">
        <v>285</v>
      </c>
      <c r="D25" s="144">
        <v>-5958</v>
      </c>
      <c r="E25" s="146"/>
      <c r="F25" s="144">
        <v>-17555</v>
      </c>
      <c r="G25" s="144"/>
      <c r="H25" s="144">
        <v>-5958</v>
      </c>
      <c r="I25" s="144"/>
      <c r="J25" s="144">
        <v>-17555</v>
      </c>
    </row>
    <row r="26" spans="1:10" s="133" customFormat="1" ht="18.399999999999999" customHeight="1">
      <c r="A26" s="147" t="s">
        <v>286</v>
      </c>
      <c r="D26" s="144"/>
      <c r="E26" s="144"/>
      <c r="F26" s="144"/>
    </row>
    <row r="27" spans="1:10" s="133" customFormat="1" ht="18.399999999999999" customHeight="1">
      <c r="A27" s="148" t="s">
        <v>287</v>
      </c>
      <c r="D27" s="144">
        <v>-7280</v>
      </c>
      <c r="E27" s="144"/>
      <c r="F27" s="144">
        <v>-55490</v>
      </c>
      <c r="G27" s="144"/>
      <c r="H27" s="146">
        <v>-6250</v>
      </c>
      <c r="I27" s="144"/>
      <c r="J27" s="146">
        <v>0</v>
      </c>
    </row>
    <row r="28" spans="1:10" s="133" customFormat="1" ht="18.399999999999999" customHeight="1">
      <c r="A28" s="148" t="s">
        <v>258</v>
      </c>
      <c r="D28" s="144">
        <v>0</v>
      </c>
      <c r="E28" s="144"/>
      <c r="F28" s="144">
        <v>1875</v>
      </c>
      <c r="G28" s="144"/>
      <c r="H28" s="146">
        <v>0</v>
      </c>
      <c r="I28" s="144"/>
      <c r="J28" s="146">
        <v>-1205</v>
      </c>
    </row>
    <row r="29" spans="1:10" s="133" customFormat="1" ht="18.399999999999999" customHeight="1">
      <c r="A29" s="133" t="s">
        <v>257</v>
      </c>
      <c r="D29" s="144">
        <v>22304</v>
      </c>
      <c r="E29" s="144"/>
      <c r="F29" s="144">
        <v>27238</v>
      </c>
      <c r="G29" s="144"/>
      <c r="H29" s="144">
        <v>16500</v>
      </c>
      <c r="I29" s="146"/>
      <c r="J29" s="144">
        <v>22223</v>
      </c>
    </row>
    <row r="30" spans="1:10" s="133" customFormat="1" ht="18.399999999999999" customHeight="1">
      <c r="A30" s="147" t="s">
        <v>256</v>
      </c>
      <c r="D30" s="144">
        <v>10235</v>
      </c>
      <c r="E30" s="144"/>
      <c r="F30" s="144">
        <v>10422</v>
      </c>
      <c r="G30" s="144"/>
      <c r="H30" s="144">
        <v>6315</v>
      </c>
      <c r="I30" s="144"/>
      <c r="J30" s="144">
        <v>6366</v>
      </c>
    </row>
    <row r="31" spans="1:10" s="133" customFormat="1" ht="18.399999999999999" customHeight="1">
      <c r="A31" s="147" t="s">
        <v>255</v>
      </c>
      <c r="D31" s="144">
        <v>780</v>
      </c>
      <c r="E31" s="144"/>
      <c r="F31" s="144">
        <v>809</v>
      </c>
      <c r="G31" s="144"/>
      <c r="H31" s="144">
        <v>434</v>
      </c>
      <c r="I31" s="144"/>
      <c r="J31" s="144">
        <v>322</v>
      </c>
    </row>
    <row r="32" spans="1:10" s="133" customFormat="1" ht="18.399999999999999" customHeight="1">
      <c r="A32" s="133" t="s">
        <v>288</v>
      </c>
      <c r="D32" s="144">
        <v>-8640</v>
      </c>
      <c r="E32" s="144"/>
      <c r="F32" s="144">
        <v>-155271</v>
      </c>
      <c r="G32" s="144"/>
      <c r="H32" s="144">
        <v>0</v>
      </c>
      <c r="I32" s="146"/>
      <c r="J32" s="144">
        <v>0</v>
      </c>
    </row>
    <row r="33" spans="1:10" s="133" customFormat="1" ht="18.399999999999999" customHeight="1">
      <c r="A33" s="133" t="s">
        <v>254</v>
      </c>
      <c r="D33" s="133">
        <v>1176</v>
      </c>
      <c r="F33" s="133">
        <v>15086</v>
      </c>
      <c r="H33" s="144">
        <v>0</v>
      </c>
      <c r="I33" s="146"/>
      <c r="J33" s="144">
        <v>0</v>
      </c>
    </row>
    <row r="34" spans="1:10" s="133" customFormat="1" ht="18.399999999999999" customHeight="1">
      <c r="A34" s="133" t="s">
        <v>134</v>
      </c>
      <c r="D34" s="144">
        <v>0</v>
      </c>
      <c r="E34" s="144"/>
      <c r="F34" s="144">
        <v>0</v>
      </c>
      <c r="G34" s="144"/>
      <c r="H34" s="144">
        <v>-100000</v>
      </c>
      <c r="I34" s="146"/>
      <c r="J34" s="144">
        <v>0</v>
      </c>
    </row>
    <row r="35" spans="1:10" s="133" customFormat="1" ht="18.399999999999999" customHeight="1">
      <c r="A35" s="149" t="s">
        <v>253</v>
      </c>
      <c r="D35" s="144">
        <v>-37109</v>
      </c>
      <c r="E35" s="144"/>
      <c r="F35" s="144">
        <v>-96600</v>
      </c>
      <c r="G35" s="144"/>
      <c r="H35" s="144">
        <v>-123966</v>
      </c>
      <c r="I35" s="146"/>
      <c r="J35" s="144">
        <v>-164169</v>
      </c>
    </row>
    <row r="36" spans="1:10" s="133" customFormat="1" ht="18.399999999999999" customHeight="1">
      <c r="A36" s="133" t="s">
        <v>252</v>
      </c>
      <c r="D36" s="150">
        <v>306929</v>
      </c>
      <c r="E36" s="144"/>
      <c r="F36" s="150">
        <v>211491</v>
      </c>
      <c r="G36" s="144"/>
      <c r="H36" s="150">
        <v>301807</v>
      </c>
      <c r="I36" s="144"/>
      <c r="J36" s="150">
        <v>236566</v>
      </c>
    </row>
    <row r="37" spans="1:10" s="133" customFormat="1" ht="18.399999999999999" customHeight="1">
      <c r="A37" s="145" t="s">
        <v>251</v>
      </c>
      <c r="D37" s="144"/>
      <c r="E37" s="144"/>
      <c r="F37" s="144"/>
      <c r="G37" s="144"/>
      <c r="H37" s="146"/>
      <c r="I37" s="146"/>
      <c r="J37" s="146"/>
    </row>
    <row r="38" spans="1:10" s="133" customFormat="1" ht="18.399999999999999" customHeight="1">
      <c r="A38" s="145" t="s">
        <v>250</v>
      </c>
      <c r="D38" s="144">
        <f t="shared" ref="D38:J38" si="0">SUM(D9:D36)</f>
        <v>5280580</v>
      </c>
      <c r="E38" s="144">
        <f t="shared" si="0"/>
        <v>0</v>
      </c>
      <c r="F38" s="144">
        <f t="shared" si="0"/>
        <v>4576003</v>
      </c>
      <c r="G38" s="144">
        <f t="shared" si="0"/>
        <v>0</v>
      </c>
      <c r="H38" s="144">
        <f t="shared" si="0"/>
        <v>4000754</v>
      </c>
      <c r="I38" s="144">
        <f t="shared" si="0"/>
        <v>0</v>
      </c>
      <c r="J38" s="144">
        <f t="shared" si="0"/>
        <v>3547426</v>
      </c>
    </row>
    <row r="39" spans="1:10" s="133" customFormat="1" ht="18.399999999999999" customHeight="1">
      <c r="A39" s="145" t="s">
        <v>249</v>
      </c>
      <c r="D39" s="144"/>
      <c r="E39" s="144"/>
      <c r="F39" s="144"/>
      <c r="G39" s="144"/>
      <c r="H39" s="144"/>
      <c r="I39" s="144"/>
      <c r="J39" s="144"/>
    </row>
    <row r="40" spans="1:10" s="133" customFormat="1" ht="18.399999999999999" customHeight="1">
      <c r="A40" s="145" t="s">
        <v>289</v>
      </c>
      <c r="D40" s="144">
        <v>198673</v>
      </c>
      <c r="E40" s="144"/>
      <c r="F40" s="144">
        <v>-17923</v>
      </c>
      <c r="G40" s="144"/>
      <c r="H40" s="144">
        <v>204475</v>
      </c>
      <c r="I40" s="144"/>
      <c r="J40" s="144">
        <v>-115233</v>
      </c>
    </row>
    <row r="41" spans="1:10" s="133" customFormat="1" ht="18.399999999999999" customHeight="1">
      <c r="A41" s="133" t="s">
        <v>248</v>
      </c>
      <c r="D41" s="144">
        <v>-3841079</v>
      </c>
      <c r="E41" s="144"/>
      <c r="F41" s="144">
        <v>-5600919</v>
      </c>
      <c r="G41" s="144"/>
      <c r="H41" s="144">
        <v>-3128054</v>
      </c>
      <c r="I41" s="144"/>
      <c r="J41" s="144">
        <v>-4103667</v>
      </c>
    </row>
    <row r="42" spans="1:10" s="133" customFormat="1" ht="18.399999999999999" customHeight="1">
      <c r="A42" s="133" t="s">
        <v>247</v>
      </c>
      <c r="D42" s="144">
        <v>-1988890</v>
      </c>
      <c r="E42" s="144"/>
      <c r="F42" s="144">
        <v>199984</v>
      </c>
      <c r="G42" s="144"/>
      <c r="H42" s="144">
        <v>-1893695</v>
      </c>
      <c r="I42" s="144"/>
      <c r="J42" s="144">
        <v>199984</v>
      </c>
    </row>
    <row r="43" spans="1:10" s="133" customFormat="1" ht="18.399999999999999" customHeight="1">
      <c r="A43" s="133" t="s">
        <v>246</v>
      </c>
      <c r="D43" s="144">
        <v>66760</v>
      </c>
      <c r="E43" s="144"/>
      <c r="F43" s="144">
        <v>-14269</v>
      </c>
      <c r="G43" s="144"/>
      <c r="H43" s="144">
        <v>14479</v>
      </c>
      <c r="I43" s="144"/>
      <c r="J43" s="144">
        <v>2140</v>
      </c>
    </row>
    <row r="44" spans="1:10" s="133" customFormat="1" ht="18.399999999999999" customHeight="1">
      <c r="A44" s="133" t="s">
        <v>245</v>
      </c>
      <c r="D44" s="144">
        <v>24427</v>
      </c>
      <c r="E44" s="144"/>
      <c r="F44" s="144">
        <v>184973</v>
      </c>
      <c r="G44" s="144"/>
      <c r="H44" s="144">
        <v>-66132</v>
      </c>
      <c r="I44" s="144"/>
      <c r="J44" s="144">
        <v>81313</v>
      </c>
    </row>
    <row r="45" spans="1:10" s="133" customFormat="1" ht="18.399999999999999" customHeight="1">
      <c r="A45" s="145" t="s">
        <v>244</v>
      </c>
      <c r="D45" s="144">
        <v>-4021</v>
      </c>
      <c r="E45" s="144"/>
      <c r="F45" s="144">
        <v>-17939</v>
      </c>
      <c r="G45" s="144"/>
      <c r="H45" s="144">
        <v>1536</v>
      </c>
      <c r="I45" s="144"/>
      <c r="J45" s="144">
        <v>-6486</v>
      </c>
    </row>
    <row r="46" spans="1:10" s="133" customFormat="1" ht="18.399999999999999" customHeight="1">
      <c r="A46" s="145" t="s">
        <v>243</v>
      </c>
      <c r="D46" s="144"/>
      <c r="E46" s="144"/>
      <c r="F46" s="144"/>
      <c r="G46" s="144"/>
      <c r="H46" s="144"/>
      <c r="I46" s="144"/>
      <c r="J46" s="144"/>
    </row>
    <row r="47" spans="1:10" s="133" customFormat="1" ht="18.399999999999999" customHeight="1">
      <c r="A47" s="145" t="s">
        <v>242</v>
      </c>
      <c r="D47" s="144">
        <v>178873</v>
      </c>
      <c r="E47" s="144"/>
      <c r="F47" s="144">
        <v>77892</v>
      </c>
      <c r="G47" s="144"/>
      <c r="H47" s="144">
        <v>93581</v>
      </c>
      <c r="I47" s="144"/>
      <c r="J47" s="144">
        <v>-145305</v>
      </c>
    </row>
    <row r="48" spans="1:10" s="133" customFormat="1" ht="18.399999999999999" customHeight="1">
      <c r="A48" s="145" t="s">
        <v>241</v>
      </c>
      <c r="D48" s="144">
        <v>-1174381</v>
      </c>
      <c r="E48" s="144"/>
      <c r="F48" s="144">
        <v>-25594</v>
      </c>
      <c r="G48" s="144"/>
      <c r="H48" s="144">
        <v>-1174381</v>
      </c>
      <c r="I48" s="144"/>
      <c r="J48" s="144">
        <v>-10483</v>
      </c>
    </row>
    <row r="49" spans="1:10" s="133" customFormat="1" ht="18.399999999999999" customHeight="1">
      <c r="A49" s="145" t="s">
        <v>240</v>
      </c>
      <c r="D49" s="144">
        <v>335951</v>
      </c>
      <c r="E49" s="144"/>
      <c r="F49" s="144">
        <v>15612</v>
      </c>
      <c r="G49" s="144"/>
      <c r="H49" s="144">
        <v>-262042</v>
      </c>
      <c r="I49" s="144"/>
      <c r="J49" s="144">
        <v>-173145</v>
      </c>
    </row>
    <row r="50" spans="1:10" s="133" customFormat="1" ht="18.399999999999999" customHeight="1">
      <c r="A50" s="145" t="s">
        <v>239</v>
      </c>
      <c r="D50" s="144">
        <v>-22246</v>
      </c>
      <c r="E50" s="144"/>
      <c r="F50" s="144">
        <v>-284883</v>
      </c>
      <c r="G50" s="144"/>
      <c r="H50" s="144">
        <v>-228087</v>
      </c>
      <c r="I50" s="144"/>
      <c r="J50" s="144">
        <v>-184108</v>
      </c>
    </row>
    <row r="51" spans="1:10" s="133" customFormat="1" ht="18.399999999999999" customHeight="1">
      <c r="A51" s="145" t="s">
        <v>238</v>
      </c>
      <c r="D51" s="150">
        <v>-6239</v>
      </c>
      <c r="E51" s="144"/>
      <c r="F51" s="150">
        <v>-3177</v>
      </c>
      <c r="G51" s="144"/>
      <c r="H51" s="151">
        <v>-3565</v>
      </c>
      <c r="I51" s="144"/>
      <c r="J51" s="151">
        <v>-12207</v>
      </c>
    </row>
    <row r="52" spans="1:10" s="133" customFormat="1" ht="18.399999999999999" customHeight="1">
      <c r="A52" s="133" t="s">
        <v>237</v>
      </c>
      <c r="D52" s="146">
        <f t="shared" ref="D52:J52" si="1">SUM(D38:D51)</f>
        <v>-951592</v>
      </c>
      <c r="E52" s="146">
        <f t="shared" si="1"/>
        <v>0</v>
      </c>
      <c r="F52" s="146">
        <f t="shared" si="1"/>
        <v>-910240</v>
      </c>
      <c r="G52" s="146">
        <f t="shared" si="1"/>
        <v>0</v>
      </c>
      <c r="H52" s="146">
        <f t="shared" si="1"/>
        <v>-2441131</v>
      </c>
      <c r="I52" s="146">
        <f t="shared" si="1"/>
        <v>0</v>
      </c>
      <c r="J52" s="146">
        <f t="shared" si="1"/>
        <v>-919771</v>
      </c>
    </row>
    <row r="53" spans="1:10" s="133" customFormat="1" ht="18.399999999999999" customHeight="1">
      <c r="A53" s="133" t="s">
        <v>236</v>
      </c>
      <c r="D53" s="151">
        <v>-94843</v>
      </c>
      <c r="E53" s="144"/>
      <c r="F53" s="151">
        <v>-69257</v>
      </c>
      <c r="G53" s="144"/>
      <c r="H53" s="151">
        <v>-62565</v>
      </c>
      <c r="I53" s="144"/>
      <c r="J53" s="151">
        <v>-62002</v>
      </c>
    </row>
    <row r="54" spans="1:10" s="133" customFormat="1" ht="18.399999999999999" customHeight="1">
      <c r="A54" s="137" t="s">
        <v>235</v>
      </c>
      <c r="D54" s="150">
        <f>SUM(D52:D53)</f>
        <v>-1046435</v>
      </c>
      <c r="E54" s="144"/>
      <c r="F54" s="150">
        <f>SUM(F52:F53)</f>
        <v>-979497</v>
      </c>
      <c r="G54" s="144"/>
      <c r="H54" s="150">
        <f>SUM(H52:H53)</f>
        <v>-2503696</v>
      </c>
      <c r="I54" s="144"/>
      <c r="J54" s="150">
        <f>SUM(J52:J53)</f>
        <v>-981773</v>
      </c>
    </row>
    <row r="55" spans="1:10" s="133" customFormat="1" ht="12.75" customHeight="1"/>
    <row r="56" spans="1:10" s="133" customFormat="1" ht="18.75" customHeight="1">
      <c r="A56" s="147" t="s">
        <v>279</v>
      </c>
      <c r="D56" s="135"/>
      <c r="E56" s="136"/>
      <c r="F56" s="135"/>
      <c r="H56" s="135"/>
      <c r="I56" s="136"/>
      <c r="J56" s="135"/>
    </row>
    <row r="57" spans="1:10" s="133" customFormat="1" ht="18.95" customHeight="1">
      <c r="A57" s="130"/>
      <c r="B57" s="131"/>
      <c r="C57" s="131"/>
      <c r="D57" s="131"/>
      <c r="E57" s="131"/>
      <c r="F57" s="131"/>
      <c r="G57" s="131"/>
      <c r="H57" s="131"/>
      <c r="I57" s="131"/>
      <c r="J57" s="132" t="s">
        <v>115</v>
      </c>
    </row>
    <row r="58" spans="1:10" s="133" customFormat="1" ht="18.95" customHeight="1">
      <c r="A58" s="130" t="s">
        <v>29</v>
      </c>
      <c r="B58" s="131"/>
      <c r="C58" s="131"/>
      <c r="D58" s="131"/>
      <c r="E58" s="131"/>
      <c r="F58" s="131"/>
      <c r="G58" s="131"/>
      <c r="H58" s="131"/>
      <c r="I58" s="131"/>
      <c r="J58" s="131"/>
    </row>
    <row r="59" spans="1:10" s="133" customFormat="1" ht="18.95" customHeight="1">
      <c r="A59" s="130" t="s">
        <v>234</v>
      </c>
      <c r="B59" s="131"/>
      <c r="C59" s="131"/>
      <c r="D59" s="131"/>
      <c r="E59" s="131"/>
      <c r="F59" s="131"/>
      <c r="G59" s="131"/>
      <c r="H59" s="131"/>
      <c r="I59" s="131"/>
      <c r="J59" s="131"/>
    </row>
    <row r="60" spans="1:10" s="133" customFormat="1" ht="18.95" customHeight="1">
      <c r="A60" s="134" t="s">
        <v>113</v>
      </c>
      <c r="B60" s="131"/>
      <c r="C60" s="131"/>
      <c r="D60" s="131"/>
      <c r="E60" s="131"/>
      <c r="F60" s="131"/>
      <c r="G60" s="131"/>
      <c r="H60" s="131"/>
      <c r="I60" s="131"/>
      <c r="J60" s="131"/>
    </row>
    <row r="61" spans="1:10" s="133" customFormat="1" ht="18.95" customHeight="1">
      <c r="B61" s="135"/>
      <c r="C61" s="135"/>
      <c r="D61" s="136"/>
      <c r="F61" s="136"/>
      <c r="H61" s="136"/>
      <c r="J61" s="136" t="s">
        <v>26</v>
      </c>
    </row>
    <row r="62" spans="1:10" s="137" customFormat="1" ht="18.95" customHeight="1">
      <c r="B62" s="152"/>
      <c r="C62" s="152"/>
      <c r="D62" s="139"/>
      <c r="E62" s="139" t="s">
        <v>25</v>
      </c>
      <c r="F62" s="139"/>
      <c r="G62" s="134"/>
      <c r="H62" s="139"/>
      <c r="I62" s="139" t="s">
        <v>24</v>
      </c>
      <c r="J62" s="139"/>
    </row>
    <row r="63" spans="1:10" s="133" customFormat="1" ht="18.95" customHeight="1">
      <c r="B63" s="153"/>
      <c r="C63" s="153"/>
      <c r="D63" s="141">
        <v>2564</v>
      </c>
      <c r="E63" s="142"/>
      <c r="F63" s="141">
        <v>2563</v>
      </c>
      <c r="G63" s="143"/>
      <c r="H63" s="141">
        <v>2564</v>
      </c>
      <c r="I63" s="142"/>
      <c r="J63" s="141">
        <v>2563</v>
      </c>
    </row>
    <row r="64" spans="1:10" s="133" customFormat="1" ht="18.95" customHeight="1">
      <c r="A64" s="137" t="s">
        <v>233</v>
      </c>
    </row>
    <row r="65" spans="1:10" s="133" customFormat="1" ht="18.95" customHeight="1">
      <c r="A65" s="145" t="s">
        <v>232</v>
      </c>
      <c r="D65" s="144">
        <v>-164014</v>
      </c>
      <c r="E65" s="144"/>
      <c r="F65" s="144">
        <v>-697903</v>
      </c>
      <c r="G65" s="144"/>
      <c r="H65" s="144">
        <v>-1102414</v>
      </c>
      <c r="I65" s="144"/>
      <c r="J65" s="144">
        <v>-2512969.6983699999</v>
      </c>
    </row>
    <row r="66" spans="1:10" s="133" customFormat="1" ht="18.95" customHeight="1">
      <c r="A66" s="145" t="s">
        <v>231</v>
      </c>
      <c r="D66" s="144">
        <v>15000</v>
      </c>
      <c r="E66" s="144"/>
      <c r="F66" s="144">
        <v>1662000</v>
      </c>
      <c r="G66" s="144"/>
      <c r="H66" s="144">
        <v>1729950</v>
      </c>
      <c r="I66" s="144"/>
      <c r="J66" s="144">
        <v>2063200.6983699999</v>
      </c>
    </row>
    <row r="67" spans="1:10" s="133" customFormat="1" ht="18.95" customHeight="1">
      <c r="A67" s="145" t="s">
        <v>290</v>
      </c>
      <c r="D67" s="144">
        <v>450</v>
      </c>
      <c r="E67" s="144"/>
      <c r="F67" s="144">
        <v>0</v>
      </c>
      <c r="G67" s="144"/>
      <c r="H67" s="144">
        <v>450</v>
      </c>
      <c r="I67" s="144"/>
      <c r="J67" s="144">
        <v>500</v>
      </c>
    </row>
    <row r="68" spans="1:10" s="133" customFormat="1" ht="18.95" customHeight="1">
      <c r="A68" s="145" t="s">
        <v>230</v>
      </c>
      <c r="D68" s="144">
        <v>-1028</v>
      </c>
      <c r="E68" s="144"/>
      <c r="F68" s="144">
        <v>0</v>
      </c>
      <c r="G68" s="144"/>
      <c r="H68" s="144">
        <v>-1028</v>
      </c>
      <c r="I68" s="144"/>
      <c r="J68" s="144">
        <v>0</v>
      </c>
    </row>
    <row r="69" spans="1:10" s="133" customFormat="1" ht="18.95" customHeight="1">
      <c r="A69" s="133" t="s">
        <v>229</v>
      </c>
      <c r="D69" s="146">
        <v>-195065</v>
      </c>
      <c r="E69" s="144"/>
      <c r="F69" s="146">
        <v>-674184</v>
      </c>
      <c r="G69" s="144"/>
      <c r="H69" s="144">
        <v>-98511</v>
      </c>
      <c r="I69" s="144"/>
      <c r="J69" s="144">
        <v>-460920</v>
      </c>
    </row>
    <row r="70" spans="1:10" s="133" customFormat="1" ht="18.95" customHeight="1">
      <c r="A70" s="133" t="s">
        <v>228</v>
      </c>
      <c r="D70" s="144">
        <v>-4876</v>
      </c>
      <c r="E70" s="144"/>
      <c r="F70" s="144">
        <v>-46532</v>
      </c>
      <c r="G70" s="144"/>
      <c r="H70" s="144">
        <v>-141</v>
      </c>
      <c r="I70" s="144"/>
      <c r="J70" s="144">
        <v>-5396</v>
      </c>
    </row>
    <row r="71" spans="1:10" s="133" customFormat="1" ht="18.95" customHeight="1">
      <c r="A71" s="133" t="s">
        <v>291</v>
      </c>
      <c r="D71" s="144">
        <v>-62500</v>
      </c>
      <c r="E71" s="144"/>
      <c r="F71" s="144">
        <v>0</v>
      </c>
      <c r="G71" s="144"/>
      <c r="H71" s="144">
        <v>-62500</v>
      </c>
      <c r="I71" s="144"/>
      <c r="J71" s="144">
        <v>0</v>
      </c>
    </row>
    <row r="72" spans="1:10" s="133" customFormat="1" ht="18.95" customHeight="1">
      <c r="A72" s="133" t="s">
        <v>227</v>
      </c>
      <c r="D72" s="144">
        <v>0</v>
      </c>
      <c r="E72" s="144"/>
      <c r="F72" s="144">
        <v>-842238</v>
      </c>
      <c r="G72" s="144"/>
      <c r="H72" s="144">
        <v>-25692</v>
      </c>
      <c r="I72" s="144"/>
      <c r="J72" s="144">
        <v>-202283</v>
      </c>
    </row>
    <row r="73" spans="1:10" s="133" customFormat="1" ht="18.95" customHeight="1">
      <c r="A73" s="133" t="s">
        <v>292</v>
      </c>
      <c r="D73" s="144">
        <v>0</v>
      </c>
      <c r="E73" s="144"/>
      <c r="F73" s="144">
        <v>0</v>
      </c>
      <c r="G73" s="144"/>
      <c r="H73" s="144">
        <v>100000</v>
      </c>
      <c r="I73" s="144"/>
      <c r="J73" s="144">
        <v>0</v>
      </c>
    </row>
    <row r="74" spans="1:10" s="133" customFormat="1" ht="18.95" customHeight="1">
      <c r="A74" s="133" t="s">
        <v>293</v>
      </c>
      <c r="D74" s="144">
        <v>30000</v>
      </c>
      <c r="E74" s="144"/>
      <c r="F74" s="144">
        <v>0</v>
      </c>
      <c r="G74" s="144"/>
      <c r="H74" s="144">
        <v>30000</v>
      </c>
      <c r="I74" s="144"/>
      <c r="J74" s="144">
        <v>0</v>
      </c>
    </row>
    <row r="75" spans="1:10" s="133" customFormat="1" ht="18.95" customHeight="1">
      <c r="A75" s="133" t="s">
        <v>226</v>
      </c>
      <c r="D75" s="144">
        <v>0</v>
      </c>
      <c r="E75" s="144"/>
      <c r="F75" s="144">
        <v>42033</v>
      </c>
      <c r="G75" s="144"/>
      <c r="H75" s="144">
        <v>0</v>
      </c>
      <c r="I75" s="144"/>
      <c r="J75" s="144">
        <v>42033</v>
      </c>
    </row>
    <row r="76" spans="1:10" s="133" customFormat="1" ht="18.95" customHeight="1">
      <c r="A76" s="133" t="s">
        <v>225</v>
      </c>
      <c r="D76" s="144">
        <v>-36334</v>
      </c>
      <c r="E76" s="144"/>
      <c r="F76" s="144">
        <v>-25834</v>
      </c>
      <c r="G76" s="144"/>
      <c r="H76" s="144">
        <v>0</v>
      </c>
      <c r="I76" s="144"/>
      <c r="J76" s="144">
        <v>0</v>
      </c>
    </row>
    <row r="77" spans="1:10" s="133" customFormat="1" ht="18.95" customHeight="1">
      <c r="A77" s="133" t="s">
        <v>224</v>
      </c>
      <c r="D77" s="144">
        <v>8117</v>
      </c>
      <c r="E77" s="144"/>
      <c r="F77" s="144">
        <v>6072</v>
      </c>
      <c r="G77" s="144"/>
      <c r="H77" s="144">
        <v>8113</v>
      </c>
      <c r="I77" s="144"/>
      <c r="J77" s="144">
        <v>6072</v>
      </c>
    </row>
    <row r="78" spans="1:10" s="133" customFormat="1" ht="18.95" customHeight="1">
      <c r="A78" s="133" t="s">
        <v>223</v>
      </c>
      <c r="D78" s="144">
        <v>30489</v>
      </c>
      <c r="E78" s="144"/>
      <c r="F78" s="144">
        <v>83224</v>
      </c>
      <c r="G78" s="144"/>
      <c r="H78" s="133">
        <v>129263</v>
      </c>
      <c r="I78" s="144"/>
      <c r="J78" s="133">
        <v>139748</v>
      </c>
    </row>
    <row r="79" spans="1:10" s="133" customFormat="1" ht="18.95" customHeight="1">
      <c r="A79" s="133" t="s">
        <v>222</v>
      </c>
      <c r="D79" s="146">
        <v>0</v>
      </c>
      <c r="E79" s="144"/>
      <c r="F79" s="146">
        <v>0</v>
      </c>
      <c r="G79" s="144"/>
      <c r="H79" s="146">
        <v>100000</v>
      </c>
      <c r="I79" s="144"/>
      <c r="J79" s="146">
        <v>0</v>
      </c>
    </row>
    <row r="80" spans="1:10" s="133" customFormat="1" ht="18.95" customHeight="1">
      <c r="A80" s="137" t="s">
        <v>221</v>
      </c>
      <c r="D80" s="154">
        <f>SUM(D65:D79)</f>
        <v>-379761</v>
      </c>
      <c r="E80" s="144"/>
      <c r="F80" s="154">
        <f>SUM(F65:F79)</f>
        <v>-493362</v>
      </c>
      <c r="G80" s="144"/>
      <c r="H80" s="154">
        <f>SUM(H65:H79)</f>
        <v>807490</v>
      </c>
      <c r="I80" s="144"/>
      <c r="J80" s="154">
        <f>SUM(J65:J79)</f>
        <v>-930015</v>
      </c>
    </row>
    <row r="81" spans="1:10" s="133" customFormat="1" ht="18.95" customHeight="1">
      <c r="A81" s="137" t="s">
        <v>220</v>
      </c>
      <c r="D81" s="144"/>
      <c r="E81" s="144"/>
      <c r="F81" s="144"/>
      <c r="G81" s="144"/>
      <c r="H81" s="144"/>
      <c r="I81" s="144"/>
      <c r="J81" s="144"/>
    </row>
    <row r="82" spans="1:10" s="133" customFormat="1" ht="18.95" customHeight="1">
      <c r="A82" s="133" t="s">
        <v>219</v>
      </c>
      <c r="D82" s="144">
        <v>-1669000</v>
      </c>
      <c r="E82" s="144"/>
      <c r="F82" s="144">
        <v>126108</v>
      </c>
      <c r="G82" s="144"/>
      <c r="H82" s="144">
        <v>-1669000</v>
      </c>
      <c r="I82" s="144"/>
      <c r="J82" s="144">
        <v>126108</v>
      </c>
    </row>
    <row r="83" spans="1:10" s="133" customFormat="1" ht="18.95" customHeight="1">
      <c r="A83" s="133" t="s">
        <v>294</v>
      </c>
      <c r="D83" s="144">
        <v>650000</v>
      </c>
      <c r="E83" s="144"/>
      <c r="F83" s="144">
        <v>-310000</v>
      </c>
      <c r="G83" s="144"/>
      <c r="H83" s="144">
        <v>650000</v>
      </c>
      <c r="I83" s="144"/>
      <c r="J83" s="144">
        <v>-310000</v>
      </c>
    </row>
    <row r="84" spans="1:10" s="133" customFormat="1" ht="18.95" customHeight="1">
      <c r="A84" s="133" t="s">
        <v>218</v>
      </c>
      <c r="D84" s="155">
        <v>0</v>
      </c>
      <c r="E84" s="144"/>
      <c r="F84" s="155">
        <v>0</v>
      </c>
      <c r="G84" s="144"/>
      <c r="H84" s="144">
        <v>625862</v>
      </c>
      <c r="I84" s="144"/>
      <c r="J84" s="144">
        <v>32392</v>
      </c>
    </row>
    <row r="85" spans="1:10" s="133" customFormat="1" ht="18.95" customHeight="1">
      <c r="A85" s="145" t="s">
        <v>217</v>
      </c>
      <c r="D85" s="155">
        <v>0</v>
      </c>
      <c r="E85" s="144"/>
      <c r="F85" s="155">
        <v>0</v>
      </c>
      <c r="G85" s="144"/>
      <c r="H85" s="144">
        <v>-142308</v>
      </c>
      <c r="I85" s="144"/>
      <c r="J85" s="144">
        <v>-146243</v>
      </c>
    </row>
    <row r="86" spans="1:10" s="133" customFormat="1" ht="18.95" customHeight="1">
      <c r="A86" s="148" t="s">
        <v>39</v>
      </c>
      <c r="D86" s="155">
        <v>0</v>
      </c>
      <c r="E86" s="144"/>
      <c r="F86" s="155">
        <v>28726</v>
      </c>
      <c r="G86" s="144"/>
      <c r="H86" s="144">
        <v>0</v>
      </c>
      <c r="I86" s="144"/>
      <c r="J86" s="144">
        <v>28726</v>
      </c>
    </row>
    <row r="87" spans="1:10" s="133" customFormat="1" ht="18.95" customHeight="1">
      <c r="A87" s="145" t="s">
        <v>216</v>
      </c>
      <c r="D87" s="144">
        <v>62000</v>
      </c>
      <c r="E87" s="144"/>
      <c r="F87" s="144">
        <v>274611</v>
      </c>
      <c r="G87" s="144"/>
      <c r="H87" s="146">
        <v>62000</v>
      </c>
      <c r="I87" s="144"/>
      <c r="J87" s="146">
        <v>274621</v>
      </c>
    </row>
    <row r="88" spans="1:10" s="133" customFormat="1" ht="18.95" customHeight="1">
      <c r="A88" s="145" t="s">
        <v>215</v>
      </c>
      <c r="D88" s="155">
        <v>-897733</v>
      </c>
      <c r="E88" s="144"/>
      <c r="F88" s="155">
        <v>-1168058</v>
      </c>
      <c r="G88" s="144"/>
      <c r="H88" s="144">
        <v>-719393</v>
      </c>
      <c r="I88" s="144"/>
      <c r="J88" s="144">
        <v>-897868</v>
      </c>
    </row>
    <row r="89" spans="1:10" s="133" customFormat="1" ht="18.95" customHeight="1">
      <c r="A89" s="145" t="s">
        <v>214</v>
      </c>
      <c r="D89" s="155">
        <v>3600000</v>
      </c>
      <c r="E89" s="144"/>
      <c r="F89" s="155">
        <v>4000000</v>
      </c>
      <c r="G89" s="144"/>
      <c r="H89" s="144">
        <v>3600000</v>
      </c>
      <c r="I89" s="144"/>
      <c r="J89" s="144">
        <v>4000000</v>
      </c>
    </row>
    <row r="90" spans="1:10" s="133" customFormat="1" ht="18.95" customHeight="1">
      <c r="A90" s="145" t="s">
        <v>213</v>
      </c>
      <c r="D90" s="155">
        <v>-23683</v>
      </c>
      <c r="E90" s="144"/>
      <c r="F90" s="155">
        <v>-7466</v>
      </c>
      <c r="G90" s="144"/>
      <c r="H90" s="144">
        <v>-23683</v>
      </c>
      <c r="I90" s="144"/>
      <c r="J90" s="144">
        <v>-7466</v>
      </c>
    </row>
    <row r="91" spans="1:10" s="133" customFormat="1" ht="18.95" customHeight="1">
      <c r="A91" s="145" t="s">
        <v>212</v>
      </c>
      <c r="D91" s="155">
        <v>-463945</v>
      </c>
      <c r="E91" s="144"/>
      <c r="F91" s="155">
        <v>-528761</v>
      </c>
      <c r="G91" s="144"/>
      <c r="H91" s="155">
        <v>-418945</v>
      </c>
      <c r="I91" s="144"/>
      <c r="J91" s="155">
        <v>-450045</v>
      </c>
    </row>
    <row r="92" spans="1:10" s="133" customFormat="1" ht="18.95" customHeight="1">
      <c r="A92" s="145" t="s">
        <v>211</v>
      </c>
      <c r="D92" s="155">
        <v>-60394</v>
      </c>
      <c r="E92" s="144"/>
      <c r="F92" s="155">
        <v>-49664</v>
      </c>
      <c r="G92" s="144"/>
      <c r="H92" s="155">
        <v>-49902</v>
      </c>
      <c r="I92" s="144"/>
      <c r="J92" s="155">
        <v>-40467</v>
      </c>
    </row>
    <row r="93" spans="1:10" s="133" customFormat="1" ht="18.95" customHeight="1">
      <c r="A93" s="145" t="s">
        <v>295</v>
      </c>
      <c r="D93" s="155">
        <v>-101630</v>
      </c>
      <c r="E93" s="144"/>
      <c r="F93" s="144">
        <v>0</v>
      </c>
      <c r="G93" s="144"/>
      <c r="H93" s="144">
        <v>-101630</v>
      </c>
      <c r="I93" s="144"/>
      <c r="J93" s="144">
        <v>0</v>
      </c>
    </row>
    <row r="94" spans="1:10" s="133" customFormat="1" ht="18.95" customHeight="1">
      <c r="A94" s="145" t="s">
        <v>210</v>
      </c>
      <c r="D94" s="155">
        <v>0</v>
      </c>
      <c r="E94" s="144"/>
      <c r="F94" s="155">
        <v>222164</v>
      </c>
      <c r="G94" s="144"/>
      <c r="H94" s="155">
        <v>0</v>
      </c>
      <c r="I94" s="144"/>
      <c r="J94" s="155">
        <v>0</v>
      </c>
    </row>
    <row r="95" spans="1:10" s="133" customFormat="1" ht="18.95" customHeight="1">
      <c r="A95" s="137" t="s">
        <v>209</v>
      </c>
      <c r="D95" s="154">
        <f>SUM(D82:D94)</f>
        <v>1095615</v>
      </c>
      <c r="E95" s="144"/>
      <c r="F95" s="154">
        <f>SUM(F82:F94)</f>
        <v>2587660</v>
      </c>
      <c r="G95" s="144"/>
      <c r="H95" s="154">
        <f>SUM(H82:H94)</f>
        <v>1813001</v>
      </c>
      <c r="I95" s="144"/>
      <c r="J95" s="154">
        <f>SUM(J82:J94)</f>
        <v>2609758</v>
      </c>
    </row>
    <row r="96" spans="1:10" s="133" customFormat="1" ht="18.95" customHeight="1">
      <c r="A96" s="137" t="s">
        <v>208</v>
      </c>
      <c r="D96" s="154">
        <v>53104</v>
      </c>
      <c r="E96" s="144"/>
      <c r="F96" s="154">
        <v>41064</v>
      </c>
      <c r="G96" s="144"/>
      <c r="H96" s="154">
        <v>0</v>
      </c>
      <c r="I96" s="144"/>
      <c r="J96" s="154">
        <v>0</v>
      </c>
    </row>
    <row r="97" spans="1:14" s="133" customFormat="1" ht="18.95" customHeight="1">
      <c r="A97" s="137" t="s">
        <v>296</v>
      </c>
      <c r="D97" s="144">
        <f>D54+D80+D95+D96</f>
        <v>-277477</v>
      </c>
      <c r="E97" s="144"/>
      <c r="F97" s="144">
        <f>F54+F80+F95+F96</f>
        <v>1155865</v>
      </c>
      <c r="G97" s="144"/>
      <c r="H97" s="144">
        <f>H54+H80+H95+H96</f>
        <v>116795</v>
      </c>
      <c r="I97" s="144"/>
      <c r="J97" s="144">
        <f>J54+J80+J95+J96</f>
        <v>697970</v>
      </c>
      <c r="L97" s="144"/>
      <c r="N97" s="144"/>
    </row>
    <row r="98" spans="1:14" s="133" customFormat="1" ht="18.95" customHeight="1">
      <c r="A98" s="133" t="s">
        <v>207</v>
      </c>
      <c r="D98" s="144">
        <v>3006633</v>
      </c>
      <c r="E98" s="144"/>
      <c r="F98" s="144">
        <v>2131829</v>
      </c>
      <c r="G98" s="144"/>
      <c r="H98" s="144">
        <v>1496946</v>
      </c>
      <c r="I98" s="144"/>
      <c r="J98" s="144">
        <v>921670</v>
      </c>
      <c r="L98" s="144"/>
      <c r="N98" s="144"/>
    </row>
    <row r="99" spans="1:14" s="133" customFormat="1" ht="18.95" customHeight="1" thickBot="1">
      <c r="A99" s="137" t="s">
        <v>206</v>
      </c>
      <c r="D99" s="156">
        <f>SUM(D97:D98)</f>
        <v>2729156</v>
      </c>
      <c r="E99" s="144"/>
      <c r="F99" s="156">
        <f>SUM(F97:F98)</f>
        <v>3287694</v>
      </c>
      <c r="G99" s="144"/>
      <c r="H99" s="156">
        <f>SUM(H97:H98)</f>
        <v>1613741</v>
      </c>
      <c r="I99" s="144"/>
      <c r="J99" s="156">
        <f>SUM(J97:J98)</f>
        <v>1619640</v>
      </c>
      <c r="L99" s="144"/>
      <c r="N99" s="144"/>
    </row>
    <row r="100" spans="1:14" s="133" customFormat="1" ht="18.95" customHeight="1" thickTop="1">
      <c r="A100" s="157"/>
      <c r="D100" s="144">
        <v>0</v>
      </c>
      <c r="E100" s="144"/>
      <c r="F100" s="144"/>
      <c r="G100" s="144"/>
      <c r="H100" s="144">
        <v>0</v>
      </c>
      <c r="J100" s="144"/>
    </row>
    <row r="101" spans="1:14" s="133" customFormat="1" ht="18.95" customHeight="1">
      <c r="A101" s="130" t="s">
        <v>205</v>
      </c>
    </row>
    <row r="102" spans="1:14" s="133" customFormat="1" ht="18.95" customHeight="1">
      <c r="A102" s="145" t="s">
        <v>204</v>
      </c>
    </row>
    <row r="103" spans="1:14" ht="18.95" customHeight="1">
      <c r="A103" s="133" t="s">
        <v>203</v>
      </c>
      <c r="B103" s="133"/>
      <c r="C103" s="133"/>
      <c r="D103" s="144">
        <v>221860</v>
      </c>
      <c r="E103" s="133"/>
      <c r="F103" s="133">
        <v>380970</v>
      </c>
      <c r="G103" s="144"/>
      <c r="H103" s="133">
        <v>168700</v>
      </c>
      <c r="I103" s="144"/>
      <c r="J103" s="133">
        <v>276251</v>
      </c>
    </row>
    <row r="104" spans="1:14" ht="18.95" customHeight="1">
      <c r="A104" s="133" t="s">
        <v>297</v>
      </c>
      <c r="B104" s="133"/>
      <c r="C104" s="133"/>
      <c r="D104" s="144">
        <v>759423</v>
      </c>
      <c r="E104" s="133"/>
      <c r="F104" s="144">
        <v>0</v>
      </c>
      <c r="G104" s="133"/>
      <c r="H104" s="144">
        <v>748921</v>
      </c>
      <c r="I104" s="133"/>
      <c r="J104" s="144">
        <v>0</v>
      </c>
    </row>
    <row r="105" spans="1:14" ht="18.95" customHeight="1">
      <c r="A105" s="133" t="s">
        <v>298</v>
      </c>
      <c r="B105" s="133"/>
      <c r="C105" s="133"/>
      <c r="D105" s="144">
        <v>3800</v>
      </c>
      <c r="E105" s="133"/>
      <c r="F105" s="144">
        <v>0</v>
      </c>
      <c r="G105" s="133"/>
      <c r="H105" s="144">
        <v>3800</v>
      </c>
      <c r="I105" s="133"/>
      <c r="J105" s="144">
        <v>0</v>
      </c>
    </row>
    <row r="106" spans="1:14" ht="18.95" customHeight="1">
      <c r="A106" s="133" t="s">
        <v>202</v>
      </c>
      <c r="B106" s="133"/>
      <c r="C106" s="133"/>
      <c r="D106" s="147">
        <v>10679</v>
      </c>
      <c r="E106" s="133"/>
      <c r="F106" s="147">
        <v>10306</v>
      </c>
      <c r="G106" s="133"/>
      <c r="H106" s="144">
        <v>10082</v>
      </c>
      <c r="I106" s="133"/>
      <c r="J106" s="144">
        <v>10306</v>
      </c>
    </row>
    <row r="107" spans="1:14" ht="18.95" customHeight="1">
      <c r="A107" s="133" t="s">
        <v>300</v>
      </c>
      <c r="B107" s="133"/>
      <c r="C107" s="133"/>
      <c r="E107" s="133"/>
      <c r="G107" s="133"/>
      <c r="H107" s="144"/>
      <c r="I107" s="133"/>
      <c r="J107" s="144"/>
    </row>
    <row r="108" spans="1:14" ht="18.95" customHeight="1">
      <c r="A108" s="133" t="s">
        <v>299</v>
      </c>
      <c r="B108" s="133"/>
      <c r="C108" s="133"/>
      <c r="D108" s="147">
        <v>52978</v>
      </c>
      <c r="E108" s="133"/>
      <c r="F108" s="144">
        <v>0</v>
      </c>
      <c r="G108" s="133"/>
      <c r="H108" s="144">
        <v>0</v>
      </c>
      <c r="I108" s="133"/>
      <c r="J108" s="144">
        <v>0</v>
      </c>
    </row>
    <row r="109" spans="1:14" ht="18.95" customHeight="1">
      <c r="A109" s="133" t="s">
        <v>201</v>
      </c>
      <c r="B109" s="133"/>
      <c r="C109" s="133"/>
      <c r="D109" s="144">
        <v>0</v>
      </c>
      <c r="E109" s="133"/>
      <c r="F109" s="147">
        <v>27342</v>
      </c>
      <c r="G109" s="133"/>
      <c r="H109" s="144">
        <v>0</v>
      </c>
      <c r="I109" s="133"/>
      <c r="J109" s="144">
        <v>100000</v>
      </c>
    </row>
    <row r="110" spans="1:14" ht="18.95" customHeight="1">
      <c r="A110" s="133"/>
      <c r="B110" s="133"/>
      <c r="C110" s="133"/>
      <c r="E110" s="133"/>
      <c r="G110" s="133"/>
      <c r="H110" s="144"/>
      <c r="I110" s="133"/>
      <c r="J110" s="144"/>
    </row>
    <row r="111" spans="1:14" ht="18.95" customHeight="1">
      <c r="A111" s="133"/>
      <c r="B111" s="133"/>
      <c r="C111" s="133"/>
      <c r="E111" s="133"/>
      <c r="G111" s="133"/>
      <c r="H111" s="144"/>
      <c r="I111" s="133"/>
      <c r="J111" s="144"/>
    </row>
    <row r="112" spans="1:14" s="133" customFormat="1" ht="12.75" customHeight="1">
      <c r="D112" s="155"/>
      <c r="F112" s="155"/>
      <c r="H112" s="155"/>
      <c r="J112" s="155"/>
    </row>
    <row r="113" spans="1:1" s="133" customFormat="1" ht="21" customHeight="1">
      <c r="A113" s="147" t="s">
        <v>279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66" orientation="portrait" r:id="rId1"/>
  <headerFooter alignWithMargins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2" ma:contentTypeDescription="สร้างเอกสารใหม่" ma:contentTypeScope="" ma:versionID="09e3853d80f67fb93fa47b50a45aa460">
  <xsd:schema xmlns:xsd="http://www.w3.org/2001/XMLSchema" xmlns:xs="http://www.w3.org/2001/XMLSchema" xmlns:p="http://schemas.microsoft.com/office/2006/metadata/properties" xmlns:ns2="628b7bf3-0118-46ff-87de-4516b9b24036" xmlns:ns3="f3114f9d-3057-455f-ab6e-01260354966e" targetNamespace="http://schemas.microsoft.com/office/2006/metadata/properties" ma:root="true" ma:fieldsID="e2942df018730c9bc02431ccb41f0745" ns2:_="" ns3:_="">
    <xsd:import namespace="628b7bf3-0118-46ff-87de-4516b9b24036"/>
    <xsd:import namespace="f3114f9d-3057-455f-ab6e-012603549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6537F-92E5-4D18-86D6-4DB4EFAC3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28B05C-0071-49F7-A81B-B040309F95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F28421-7D07-4CC4-976B-E28E941A7C7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66351</vt:lpwstr>
  </property>
  <property fmtid="{D5CDD505-2E9C-101B-9397-08002B2CF9AE}" pid="4" name="OptimizationTime">
    <vt:lpwstr>20210514_1418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 only</vt:lpstr>
      <vt:lpstr>cashflow</vt:lpstr>
      <vt:lpstr>cashflow!Print_Area</vt:lpstr>
      <vt:lpstr>'company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Nattakarn Kiatmongkollert</dc:creator>
  <cp:lastModifiedBy>Darika Tongprapai</cp:lastModifiedBy>
  <cp:lastPrinted>2021-05-13T03:43:23Z</cp:lastPrinted>
  <dcterms:created xsi:type="dcterms:W3CDTF">2021-05-07T05:35:49Z</dcterms:created>
  <dcterms:modified xsi:type="dcterms:W3CDTF">2021-05-13T03:43:25Z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