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\2021\M-03\"/>
    </mc:Choice>
  </mc:AlternateContent>
  <xr:revisionPtr revIDLastSave="0" documentId="13_ncr:1_{620FA6FE-884D-4F8B-83D0-CEC31D368342}" xr6:coauthVersionLast="45" xr6:coauthVersionMax="45" xr10:uidLastSave="{00000000-0000-0000-0000-000000000000}"/>
  <bookViews>
    <workbookView xWindow="-110" yWindow="-110" windowWidth="19420" windowHeight="10420" activeTab="4" xr2:uid="{00000000-000D-0000-FFFF-FFFF00000000}"/>
  </bookViews>
  <sheets>
    <sheet name="BS_3-4" sheetId="1" r:id="rId1"/>
    <sheet name="PL 3 mts - 5" sheetId="3" r:id="rId2"/>
    <sheet name="PL YTD - 6" sheetId="9" r:id="rId3"/>
    <sheet name="SH 7-8" sheetId="6" r:id="rId4"/>
    <sheet name="CF 9-10" sheetId="7" r:id="rId5"/>
  </sheets>
  <definedNames>
    <definedName name="_xlnm.Print_Area" localSheetId="0">'BS_3-4'!$A$1:$K$69</definedName>
    <definedName name="_xlnm.Print_Area" localSheetId="4">'CF 9-10'!$A$1:$I$71</definedName>
    <definedName name="_xlnm.Print_Area" localSheetId="1">'PL 3 mts - 5'!$A$1:$I$32</definedName>
    <definedName name="_xlnm.Print_Area" localSheetId="2">'PL YTD - 6'!$A$1:$J$37</definedName>
    <definedName name="_xlnm.Print_Area" localSheetId="3">'SH 7-8'!$A$1:$L$81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54" i="7" l="1"/>
  <c r="E54" i="7"/>
  <c r="I54" i="7"/>
  <c r="G54" i="7"/>
  <c r="J13" i="9"/>
  <c r="F13" i="9"/>
  <c r="I12" i="3"/>
  <c r="E12" i="3"/>
  <c r="L28" i="6"/>
  <c r="G69" i="7"/>
  <c r="C69" i="7"/>
  <c r="L18" i="6"/>
  <c r="J18" i="6"/>
  <c r="L17" i="6"/>
  <c r="L13" i="6"/>
  <c r="C22" i="3"/>
  <c r="C24" i="3"/>
  <c r="C26" i="3"/>
  <c r="F67" i="1"/>
  <c r="F16" i="1"/>
  <c r="D16" i="1"/>
  <c r="I88" i="7"/>
  <c r="E88" i="7"/>
  <c r="I62" i="7"/>
  <c r="G62" i="7"/>
  <c r="E62" i="7"/>
  <c r="L73" i="6"/>
  <c r="J74" i="6"/>
  <c r="L74" i="6"/>
  <c r="J59" i="6"/>
  <c r="L59" i="6"/>
  <c r="L58" i="6"/>
  <c r="J33" i="6"/>
  <c r="L33" i="6"/>
  <c r="J23" i="9"/>
  <c r="D23" i="9"/>
  <c r="D25" i="9"/>
  <c r="D27" i="9"/>
  <c r="F23" i="9"/>
  <c r="H15" i="9"/>
  <c r="E22" i="3"/>
  <c r="G22" i="3"/>
  <c r="G24" i="3"/>
  <c r="G26" i="3"/>
  <c r="I22" i="3"/>
  <c r="C14" i="3"/>
  <c r="E14" i="3"/>
  <c r="E24" i="3"/>
  <c r="E26" i="3"/>
  <c r="G14" i="3"/>
  <c r="I14" i="3"/>
  <c r="I24" i="3"/>
  <c r="I26" i="3"/>
  <c r="D15" i="9"/>
  <c r="E15" i="9"/>
  <c r="F15" i="9"/>
  <c r="F25" i="9"/>
  <c r="F27" i="9"/>
  <c r="G15" i="9"/>
  <c r="J15" i="9"/>
  <c r="J25" i="9"/>
  <c r="J27" i="9"/>
  <c r="I15" i="9"/>
  <c r="H23" i="9"/>
  <c r="H25" i="9"/>
  <c r="H27" i="9"/>
  <c r="G24" i="9"/>
  <c r="E27" i="9"/>
  <c r="E37" i="9"/>
  <c r="G27" i="9"/>
  <c r="G37" i="9"/>
  <c r="I27" i="9"/>
  <c r="I37" i="9"/>
  <c r="E28" i="9"/>
  <c r="G28" i="9"/>
  <c r="I28" i="9"/>
  <c r="E35" i="9"/>
  <c r="G35" i="9"/>
  <c r="I35" i="9"/>
  <c r="E36" i="9"/>
  <c r="G36" i="9"/>
  <c r="I36" i="9"/>
  <c r="K45" i="1"/>
  <c r="K16" i="1"/>
  <c r="I16" i="1"/>
  <c r="I45" i="1"/>
  <c r="L54" i="6"/>
  <c r="I25" i="1"/>
  <c r="F25" i="1"/>
  <c r="D25" i="1"/>
  <c r="D45" i="1"/>
  <c r="C62" i="7"/>
  <c r="L69" i="6"/>
  <c r="L32" i="6"/>
  <c r="H32" i="3"/>
  <c r="F32" i="3"/>
  <c r="F31" i="3"/>
  <c r="K52" i="1"/>
  <c r="F52" i="1"/>
  <c r="F45" i="1"/>
  <c r="K25" i="1"/>
  <c r="M64" i="1"/>
  <c r="M65" i="1"/>
  <c r="H66" i="1"/>
  <c r="H67" i="1"/>
  <c r="M52" i="1"/>
  <c r="M45" i="1"/>
  <c r="M53" i="1"/>
  <c r="M67" i="1"/>
  <c r="H52" i="1"/>
  <c r="H53" i="1"/>
  <c r="H69" i="1"/>
  <c r="H45" i="1"/>
  <c r="M25" i="1"/>
  <c r="H25" i="1"/>
  <c r="H27" i="1"/>
  <c r="M16" i="1"/>
  <c r="M27" i="1"/>
  <c r="H16" i="1"/>
  <c r="I52" i="1"/>
  <c r="D52" i="1"/>
  <c r="K67" i="1"/>
  <c r="K53" i="1"/>
  <c r="K69" i="1"/>
  <c r="F53" i="1"/>
  <c r="F69" i="1"/>
  <c r="F27" i="1"/>
  <c r="K27" i="1"/>
  <c r="K70" i="1"/>
  <c r="F70" i="1"/>
  <c r="J62" i="6"/>
  <c r="J64" i="6"/>
  <c r="J66" i="6"/>
  <c r="J35" i="9"/>
  <c r="I10" i="7"/>
  <c r="I22" i="7"/>
  <c r="I37" i="7"/>
  <c r="I65" i="7"/>
  <c r="I68" i="7"/>
  <c r="I70" i="7"/>
  <c r="J37" i="9"/>
  <c r="E10" i="7"/>
  <c r="E22" i="7"/>
  <c r="E37" i="7"/>
  <c r="E65" i="7"/>
  <c r="E68" i="7"/>
  <c r="E70" i="7"/>
  <c r="J21" i="6"/>
  <c r="J23" i="6"/>
  <c r="J25" i="6"/>
  <c r="F35" i="9"/>
  <c r="F37" i="9"/>
  <c r="I30" i="3"/>
  <c r="I32" i="3"/>
  <c r="E32" i="3"/>
  <c r="E30" i="3"/>
  <c r="D53" i="1"/>
  <c r="D27" i="1"/>
  <c r="I53" i="1"/>
  <c r="I27" i="1"/>
  <c r="L62" i="6"/>
  <c r="L64" i="6"/>
  <c r="L66" i="6"/>
  <c r="L21" i="6"/>
  <c r="L23" i="6"/>
  <c r="L25" i="6"/>
  <c r="H37" i="9"/>
  <c r="H35" i="9"/>
  <c r="G10" i="7"/>
  <c r="G22" i="7"/>
  <c r="G37" i="7"/>
  <c r="G65" i="7"/>
  <c r="G68" i="7"/>
  <c r="G70" i="7"/>
  <c r="G73" i="7"/>
  <c r="J77" i="6"/>
  <c r="D35" i="9"/>
  <c r="J36" i="6"/>
  <c r="C10" i="7"/>
  <c r="C22" i="7"/>
  <c r="C37" i="7"/>
  <c r="C65" i="7"/>
  <c r="C68" i="7"/>
  <c r="C70" i="7"/>
  <c r="C73" i="7"/>
  <c r="D37" i="9"/>
  <c r="G30" i="3"/>
  <c r="G32" i="3"/>
  <c r="C30" i="3"/>
  <c r="C32" i="3"/>
  <c r="L77" i="6"/>
  <c r="L79" i="6"/>
  <c r="L81" i="6"/>
  <c r="J79" i="6"/>
  <c r="J81" i="6"/>
  <c r="I66" i="1"/>
  <c r="I67" i="1"/>
  <c r="I69" i="1"/>
  <c r="I70" i="1"/>
  <c r="J38" i="6"/>
  <c r="J40" i="6"/>
  <c r="D66" i="1"/>
  <c r="D67" i="1"/>
  <c r="D69" i="1"/>
  <c r="D70" i="1"/>
  <c r="L36" i="6"/>
  <c r="L38" i="6"/>
  <c r="L40" i="6"/>
</calcChain>
</file>

<file path=xl/sharedStrings.xml><?xml version="1.0" encoding="utf-8"?>
<sst xmlns="http://schemas.openxmlformats.org/spreadsheetml/2006/main" count="449" uniqueCount="167">
  <si>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</si>
  <si>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</si>
  <si>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</si>
  <si>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</si>
  <si>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</si>
  <si>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</si>
  <si>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</si>
  <si>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</si>
  <si>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</si>
  <si>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หนี้สินหมุนเวียนอื่น</t>
  </si>
  <si>
    <t>รวมหนี้สินหมุนเวียน</t>
  </si>
  <si>
    <t xml:space="preserve">รายได้ </t>
  </si>
  <si>
    <t>รายได้อื่น</t>
  </si>
  <si>
    <t>รวมรายได้</t>
  </si>
  <si>
    <t xml:space="preserve">ค่าใช้จ่าย </t>
  </si>
  <si>
    <t>รวมค่าใช้จ่าย</t>
  </si>
  <si>
    <t>สินทรัพย์</t>
  </si>
  <si>
    <t>งบการเงินรวม</t>
  </si>
  <si>
    <t>-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</si>
  <si>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</si>
  <si>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</si>
  <si>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</si>
  <si>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</si>
  <si>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ส่วนเกิน</t>
  </si>
  <si>
    <t>บริษัท มูราโมโต้ อีเล็คตรอน (ประเทศไทย) จำกัด (มหาชน) และบริษัทย่อย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</si>
  <si>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</si>
  <si>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</si>
  <si>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</si>
  <si>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</si>
  <si>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   สำรองตามกฎหมาย</t>
  </si>
  <si>
    <t>รวมส่วนของผู้ถือหุ้น</t>
  </si>
  <si>
    <t>หนี้สินและส่วนของผู้ถือหุ้น</t>
  </si>
  <si>
    <t>รวมหนี้สินและส่วนของผู้ถือหุ้น</t>
  </si>
  <si>
    <t>รายได้จากการขาย</t>
  </si>
  <si>
    <t>ต้นทุนขาย</t>
  </si>
  <si>
    <t>กฎหมาย</t>
  </si>
  <si>
    <t>ยังไม่ได้จัดสรร</t>
  </si>
  <si>
    <t>สินทรัพย์ไม่หมุนเวียนอื่น</t>
  </si>
  <si>
    <t xml:space="preserve">   ทุนที่ออกและชำระแล้ว  </t>
  </si>
  <si>
    <t xml:space="preserve">สินค้าคงเหลือ </t>
  </si>
  <si>
    <t xml:space="preserve">ที่ดิน อาคารและอุปกรณ์ </t>
  </si>
  <si>
    <t>สินทรัพย์ไม่มีตัวตน</t>
  </si>
  <si>
    <t>งบการเงินเฉพาะกิจการ</t>
  </si>
  <si>
    <t>เงินลงทุนในบริษัทย่อย</t>
  </si>
  <si>
    <t>กำไรจากอัตราแลกเปลี่ยนสุทธิ</t>
  </si>
  <si>
    <t xml:space="preserve">   จัดสรรแล้ว</t>
  </si>
  <si>
    <t>ค่าใช้จ่ายในการบริหาร</t>
  </si>
  <si>
    <t>ชำระแล้ว</t>
  </si>
  <si>
    <t>ที่ออกและ</t>
  </si>
  <si>
    <t>ต้นทุนทางการเงิน</t>
  </si>
  <si>
    <t xml:space="preserve">ส่วนเกินมูลค่าหุ้น </t>
  </si>
  <si>
    <t xml:space="preserve">   ส่วนเกินมูลค่าหุ้นสามัญ</t>
  </si>
  <si>
    <t xml:space="preserve">   ยังไม่ได้จัดสรร</t>
  </si>
  <si>
    <t>งบแสดงฐานะการเงิน</t>
  </si>
  <si>
    <t xml:space="preserve">ลูกหนี้ตามสัญญาเช่าการเงิน </t>
  </si>
  <si>
    <t xml:space="preserve">    ที่ถึงกำหนดชำระภายในหนึ่งปี</t>
  </si>
  <si>
    <t>หนี้สินไม่หมุนเวียน</t>
  </si>
  <si>
    <t>รวมหนี้สินไม่หมุนเวียน</t>
  </si>
  <si>
    <t>รวมหนี้สิน</t>
  </si>
  <si>
    <t>รายการกับผู้ถือหุ้นที่บันทึกโดยตรงเข้าส่วนของผู้ถือหุ้น</t>
  </si>
  <si>
    <t>ลูกหนี้ตามสัญญาเช่าการเงิน</t>
  </si>
  <si>
    <t>30 กันยายน</t>
  </si>
  <si>
    <t>ลูกหนี้อื่น</t>
  </si>
  <si>
    <t>เจ้าหนี้อื่น</t>
  </si>
  <si>
    <t>เงินสดรับจากเงินกู้ยืมระยะสั้นจากสถาบันการเงิน</t>
  </si>
  <si>
    <t>เจ้าหนี้การค้า</t>
  </si>
  <si>
    <t>สินทรัพย์ภาษีเงินได้รอการตัดบัญชี</t>
  </si>
  <si>
    <t xml:space="preserve">     กำไร</t>
  </si>
  <si>
    <t>1 ตุลาคม</t>
  </si>
  <si>
    <t>2555</t>
  </si>
  <si>
    <t xml:space="preserve"> </t>
  </si>
  <si>
    <t>เงินปันผลรับ</t>
  </si>
  <si>
    <t>จ่ายต้นทุนทางการเงิน</t>
  </si>
  <si>
    <t>ขาดทุนจากอัตราแลกเปลี่ยนสุทธิ</t>
  </si>
  <si>
    <t xml:space="preserve">   สำหรับผลประโยชน์พนักงาน</t>
  </si>
  <si>
    <t>ต้นทุนในการจัดจำหน่าย</t>
  </si>
  <si>
    <t>เงินสดและรายการเทียบเท่าเงินสด ณ วันที่ 1 ตุลาคม</t>
  </si>
  <si>
    <t>เจ้าหนี้ค่าที่ดิน อาคารและอุปกรณ์</t>
  </si>
  <si>
    <t>หุ้นสามัญ</t>
  </si>
  <si>
    <t>มูลค่า</t>
  </si>
  <si>
    <t>สำรองตาม</t>
  </si>
  <si>
    <t>(พันบาท)</t>
  </si>
  <si>
    <t>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</si>
  <si>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</si>
  <si>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 (ไม่ได้ตรวจสอบ)</t>
  </si>
  <si>
    <t>งบกระแสเงินสด (ไม่ได้ตรวจสอบ)</t>
  </si>
  <si>
    <t>สำหรับแต่ละงวดหกเดือนสิ้นสุดวันที่ 31 มีนาคม 2556 และ 2555 (ไม่ได้ตรวจสอบ)</t>
  </si>
  <si>
    <t>รวม</t>
  </si>
  <si>
    <t>กลับรายการขาดทุนจากการด้อยค่า</t>
  </si>
  <si>
    <t>ตัดจำหน่ายสมาชิกกอล์ฟ</t>
  </si>
  <si>
    <t>การเปลี่ยนแปลงของสินทรัพย์และหนี้สินดำเนินงาน</t>
  </si>
  <si>
    <t>สินทรัพย์หมุนเวียนอื่น</t>
  </si>
  <si>
    <t>จ่ายภาษีเงินได้</t>
  </si>
  <si>
    <t>เงินให้กู้ยืมแก่กิจการที่เกี่ยวข้องกัน</t>
  </si>
  <si>
    <t>จ่ายชำระหนี้เงินกู้ยืมระยะสั้นจากสถาบันการเงิน</t>
  </si>
  <si>
    <t xml:space="preserve">จ่ายเงินปันผล
</t>
  </si>
  <si>
    <t>กำไรเบ็ดเสร็จอื่นสำหรับงวด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</si>
  <si>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</si>
  <si>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</si>
  <si>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</si>
  <si>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กระแสเงินสดสุทธิใช้ไปในกิจกรรมจัดหาเงิน</t>
  </si>
  <si>
    <t xml:space="preserve">   ก่อนผลกระทบของอัตราแลกเปลี่ยน</t>
  </si>
  <si>
    <t>ค่าเสื่อมราคาและค่าตัดจำหน่าย</t>
  </si>
  <si>
    <t>ค่าใช้จ่ายผลประโยชน์พนักงาน</t>
  </si>
  <si>
    <t>ผลประโยชน์พนักงานจ่าย</t>
  </si>
  <si>
    <t>ยอดคงเหลือ ณ วันที่ 1 ตุลาคม 2562</t>
  </si>
  <si>
    <t>ประมาณการหนี้สินไม่หมุนเวียน</t>
  </si>
  <si>
    <t>เงินสดรับจากเงินให้กู้ยืมแก่กิจการที่เกี่ยวข้องกัน</t>
  </si>
  <si>
    <t>31 มีนาคม</t>
  </si>
  <si>
    <t>2563</t>
  </si>
  <si>
    <t>กำไรขาดทุนเบ็ดเสร็จอื่น</t>
  </si>
  <si>
    <t>ภาษีเงินได้เกี่ยวกับองค์ประกอบของ</t>
  </si>
  <si>
    <t>กำไรจากการประมาณตามหลักคณิตศาสตร์</t>
  </si>
  <si>
    <t>ขาดทุนจากเหตุการณ์เพลิงไหม้</t>
  </si>
  <si>
    <t>วันที่ 31 มีนาคม</t>
  </si>
  <si>
    <t>สำหรับงวดหกเดือนสิ้นสุด</t>
  </si>
  <si>
    <t>สำหรับแต่ละงวดสามเดือนสิ้นสุดวันที่  31 ธันวาคม 2556 และ 2555 (ไม่ได้ตรวจสอบ)</t>
  </si>
  <si>
    <t>เงินสดและรายการเทียบเท่าเงินสด ณ วันที่ 31 มีนาคม</t>
  </si>
  <si>
    <t>ยอดคงเหลือ ณ วันที่ 31 มีนาคม 2563</t>
  </si>
  <si>
    <t xml:space="preserve">    การจัดสรรส่วนทุนให้ผู้ถือหุ้น</t>
  </si>
  <si>
    <t>ข้อมูลงบกระแสเงินสดเปิดเผยเพิ่มเติม</t>
  </si>
  <si>
    <t>รายละเอียดที่ดิน อาคารและอุปกรณ์ที่ซื้อมา</t>
  </si>
  <si>
    <t xml:space="preserve">   ในระหว่างปีมีดังนี้</t>
  </si>
  <si>
    <t>ที่ดิน อาคารและอุปกรณ์ที่เพิ่มขี้นในระหว่างปี</t>
  </si>
  <si>
    <t>การเปลี่ยนแปลงในเจ้าหนี้ค่าซื้ออาคารและอุปกรณ์</t>
  </si>
  <si>
    <t>ที่ดิน อาคารและอุปกรณ์ที่ซื้อมาโดย</t>
  </si>
  <si>
    <t xml:space="preserve">   การจ่ายชำระเป็นเงินสด</t>
  </si>
  <si>
    <t xml:space="preserve">    เงินปันผล</t>
  </si>
  <si>
    <t>สำหรับงวดหกเดือนสิ้นสุดวันที่ 31 มีนาคม 2563</t>
  </si>
  <si>
    <t>กำไรเบ็ดเสร็จสำหรับงวด</t>
  </si>
  <si>
    <t>รวมกำไรเบ็ดเสร็จสำหรับงวด</t>
  </si>
  <si>
    <t xml:space="preserve">     กำไรเบ็ดเสร็จอื่น</t>
  </si>
  <si>
    <t>รวมรายการกับผู้ถือหุ้นที่บันทึกโดยตรงเข้าส่วนของผู้ถือหุ้น</t>
  </si>
  <si>
    <t xml:space="preserve">ค่าใช้จ่ายภาษีเงินได้ </t>
  </si>
  <si>
    <t>กระแสเงินสดสุทธิได้มาจากกิจกรรมดำเนินงาน</t>
  </si>
  <si>
    <t>เงินสดและรายการเทียบเท่าเงินสดลดลงสุทธิ</t>
  </si>
  <si>
    <t>2564</t>
  </si>
  <si>
    <t>หนี้สินตามสัญญาเช่า</t>
  </si>
  <si>
    <t>หนี้สินภาษีเงินได้รอการตัดบัญชี</t>
  </si>
  <si>
    <t xml:space="preserve">   (หุ้นสามัญจำนวน 23,898 พันหุ้น มูลค่า 10 บาทต่อหุ้น)</t>
  </si>
  <si>
    <t xml:space="preserve">   (หุ้นสามัญจำนวน 20,898 พันหุ้น มูลค่า 10 บาทต่อหุ้น)</t>
  </si>
  <si>
    <t>ยอดคงเหลือ ณ วันที่ 31 มีนาคม 2564</t>
  </si>
  <si>
    <t>สำหรับงวดหกเดือนสิ้นสุดวันที่ 31 มีนาคม 2564</t>
  </si>
  <si>
    <t>ยอดคงเหลือ ณ วันที่ 1 ตุลาคม 2563</t>
  </si>
  <si>
    <t>กำไรก่อนภาษีเงินได้</t>
  </si>
  <si>
    <t>กำไรสำหรับงวด</t>
  </si>
  <si>
    <t>กำไรเบ็ดเสร็จรวมสำหรับงวด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</si>
  <si>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</si>
  <si>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4, 5</t>
  </si>
  <si>
    <t>3, 7</t>
  </si>
  <si>
    <t>4, 8</t>
  </si>
  <si>
    <t>ปรับรายการที่กระทบกำไรเป็นเงินสดรับ (จ่าย)</t>
  </si>
  <si>
    <t>ภาษีเงินได้</t>
  </si>
  <si>
    <t>(กำไร) ขาดทุนจากอัตราแลกเปลี่ยนที่ยังไม่เกิดขึ้น</t>
  </si>
  <si>
    <t>(กลับรายการ) ขาดทุนจากการปรับมูลค่าสินค้า</t>
  </si>
  <si>
    <t>กระแสเงินสดสุทธิใช้ไปในกิจกรรมลงทุน</t>
  </si>
  <si>
    <t>เงินสดจ่ายชำระหนี้สินตามสัญญาเช่า</t>
  </si>
  <si>
    <r>
      <t>ผลกระทบ</t>
    </r>
    <r>
      <rPr>
        <sz val="15"/>
        <rFont val="Angsana New"/>
        <family val="1"/>
      </rPr>
      <t>ของอัตราแลกเปลี่ยนที่มีต่อเงินสดและรายการ</t>
    </r>
  </si>
  <si>
    <r>
      <t xml:space="preserve">   </t>
    </r>
    <r>
      <rPr>
        <sz val="15"/>
        <rFont val="Angsana New"/>
        <family val="1"/>
      </rPr>
      <t>เทียบเท่าเงินสด</t>
    </r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</si>
  <si>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สินทรัพย์ที่ซื้อภายใต้สัญญาเช่าทางการเงิน</t>
    </r>
  </si>
  <si>
    <t>ส่วนของหนี้สินตามสัญญาเช่า</t>
  </si>
  <si>
    <t>ภาษีเงินได้นิติบุคคลค้างจ่าย</t>
  </si>
  <si>
    <t xml:space="preserve"> 31 มีนาคม</t>
  </si>
  <si>
    <t>สำหรับงวดสามเดือนสิ้นสุดวันที่</t>
  </si>
  <si>
    <t>4, 6</t>
  </si>
  <si>
    <t>สำหรับงวดหกเดือนสิ้นสุดวันที่</t>
  </si>
  <si>
    <t>(กำไร) ขาดทุนจากการจำหน่ายที่ดิน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</si>
</sst>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0_);\(0\)"/>
    <numFmt numFmtId="165" formatCode="#,##0.00\ ;\(#,##0.00\)"/>
    <numFmt numFmtId="166" formatCode="#,##0\ ;\(#,##0\)"/>
    <numFmt numFmtId="167" formatCode="_(* #,##0_);_(* \(#,##0\);_(* &quot;-&quot;??_);_(@_)"/>
  </numFmts>
  <fonts count="21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sz val="15"/>
      <color indexed="10"/>
      <name val="Angsana New"/>
      <family val="1"/>
    </font>
    <font>
      <sz val="1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37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2" fillId="0" borderId="0"/>
  </cellStyleXfs>
  <cellXfs count="205">
    <xf numFmtId="37" fontId="0" fillId="0" borderId="0" xfId="0"/>
    <xf numFmtId="37" fontId="2" fillId="0" borderId="0" xfId="0" applyFont="1" applyFill="1" applyAlignment="1"/>
    <xf numFmtId="37" fontId="0" fillId="0" borderId="0" xfId="0" applyFont="1" applyFill="1" applyBorder="1" applyAlignment="1">
      <alignment vertical="top"/>
    </xf>
    <xf numFmtId="37" fontId="5" fillId="0" borderId="0" xfId="0" applyFont="1" applyFill="1" applyBorder="1" applyAlignment="1">
      <alignment vertical="top"/>
    </xf>
    <xf numFmtId="37" fontId="7" fillId="0" borderId="0" xfId="0" applyFont="1" applyFill="1" applyAlignment="1">
      <alignment horizontal="center"/>
    </xf>
    <xf numFmtId="37" fontId="2" fillId="0" borderId="0" xfId="0" applyFont="1" applyFill="1"/>
    <xf numFmtId="37" fontId="5" fillId="0" borderId="0" xfId="0" applyFont="1" applyFill="1"/>
    <xf numFmtId="37" fontId="5" fillId="0" borderId="0" xfId="0" applyFont="1" applyFill="1" applyAlignment="1">
      <alignment horizontal="right"/>
    </xf>
    <xf numFmtId="37" fontId="3" fillId="0" borderId="0" xfId="0" applyFont="1" applyFill="1"/>
    <xf numFmtId="37" fontId="8" fillId="0" borderId="0" xfId="0" applyFont="1" applyFill="1" applyAlignment="1">
      <alignment horizontal="center"/>
    </xf>
    <xf numFmtId="37" fontId="5" fillId="0" borderId="0" xfId="0" applyFont="1" applyFill="1" applyBorder="1" applyAlignment="1">
      <alignment horizontal="right"/>
    </xf>
    <xf numFmtId="37" fontId="9" fillId="0" borderId="0" xfId="0" applyFont="1" applyFill="1" applyAlignment="1">
      <alignment horizontal="center"/>
    </xf>
    <xf numFmtId="37" fontId="5" fillId="0" borderId="0" xfId="0" applyFont="1" applyFill="1" applyAlignment="1">
      <alignment horizontal="center"/>
    </xf>
    <xf numFmtId="37" fontId="0" fillId="0" borderId="0" xfId="0" applyFont="1" applyFill="1" applyAlignment="1">
      <alignment horizontal="center"/>
    </xf>
    <xf numFmtId="37" fontId="0" fillId="0" borderId="0" xfId="0" applyFont="1" applyFill="1" applyBorder="1" applyAlignment="1">
      <alignment horizontal="center"/>
    </xf>
    <xf numFmtId="37" fontId="0" fillId="0" borderId="1" xfId="0" applyFont="1" applyFill="1" applyBorder="1" applyAlignment="1">
      <alignment horizontal="center"/>
    </xf>
    <xf numFmtId="37" fontId="0" fillId="0" borderId="0" xfId="0" applyFont="1" applyFill="1"/>
    <xf numFmtId="37" fontId="7" fillId="0" borderId="0" xfId="0" applyFont="1" applyFill="1" applyBorder="1" applyAlignment="1">
      <alignment horizontal="center"/>
    </xf>
    <xf numFmtId="37" fontId="5" fillId="0" borderId="1" xfId="0" applyFont="1" applyFill="1" applyBorder="1" applyAlignment="1">
      <alignment horizontal="center"/>
    </xf>
    <xf numFmtId="37" fontId="0" fillId="0" borderId="0" xfId="0" applyFont="1" applyFill="1" applyBorder="1" applyAlignment="1">
      <alignment horizontal="right"/>
    </xf>
    <xf numFmtId="37" fontId="5" fillId="0" borderId="2" xfId="0" applyFont="1" applyFill="1" applyBorder="1" applyAlignment="1">
      <alignment horizontal="center"/>
    </xf>
    <xf numFmtId="37" fontId="5" fillId="0" borderId="2" xfId="0" applyFont="1" applyFill="1" applyBorder="1" applyAlignment="1">
      <alignment horizontal="right"/>
    </xf>
    <xf numFmtId="37" fontId="0" fillId="0" borderId="0" xfId="0" applyFont="1" applyFill="1" applyAlignment="1">
      <alignment horizontal="right"/>
    </xf>
    <xf numFmtId="37" fontId="10" fillId="0" borderId="0" xfId="0" applyFont="1" applyFill="1" applyAlignment="1"/>
    <xf numFmtId="37" fontId="6" fillId="0" borderId="0" xfId="0" applyFont="1" applyFill="1" applyAlignment="1"/>
    <xf numFmtId="37" fontId="9" fillId="0" borderId="0" xfId="0" applyFont="1" applyFill="1"/>
    <xf numFmtId="37" fontId="5" fillId="0" borderId="0" xfId="0" applyFont="1" applyFill="1" applyBorder="1" applyAlignment="1">
      <alignment horizontal="center"/>
    </xf>
    <xf numFmtId="37" fontId="0" fillId="0" borderId="1" xfId="0" applyFont="1" applyFill="1" applyBorder="1" applyAlignment="1">
      <alignment horizontal="right"/>
    </xf>
    <xf numFmtId="37" fontId="5" fillId="0" borderId="3" xfId="0" applyFont="1" applyFill="1" applyBorder="1" applyAlignment="1">
      <alignment horizontal="right"/>
    </xf>
    <xf numFmtId="37" fontId="7" fillId="0" borderId="0" xfId="0" applyFont="1" applyFill="1" applyAlignment="1"/>
    <xf numFmtId="37" fontId="5" fillId="0" borderId="0" xfId="0" applyFont="1" applyFill="1" applyAlignment="1"/>
    <xf numFmtId="37" fontId="10" fillId="0" borderId="0" xfId="0" applyFont="1" applyFill="1" applyAlignment="1">
      <alignment vertical="top"/>
    </xf>
    <xf numFmtId="37" fontId="6" fillId="0" borderId="0" xfId="0" applyFont="1" applyFill="1" applyAlignment="1">
      <alignment vertical="top"/>
    </xf>
    <xf numFmtId="37" fontId="7" fillId="0" borderId="0" xfId="0" applyFont="1" applyFill="1" applyBorder="1" applyAlignment="1">
      <alignment horizontal="center" vertical="top"/>
    </xf>
    <xf numFmtId="164" fontId="10" fillId="0" borderId="0" xfId="0" applyNumberFormat="1" applyFont="1" applyFill="1" applyBorder="1" applyAlignment="1">
      <alignment horizontal="center" vertical="top"/>
    </xf>
    <xf numFmtId="37" fontId="9" fillId="0" borderId="0" xfId="0" applyFont="1" applyFill="1" applyAlignment="1">
      <alignment vertical="top"/>
    </xf>
    <xf numFmtId="37" fontId="7" fillId="0" borderId="0" xfId="0" applyFont="1" applyFill="1" applyAlignment="1">
      <alignment horizontal="center" vertical="top"/>
    </xf>
    <xf numFmtId="37" fontId="10" fillId="0" borderId="0" xfId="0" applyFont="1" applyFill="1" applyAlignment="1">
      <alignment horizontal="right" vertical="top"/>
    </xf>
    <xf numFmtId="37" fontId="10" fillId="0" borderId="0" xfId="0" applyNumberFormat="1" applyFont="1" applyFill="1" applyAlignment="1">
      <alignment horizontal="right" vertical="top"/>
    </xf>
    <xf numFmtId="37" fontId="5" fillId="0" borderId="0" xfId="0" applyFont="1" applyFill="1" applyAlignment="1">
      <alignment vertical="top"/>
    </xf>
    <xf numFmtId="37" fontId="5" fillId="0" borderId="2" xfId="0" applyNumberFormat="1" applyFont="1" applyFill="1" applyBorder="1" applyAlignment="1">
      <alignment horizontal="right" vertical="top"/>
    </xf>
    <xf numFmtId="37" fontId="5" fillId="0" borderId="0" xfId="0" applyNumberFormat="1" applyFont="1" applyFill="1" applyAlignment="1">
      <alignment horizontal="right" vertical="top"/>
    </xf>
    <xf numFmtId="37" fontId="5" fillId="0" borderId="0" xfId="0" applyNumberFormat="1" applyFont="1" applyFill="1" applyBorder="1" applyAlignment="1">
      <alignment horizontal="right" vertical="top"/>
    </xf>
    <xf numFmtId="37" fontId="10" fillId="0" borderId="0" xfId="0" applyNumberFormat="1" applyFont="1" applyFill="1" applyBorder="1" applyAlignment="1">
      <alignment horizontal="right" vertical="top"/>
    </xf>
    <xf numFmtId="37" fontId="5" fillId="0" borderId="3" xfId="0" applyNumberFormat="1" applyFont="1" applyFill="1" applyBorder="1" applyAlignment="1">
      <alignment horizontal="right" vertical="top"/>
    </xf>
    <xf numFmtId="37" fontId="6" fillId="0" borderId="0" xfId="0" applyFont="1" applyFill="1" applyBorder="1" applyAlignment="1"/>
    <xf numFmtId="37" fontId="6" fillId="0" borderId="0" xfId="0" applyFont="1" applyFill="1"/>
    <xf numFmtId="37" fontId="5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 vertical="top"/>
    </xf>
    <xf numFmtId="37" fontId="0" fillId="0" borderId="0" xfId="0" applyNumberFormat="1" applyFont="1" applyFill="1" applyAlignment="1"/>
    <xf numFmtId="37" fontId="5" fillId="0" borderId="0" xfId="0" applyNumberFormat="1" applyFont="1" applyFill="1" applyAlignment="1"/>
    <xf numFmtId="37" fontId="0" fillId="0" borderId="0" xfId="0" applyNumberFormat="1" applyFont="1" applyFill="1" applyAlignment="1">
      <alignment horizontal="right" vertical="top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Font="1" applyFill="1" applyAlignment="1"/>
    <xf numFmtId="49" fontId="0" fillId="0" borderId="0" xfId="0" applyNumberFormat="1" applyFont="1" applyFill="1" applyAlignment="1">
      <alignment horizontal="center"/>
    </xf>
    <xf numFmtId="37" fontId="9" fillId="0" borderId="0" xfId="0" applyFont="1" applyFill="1" applyAlignment="1"/>
    <xf numFmtId="37" fontId="0" fillId="0" borderId="0" xfId="0" applyNumberFormat="1" applyFont="1" applyFill="1" applyAlignment="1">
      <alignment horizontal="right"/>
    </xf>
    <xf numFmtId="166" fontId="0" fillId="0" borderId="0" xfId="0" applyNumberFormat="1" applyFont="1" applyFill="1" applyAlignment="1">
      <alignment horizontal="right"/>
    </xf>
    <xf numFmtId="166" fontId="0" fillId="0" borderId="0" xfId="0" applyNumberFormat="1" applyFont="1" applyFill="1" applyAlignment="1">
      <alignment horizontal="center"/>
    </xf>
    <xf numFmtId="37" fontId="5" fillId="0" borderId="2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37" fontId="5" fillId="0" borderId="3" xfId="0" applyNumberFormat="1" applyFont="1" applyFill="1" applyBorder="1" applyAlignment="1">
      <alignment horizontal="right"/>
    </xf>
    <xf numFmtId="37" fontId="0" fillId="0" borderId="0" xfId="0" applyFont="1" applyFill="1" applyBorder="1" applyAlignment="1"/>
    <xf numFmtId="37" fontId="0" fillId="0" borderId="0" xfId="0" applyNumberFormat="1" applyFont="1" applyFill="1" applyAlignment="1">
      <alignment horizontal="center"/>
    </xf>
    <xf numFmtId="43" fontId="0" fillId="0" borderId="0" xfId="0" applyNumberFormat="1" applyFont="1" applyFill="1" applyAlignment="1">
      <alignment horizontal="right"/>
    </xf>
    <xf numFmtId="166" fontId="5" fillId="0" borderId="2" xfId="0" applyNumberFormat="1" applyFont="1" applyFill="1" applyBorder="1" applyAlignment="1">
      <alignment horizontal="right"/>
    </xf>
    <xf numFmtId="166" fontId="5" fillId="0" borderId="0" xfId="0" applyNumberFormat="1" applyFont="1" applyFill="1" applyAlignment="1">
      <alignment horizontal="right"/>
    </xf>
    <xf numFmtId="0" fontId="0" fillId="0" borderId="0" xfId="0" applyNumberFormat="1" applyFont="1" applyFill="1" applyAlignment="1">
      <alignment horizontal="left"/>
    </xf>
    <xf numFmtId="41" fontId="0" fillId="0" borderId="0" xfId="0" applyNumberFormat="1" applyFont="1" applyFill="1" applyAlignment="1">
      <alignment horizontal="center"/>
    </xf>
    <xf numFmtId="37" fontId="0" fillId="0" borderId="0" xfId="0" applyFont="1" applyFill="1" applyAlignment="1">
      <alignment vertical="top"/>
    </xf>
    <xf numFmtId="37" fontId="0" fillId="0" borderId="3" xfId="0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>
      <alignment horizontal="right"/>
    </xf>
    <xf numFmtId="37" fontId="0" fillId="0" borderId="1" xfId="0" applyNumberFormat="1" applyFont="1" applyFill="1" applyBorder="1" applyAlignment="1">
      <alignment horizontal="right" vertical="top"/>
    </xf>
    <xf numFmtId="166" fontId="0" fillId="0" borderId="1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center" vertical="top"/>
    </xf>
    <xf numFmtId="164" fontId="0" fillId="0" borderId="0" xfId="0" applyNumberFormat="1" applyFont="1" applyFill="1" applyBorder="1" applyAlignment="1">
      <alignment horizontal="center" vertical="top"/>
    </xf>
    <xf numFmtId="37" fontId="0" fillId="0" borderId="0" xfId="0" applyNumberFormat="1" applyFont="1" applyFill="1" applyBorder="1" applyAlignment="1">
      <alignment horizontal="center" vertical="top"/>
    </xf>
    <xf numFmtId="37" fontId="0" fillId="0" borderId="0" xfId="0" applyNumberFormat="1" applyFont="1" applyFill="1" applyAlignment="1">
      <alignment vertical="top"/>
    </xf>
    <xf numFmtId="37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>
      <alignment horizontal="center"/>
    </xf>
    <xf numFmtId="166" fontId="0" fillId="0" borderId="0" xfId="0" applyNumberFormat="1" applyFont="1" applyFill="1" applyAlignment="1"/>
    <xf numFmtId="166" fontId="0" fillId="0" borderId="0" xfId="0" applyNumberFormat="1" applyFont="1" applyFill="1" applyBorder="1" applyAlignment="1"/>
    <xf numFmtId="166" fontId="5" fillId="0" borderId="0" xfId="0" applyNumberFormat="1" applyFont="1" applyFill="1" applyBorder="1" applyAlignment="1">
      <alignment horizontal="right"/>
    </xf>
    <xf numFmtId="166" fontId="7" fillId="0" borderId="0" xfId="0" applyNumberFormat="1" applyFont="1" applyFill="1" applyAlignment="1">
      <alignment horizontal="center"/>
    </xf>
    <xf numFmtId="37" fontId="5" fillId="0" borderId="0" xfId="0" applyFont="1" applyFill="1" applyBorder="1" applyAlignment="1">
      <alignment horizontal="center" vertical="top"/>
    </xf>
    <xf numFmtId="43" fontId="0" fillId="0" borderId="0" xfId="1" applyFont="1" applyFill="1" applyAlignment="1">
      <alignment horizontal="center"/>
    </xf>
    <xf numFmtId="39" fontId="5" fillId="0" borderId="0" xfId="0" applyNumberFormat="1" applyFont="1" applyFill="1" applyBorder="1" applyAlignment="1">
      <alignment horizontal="right" vertical="top"/>
    </xf>
    <xf numFmtId="39" fontId="5" fillId="0" borderId="3" xfId="0" applyNumberFormat="1" applyFont="1" applyFill="1" applyBorder="1" applyAlignment="1">
      <alignment horizontal="right" vertical="top"/>
    </xf>
    <xf numFmtId="37" fontId="3" fillId="0" borderId="0" xfId="0" applyFont="1"/>
    <xf numFmtId="37" fontId="0" fillId="0" borderId="0" xfId="0" applyFont="1"/>
    <xf numFmtId="37" fontId="9" fillId="0" borderId="0" xfId="0" applyFont="1" applyFill="1" applyBorder="1" applyAlignment="1">
      <alignment horizontal="center"/>
    </xf>
    <xf numFmtId="37" fontId="5" fillId="0" borderId="0" xfId="0" applyFont="1" applyFill="1" applyBorder="1" applyAlignment="1"/>
    <xf numFmtId="37" fontId="0" fillId="0" borderId="1" xfId="0" applyFont="1" applyFill="1" applyBorder="1" applyAlignment="1"/>
    <xf numFmtId="37" fontId="5" fillId="0" borderId="1" xfId="0" applyFont="1" applyFill="1" applyBorder="1" applyAlignment="1"/>
    <xf numFmtId="37" fontId="5" fillId="0" borderId="0" xfId="0" applyNumberFormat="1" applyFont="1" applyFill="1" applyBorder="1" applyAlignment="1"/>
    <xf numFmtId="37" fontId="13" fillId="0" borderId="0" xfId="0" applyNumberFormat="1" applyFont="1" applyFill="1" applyBorder="1" applyAlignment="1"/>
    <xf numFmtId="37" fontId="0" fillId="0" borderId="0" xfId="0" applyFont="1" applyBorder="1"/>
    <xf numFmtId="37" fontId="13" fillId="0" borderId="0" xfId="0" applyNumberFormat="1" applyFont="1" applyFill="1" applyAlignment="1"/>
    <xf numFmtId="37" fontId="14" fillId="0" borderId="0" xfId="0" applyNumberFormat="1" applyFont="1" applyFill="1" applyBorder="1" applyAlignment="1"/>
    <xf numFmtId="37" fontId="5" fillId="0" borderId="2" xfId="0" applyNumberFormat="1" applyFont="1" applyFill="1" applyBorder="1" applyAlignment="1"/>
    <xf numFmtId="37" fontId="14" fillId="0" borderId="0" xfId="0" applyNumberFormat="1" applyFont="1" applyFill="1" applyAlignment="1"/>
    <xf numFmtId="0" fontId="0" fillId="0" borderId="0" xfId="0" applyNumberFormat="1" applyFont="1" applyFill="1" applyBorder="1" applyAlignment="1"/>
    <xf numFmtId="37" fontId="5" fillId="0" borderId="3" xfId="0" applyNumberFormat="1" applyFont="1" applyFill="1" applyBorder="1" applyAlignment="1"/>
    <xf numFmtId="37" fontId="5" fillId="0" borderId="0" xfId="0" applyFont="1" applyFill="1" applyBorder="1"/>
    <xf numFmtId="37" fontId="7" fillId="0" borderId="0" xfId="0" applyFont="1" applyFill="1" applyBorder="1"/>
    <xf numFmtId="37" fontId="7" fillId="0" borderId="0" xfId="0" applyFont="1" applyFill="1" applyBorder="1" applyAlignment="1"/>
    <xf numFmtId="49" fontId="0" fillId="0" borderId="0" xfId="0" applyNumberFormat="1" applyFont="1" applyFill="1" applyBorder="1" applyAlignment="1">
      <alignment horizontal="center"/>
    </xf>
    <xf numFmtId="37" fontId="9" fillId="0" borderId="0" xfId="0" applyFont="1" applyFill="1" applyBorder="1" applyAlignment="1">
      <alignment vertical="top"/>
    </xf>
    <xf numFmtId="37" fontId="7" fillId="0" borderId="0" xfId="0" applyFont="1" applyFill="1" applyBorder="1" applyAlignment="1">
      <alignment horizontal="right" vertical="top" wrapText="1"/>
    </xf>
    <xf numFmtId="37" fontId="7" fillId="0" borderId="0" xfId="0" applyFont="1" applyFill="1" applyBorder="1" applyAlignment="1">
      <alignment vertical="top"/>
    </xf>
    <xf numFmtId="37" fontId="7" fillId="0" borderId="0" xfId="0" applyFont="1" applyFill="1" applyBorder="1" applyAlignment="1">
      <alignment horizontal="center" vertical="top" wrapText="1"/>
    </xf>
    <xf numFmtId="37" fontId="0" fillId="2" borderId="0" xfId="0" applyFont="1" applyFill="1" applyAlignment="1"/>
    <xf numFmtId="0" fontId="0" fillId="0" borderId="0" xfId="4" quotePrefix="1" applyNumberFormat="1" applyFont="1" applyFill="1" applyBorder="1" applyAlignment="1">
      <alignment horizontal="center"/>
    </xf>
    <xf numFmtId="37" fontId="0" fillId="0" borderId="0" xfId="0" applyFont="1" applyFill="1" applyBorder="1" applyAlignment="1">
      <alignment horizontal="right" vertical="top" wrapText="1"/>
    </xf>
    <xf numFmtId="37" fontId="0" fillId="0" borderId="0" xfId="0" applyFont="1" applyFill="1" applyBorder="1" applyAlignment="1">
      <alignment vertical="top" wrapText="1"/>
    </xf>
    <xf numFmtId="49" fontId="7" fillId="0" borderId="0" xfId="0" applyNumberFormat="1" applyFont="1" applyFill="1" applyBorder="1" applyAlignment="1"/>
    <xf numFmtId="37" fontId="2" fillId="0" borderId="0" xfId="0" applyFont="1" applyFill="1" applyBorder="1"/>
    <xf numFmtId="167" fontId="0" fillId="0" borderId="0" xfId="1" applyNumberFormat="1" applyFont="1" applyFill="1" applyAlignment="1">
      <alignment horizontal="right" vertical="top"/>
    </xf>
    <xf numFmtId="167" fontId="0" fillId="0" borderId="0" xfId="1" applyNumberFormat="1" applyFont="1" applyFill="1" applyAlignment="1"/>
    <xf numFmtId="43" fontId="0" fillId="0" borderId="0" xfId="1" applyFont="1" applyFill="1" applyBorder="1" applyAlignment="1">
      <alignment horizontal="center" vertical="top"/>
    </xf>
    <xf numFmtId="166" fontId="5" fillId="0" borderId="4" xfId="0" applyNumberFormat="1" applyFont="1" applyFill="1" applyBorder="1" applyAlignment="1">
      <alignment horizontal="right"/>
    </xf>
    <xf numFmtId="167" fontId="0" fillId="0" borderId="0" xfId="1" applyNumberFormat="1" applyFont="1" applyFill="1" applyBorder="1" applyAlignment="1">
      <alignment horizontal="right" vertical="top"/>
    </xf>
    <xf numFmtId="167" fontId="0" fillId="0" borderId="1" xfId="1" applyNumberFormat="1" applyFont="1" applyFill="1" applyBorder="1" applyAlignment="1">
      <alignment horizontal="right" vertical="top"/>
    </xf>
    <xf numFmtId="37" fontId="0" fillId="0" borderId="0" xfId="0" applyFont="1" applyFill="1" applyAlignment="1">
      <alignment horizontal="left"/>
    </xf>
    <xf numFmtId="37" fontId="0" fillId="0" borderId="1" xfId="0" quotePrefix="1" applyFont="1" applyFill="1" applyBorder="1" applyAlignment="1">
      <alignment horizontal="center"/>
    </xf>
    <xf numFmtId="167" fontId="0" fillId="0" borderId="0" xfId="1" applyNumberFormat="1" applyFont="1" applyFill="1" applyAlignment="1">
      <alignment horizontal="center" vertical="top"/>
    </xf>
    <xf numFmtId="166" fontId="14" fillId="0" borderId="0" xfId="0" applyNumberFormat="1" applyFont="1" applyAlignment="1">
      <alignment horizontal="right"/>
    </xf>
    <xf numFmtId="43" fontId="0" fillId="0" borderId="0" xfId="1" applyFont="1" applyFill="1" applyAlignment="1">
      <alignment horizontal="right" vertical="center"/>
    </xf>
    <xf numFmtId="37" fontId="16" fillId="0" borderId="0" xfId="0" applyFont="1"/>
    <xf numFmtId="37" fontId="17" fillId="0" borderId="0" xfId="0" applyFont="1"/>
    <xf numFmtId="37" fontId="18" fillId="0" borderId="0" xfId="0" applyFont="1" applyAlignment="1">
      <alignment horizontal="right" vertical="top"/>
    </xf>
    <xf numFmtId="165" fontId="5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center" vertical="top"/>
    </xf>
    <xf numFmtId="37" fontId="5" fillId="0" borderId="0" xfId="0" applyFont="1" applyAlignment="1">
      <alignment vertical="top"/>
    </xf>
    <xf numFmtId="39" fontId="5" fillId="0" borderId="3" xfId="0" applyNumberFormat="1" applyFont="1" applyBorder="1" applyAlignment="1">
      <alignment horizontal="right" vertical="top"/>
    </xf>
    <xf numFmtId="39" fontId="5" fillId="0" borderId="0" xfId="0" applyNumberFormat="1" applyFont="1" applyAlignment="1">
      <alignment horizontal="right" vertical="top"/>
    </xf>
    <xf numFmtId="37" fontId="5" fillId="0" borderId="0" xfId="0" applyFont="1"/>
    <xf numFmtId="37" fontId="0" fillId="0" borderId="0" xfId="0" applyAlignment="1">
      <alignment horizontal="right" vertical="top"/>
    </xf>
    <xf numFmtId="37" fontId="5" fillId="0" borderId="3" xfId="0" applyFont="1" applyBorder="1" applyAlignment="1">
      <alignment horizontal="right" vertical="top"/>
    </xf>
    <xf numFmtId="37" fontId="5" fillId="0" borderId="0" xfId="0" applyFont="1" applyAlignment="1">
      <alignment horizontal="right" vertical="top"/>
    </xf>
    <xf numFmtId="37" fontId="0" fillId="0" borderId="0" xfId="0" applyAlignment="1">
      <alignment horizontal="center"/>
    </xf>
    <xf numFmtId="39" fontId="5" fillId="0" borderId="0" xfId="0" applyNumberFormat="1" applyFont="1" applyAlignment="1">
      <alignment horizontal="center" vertical="top"/>
    </xf>
    <xf numFmtId="37" fontId="5" fillId="0" borderId="0" xfId="0" applyFont="1" applyAlignment="1">
      <alignment horizontal="left" indent="1"/>
    </xf>
    <xf numFmtId="37" fontId="16" fillId="3" borderId="0" xfId="0" applyFont="1" applyFill="1"/>
    <xf numFmtId="37" fontId="0" fillId="0" borderId="1" xfId="0" applyBorder="1" applyAlignment="1">
      <alignment horizontal="right"/>
    </xf>
    <xf numFmtId="37" fontId="0" fillId="0" borderId="0" xfId="0" applyAlignment="1">
      <alignment horizontal="right"/>
    </xf>
    <xf numFmtId="37" fontId="0" fillId="0" borderId="0" xfId="0" applyAlignment="1">
      <alignment vertical="top"/>
    </xf>
    <xf numFmtId="37" fontId="5" fillId="0" borderId="0" xfId="0" applyFont="1" applyAlignment="1">
      <alignment horizontal="right"/>
    </xf>
    <xf numFmtId="37" fontId="5" fillId="0" borderId="2" xfId="0" applyFont="1" applyBorder="1" applyAlignment="1">
      <alignment horizontal="right" vertical="top"/>
    </xf>
    <xf numFmtId="37" fontId="7" fillId="0" borderId="0" xfId="0" applyFont="1" applyAlignment="1">
      <alignment horizontal="center"/>
    </xf>
    <xf numFmtId="167" fontId="0" fillId="0" borderId="0" xfId="1" applyNumberFormat="1" applyFont="1" applyAlignment="1">
      <alignment horizontal="right"/>
    </xf>
    <xf numFmtId="37" fontId="9" fillId="0" borderId="0" xfId="0" applyFont="1" applyAlignment="1">
      <alignment vertical="top"/>
    </xf>
    <xf numFmtId="167" fontId="6" fillId="0" borderId="0" xfId="1" applyNumberFormat="1" applyFont="1" applyAlignment="1">
      <alignment horizontal="center"/>
    </xf>
    <xf numFmtId="167" fontId="6" fillId="0" borderId="0" xfId="1" applyNumberFormat="1" applyFont="1" applyAlignment="1">
      <alignment horizontal="right"/>
    </xf>
    <xf numFmtId="166" fontId="6" fillId="0" borderId="0" xfId="0" applyNumberFormat="1" applyFont="1" applyAlignment="1">
      <alignment horizontal="right"/>
    </xf>
    <xf numFmtId="167" fontId="6" fillId="0" borderId="0" xfId="1" applyNumberFormat="1" applyFont="1" applyAlignment="1">
      <alignment horizontal="right" vertical="top"/>
    </xf>
    <xf numFmtId="166" fontId="6" fillId="0" borderId="0" xfId="4" applyNumberFormat="1" applyFont="1" applyAlignment="1">
      <alignment horizontal="right"/>
    </xf>
    <xf numFmtId="37" fontId="5" fillId="0" borderId="0" xfId="0" applyFont="1" applyAlignment="1">
      <alignment horizontal="center" vertical="top"/>
    </xf>
    <xf numFmtId="49" fontId="0" fillId="0" borderId="0" xfId="0" applyNumberFormat="1"/>
    <xf numFmtId="49" fontId="7" fillId="0" borderId="0" xfId="0" applyNumberFormat="1" applyFont="1"/>
    <xf numFmtId="37" fontId="19" fillId="0" borderId="0" xfId="0" applyFont="1"/>
    <xf numFmtId="43" fontId="0" fillId="0" borderId="0" xfId="1" applyFont="1" applyFill="1" applyAlignment="1"/>
    <xf numFmtId="37" fontId="0" fillId="0" borderId="1" xfId="0" applyNumberFormat="1" applyFont="1" applyFill="1" applyBorder="1" applyAlignment="1"/>
    <xf numFmtId="37" fontId="5" fillId="0" borderId="1" xfId="0" applyNumberFormat="1" applyFont="1" applyFill="1" applyBorder="1" applyAlignment="1"/>
    <xf numFmtId="167" fontId="0" fillId="0" borderId="0" xfId="1" applyNumberFormat="1" applyFont="1" applyFill="1" applyBorder="1" applyAlignment="1">
      <alignment vertical="top"/>
    </xf>
    <xf numFmtId="37" fontId="0" fillId="0" borderId="0" xfId="0" applyNumberFormat="1" applyFont="1" applyFill="1" applyBorder="1" applyAlignment="1">
      <alignment vertical="top"/>
    </xf>
    <xf numFmtId="49" fontId="7" fillId="0" borderId="0" xfId="0" applyNumberFormat="1" applyFont="1" applyFill="1" applyBorder="1" applyAlignment="1">
      <alignment horizontal="centerContinuous"/>
    </xf>
    <xf numFmtId="37" fontId="0" fillId="0" borderId="0" xfId="0" applyFont="1" applyFill="1" applyBorder="1" applyAlignment="1">
      <alignment horizontal="centerContinuous" vertical="top"/>
    </xf>
    <xf numFmtId="37" fontId="5" fillId="0" borderId="3" xfId="0" applyFont="1" applyFill="1" applyBorder="1" applyAlignment="1"/>
    <xf numFmtId="37" fontId="6" fillId="0" borderId="0" xfId="0" applyFont="1"/>
    <xf numFmtId="37" fontId="0" fillId="0" borderId="0" xfId="0" applyFont="1" applyAlignment="1">
      <alignment horizontal="right" vertical="top"/>
    </xf>
    <xf numFmtId="166" fontId="0" fillId="0" borderId="0" xfId="0" applyNumberFormat="1" applyFont="1" applyAlignment="1">
      <alignment horizontal="right"/>
    </xf>
    <xf numFmtId="166" fontId="0" fillId="0" borderId="0" xfId="0" applyNumberFormat="1" applyFont="1" applyAlignment="1">
      <alignment horizontal="center"/>
    </xf>
    <xf numFmtId="166" fontId="0" fillId="0" borderId="0" xfId="0" applyNumberFormat="1" applyFont="1"/>
    <xf numFmtId="43" fontId="0" fillId="0" borderId="0" xfId="1" applyFont="1" applyFill="1" applyAlignment="1">
      <alignment horizontal="right"/>
    </xf>
    <xf numFmtId="167" fontId="0" fillId="0" borderId="0" xfId="1" applyNumberFormat="1" applyFont="1" applyFill="1" applyAlignment="1">
      <alignment horizontal="center"/>
    </xf>
    <xf numFmtId="37" fontId="0" fillId="0" borderId="1" xfId="0" applyFont="1" applyFill="1" applyBorder="1"/>
    <xf numFmtId="43" fontId="0" fillId="0" borderId="0" xfId="1" applyFont="1" applyFill="1" applyAlignment="1">
      <alignment horizontal="right" vertical="top"/>
    </xf>
    <xf numFmtId="43" fontId="0" fillId="0" borderId="1" xfId="1" applyFont="1" applyFill="1" applyBorder="1" applyAlignment="1">
      <alignment horizontal="center" vertical="top"/>
    </xf>
    <xf numFmtId="43" fontId="0" fillId="0" borderId="1" xfId="1" applyFont="1" applyFill="1" applyBorder="1" applyAlignment="1">
      <alignment horizontal="center"/>
    </xf>
    <xf numFmtId="43" fontId="0" fillId="0" borderId="0" xfId="1" applyFont="1" applyAlignment="1">
      <alignment horizontal="center"/>
    </xf>
    <xf numFmtId="43" fontId="0" fillId="0" borderId="1" xfId="1" applyFont="1" applyBorder="1" applyAlignment="1">
      <alignment horizontal="center"/>
    </xf>
    <xf numFmtId="43" fontId="0" fillId="0" borderId="0" xfId="1" applyFont="1" applyAlignment="1">
      <alignment horizontal="center" vertical="top"/>
    </xf>
    <xf numFmtId="43" fontId="0" fillId="0" borderId="1" xfId="1" applyFont="1" applyBorder="1" applyAlignment="1">
      <alignment horizontal="center" vertical="top"/>
    </xf>
    <xf numFmtId="43" fontId="0" fillId="0" borderId="0" xfId="1" quotePrefix="1" applyFont="1" applyFill="1" applyBorder="1" applyAlignment="1">
      <alignment horizontal="center"/>
    </xf>
    <xf numFmtId="37" fontId="20" fillId="0" borderId="0" xfId="0" applyNumberFormat="1" applyFont="1" applyFill="1" applyAlignment="1">
      <alignment horizontal="right"/>
    </xf>
    <xf numFmtId="37" fontId="20" fillId="0" borderId="0" xfId="0" applyNumberFormat="1" applyFont="1" applyFill="1" applyBorder="1" applyAlignment="1">
      <alignment horizontal="right"/>
    </xf>
    <xf numFmtId="166" fontId="20" fillId="0" borderId="0" xfId="0" applyNumberFormat="1" applyFont="1" applyAlignment="1">
      <alignment horizontal="right"/>
    </xf>
    <xf numFmtId="166" fontId="20" fillId="0" borderId="1" xfId="0" applyNumberFormat="1" applyFont="1" applyBorder="1" applyAlignment="1">
      <alignment horizontal="right"/>
    </xf>
    <xf numFmtId="37" fontId="0" fillId="0" borderId="0" xfId="0" applyFont="1" applyAlignment="1">
      <alignment horizontal="right"/>
    </xf>
    <xf numFmtId="43" fontId="6" fillId="0" borderId="0" xfId="1" applyFont="1" applyAlignment="1">
      <alignment horizontal="center"/>
    </xf>
    <xf numFmtId="37" fontId="0" fillId="0" borderId="0" xfId="0" applyFont="1" applyAlignment="1">
      <alignment horizontal="center"/>
    </xf>
    <xf numFmtId="37" fontId="0" fillId="0" borderId="0" xfId="0" applyFont="1" applyAlignment="1">
      <alignment vertical="top"/>
    </xf>
    <xf numFmtId="49" fontId="20" fillId="0" borderId="0" xfId="0" applyNumberFormat="1" applyFont="1"/>
    <xf numFmtId="37" fontId="7" fillId="0" borderId="0" xfId="0" applyFont="1" applyFill="1" applyBorder="1" applyAlignment="1">
      <alignment horizontal="center"/>
    </xf>
    <xf numFmtId="37" fontId="5" fillId="0" borderId="0" xfId="0" applyFont="1" applyFill="1" applyBorder="1" applyAlignment="1">
      <alignment horizontal="center"/>
    </xf>
    <xf numFmtId="37" fontId="0" fillId="0" borderId="0" xfId="0" applyFont="1" applyFill="1" applyBorder="1" applyAlignment="1">
      <alignment horizontal="center" vertical="top"/>
    </xf>
    <xf numFmtId="37" fontId="5" fillId="0" borderId="0" xfId="0" applyFont="1" applyFill="1" applyBorder="1" applyAlignment="1">
      <alignment horizontal="center" vertical="top"/>
    </xf>
    <xf numFmtId="37" fontId="7" fillId="0" borderId="0" xfId="0" applyFont="1" applyFill="1" applyBorder="1" applyAlignment="1">
      <alignment horizontal="center" vertical="top"/>
    </xf>
    <xf numFmtId="37" fontId="7" fillId="0" borderId="0" xfId="0" applyFont="1" applyAlignment="1">
      <alignment horizontal="center"/>
    </xf>
    <xf numFmtId="37" fontId="5" fillId="0" borderId="0" xfId="0" applyFont="1" applyAlignment="1">
      <alignment horizontal="center" vertical="top"/>
    </xf>
    <xf numFmtId="37" fontId="7" fillId="0" borderId="0" xfId="0" applyFont="1" applyFill="1" applyAlignment="1">
      <alignment horizontal="center"/>
    </xf>
    <xf numFmtId="37" fontId="5" fillId="0" borderId="0" xfId="0" applyFont="1" applyFill="1" applyAlignment="1">
      <alignment horizontal="center"/>
    </xf>
    <xf numFmtId="37" fontId="7" fillId="0" borderId="1" xfId="0" applyFont="1" applyFill="1" applyBorder="1" applyAlignment="1">
      <alignment horizontal="center"/>
    </xf>
  </cellXfs>
  <cellStyles count="6">
    <cellStyle name="Comma" xfId="1" builtinId="3"/>
    <cellStyle name="Comma 2" xfId="2" xr:uid="{00000000-0005-0000-0000-000001000000}"/>
    <cellStyle name="Comma 2 2 2" xfId="3" xr:uid="{00000000-0005-0000-0000-000002000000}"/>
    <cellStyle name="Comma 3" xfId="4" xr:uid="{00000000-0005-0000-0000-000003000000}"/>
    <cellStyle name="Normal" xfId="0" builtinId="0"/>
    <cellStyle name="Normal 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79998168889431442"/>
  </sheetPr>
  <dimension ref="A1:P70"/>
  <sheetViews>
    <sheetView showGridLines="0" view="pageBreakPreview" topLeftCell="A36" zoomScale="80" zoomScaleNormal="90" zoomScaleSheetLayoutView="80" workbookViewId="0">
      <selection activeCell="P45" sqref="P45"/>
    </sheetView>
  </sheetViews>
  <sheetFormatPr defaultColWidth="9.09765625" defaultRowHeight="21.5" x14ac:dyDescent="0.65"/>
  <cols>
    <col min="1" max="1" width="40.296875" style="53" customWidth="1"/>
    <col min="2" max="2" width="10.796875" style="29" customWidth="1"/>
    <col min="3" max="3" width="1.59765625" style="53" customWidth="1"/>
    <col min="4" max="4" width="15.296875" style="53" customWidth="1"/>
    <col min="5" max="5" width="0.69921875" style="53" customWidth="1"/>
    <col min="6" max="6" width="13.3984375" style="53" customWidth="1"/>
    <col min="7" max="7" width="0.69921875" style="53" customWidth="1"/>
    <col min="8" max="8" width="13.09765625" style="53" hidden="1" customWidth="1"/>
    <col min="9" max="9" width="14.296875" style="53" customWidth="1"/>
    <col min="10" max="10" width="0.69921875" style="53" customWidth="1"/>
    <col min="11" max="11" width="13.09765625" style="53" customWidth="1"/>
    <col min="12" max="12" width="1.296875" style="53" customWidth="1"/>
    <col min="13" max="13" width="2.8984375" style="53" hidden="1" customWidth="1"/>
    <col min="14" max="14" width="9.3984375" style="53" bestFit="1" customWidth="1"/>
    <col min="15" max="16384" width="9.09765625" style="53"/>
  </cols>
  <sheetData>
    <row r="1" spans="1:13" ht="23" x14ac:dyDescent="0.7">
      <c r="A1" s="1" t="s">
        <v>24</v>
      </c>
    </row>
    <row r="2" spans="1:13" ht="23" x14ac:dyDescent="0.7">
      <c r="A2" s="1" t="s">
        <v>53</v>
      </c>
    </row>
    <row r="3" spans="1:13" ht="20.25" customHeight="1" x14ac:dyDescent="0.65"/>
    <row r="4" spans="1:13" ht="22.5" customHeight="1" x14ac:dyDescent="0.7">
      <c r="B4" s="53"/>
      <c r="C4" s="14"/>
      <c r="D4" s="196" t="s">
        <v>17</v>
      </c>
      <c r="E4" s="196"/>
      <c r="F4" s="196"/>
      <c r="G4" s="26"/>
      <c r="H4" s="26"/>
      <c r="I4" s="196" t="s">
        <v>42</v>
      </c>
      <c r="J4" s="196"/>
      <c r="K4" s="196"/>
    </row>
    <row r="5" spans="1:13" ht="22.5" customHeight="1" x14ac:dyDescent="0.65">
      <c r="B5" s="53"/>
      <c r="C5" s="14"/>
      <c r="D5" s="14" t="s">
        <v>108</v>
      </c>
      <c r="E5" s="14"/>
      <c r="F5" s="14" t="s">
        <v>61</v>
      </c>
      <c r="G5" s="14"/>
      <c r="H5" s="14" t="s">
        <v>68</v>
      </c>
      <c r="I5" s="14" t="s">
        <v>108</v>
      </c>
      <c r="J5" s="14"/>
      <c r="K5" s="14" t="s">
        <v>61</v>
      </c>
      <c r="M5" s="14" t="s">
        <v>68</v>
      </c>
    </row>
    <row r="6" spans="1:13" ht="22.5" customHeight="1" x14ac:dyDescent="0.7">
      <c r="A6" s="30" t="s">
        <v>16</v>
      </c>
      <c r="B6" s="17" t="s">
        <v>7</v>
      </c>
      <c r="C6" s="14"/>
      <c r="D6" s="54" t="s">
        <v>136</v>
      </c>
      <c r="E6" s="54"/>
      <c r="F6" s="54" t="s">
        <v>109</v>
      </c>
      <c r="G6" s="54"/>
      <c r="H6" s="54" t="s">
        <v>69</v>
      </c>
      <c r="I6" s="54" t="s">
        <v>136</v>
      </c>
      <c r="J6" s="54"/>
      <c r="K6" s="54" t="s">
        <v>109</v>
      </c>
      <c r="M6" s="54" t="s">
        <v>69</v>
      </c>
    </row>
    <row r="7" spans="1:13" ht="22.5" customHeight="1" x14ac:dyDescent="0.7">
      <c r="A7" s="30"/>
      <c r="C7" s="14"/>
      <c r="D7" s="54" t="s">
        <v>82</v>
      </c>
      <c r="E7" s="54"/>
      <c r="F7" s="54"/>
      <c r="G7" s="54"/>
      <c r="H7" s="54"/>
      <c r="I7" s="54" t="s">
        <v>82</v>
      </c>
      <c r="J7" s="54"/>
      <c r="K7" s="54"/>
      <c r="M7" s="54"/>
    </row>
    <row r="8" spans="1:13" ht="22.5" customHeight="1" x14ac:dyDescent="0.65">
      <c r="B8" s="17"/>
      <c r="C8" s="14"/>
      <c r="D8" s="195" t="s">
        <v>81</v>
      </c>
      <c r="E8" s="195"/>
      <c r="F8" s="195"/>
      <c r="G8" s="195"/>
      <c r="H8" s="195"/>
      <c r="I8" s="195"/>
      <c r="J8" s="195"/>
      <c r="K8" s="195"/>
      <c r="L8" s="195"/>
      <c r="M8" s="195"/>
    </row>
    <row r="9" spans="1:13" ht="22" x14ac:dyDescent="0.7">
      <c r="A9" s="55" t="s">
        <v>0</v>
      </c>
      <c r="B9" s="4"/>
      <c r="C9" s="13"/>
      <c r="D9" s="56"/>
      <c r="E9" s="56"/>
      <c r="F9" s="56"/>
      <c r="G9" s="56"/>
      <c r="H9" s="56"/>
      <c r="I9" s="56"/>
      <c r="J9" s="56"/>
      <c r="K9" s="56"/>
    </row>
    <row r="10" spans="1:13" x14ac:dyDescent="0.65">
      <c r="A10" s="53" t="s">
        <v>1</v>
      </c>
      <c r="B10" s="4"/>
      <c r="C10" s="13"/>
      <c r="D10" s="57">
        <v>2318527</v>
      </c>
      <c r="E10" s="57"/>
      <c r="F10" s="57">
        <v>2518241</v>
      </c>
      <c r="G10" s="57"/>
      <c r="H10" s="57"/>
      <c r="I10" s="57">
        <v>1994198</v>
      </c>
      <c r="J10" s="57"/>
      <c r="K10" s="57">
        <v>2227121</v>
      </c>
      <c r="M10" s="53">
        <v>572807230</v>
      </c>
    </row>
    <row r="11" spans="1:13" x14ac:dyDescent="0.65">
      <c r="A11" s="53" t="s">
        <v>20</v>
      </c>
      <c r="B11" s="4" t="s">
        <v>148</v>
      </c>
      <c r="C11" s="13"/>
      <c r="D11" s="57">
        <v>2374742</v>
      </c>
      <c r="E11" s="57"/>
      <c r="F11" s="57">
        <v>1852411</v>
      </c>
      <c r="G11" s="57"/>
      <c r="H11" s="57"/>
      <c r="I11" s="57">
        <v>1960527</v>
      </c>
      <c r="J11" s="57"/>
      <c r="K11" s="57">
        <v>1523790</v>
      </c>
      <c r="M11" s="53">
        <v>1544053294</v>
      </c>
    </row>
    <row r="12" spans="1:13" x14ac:dyDescent="0.65">
      <c r="A12" s="53" t="s">
        <v>62</v>
      </c>
      <c r="B12" s="4">
        <v>4</v>
      </c>
      <c r="C12" s="13"/>
      <c r="D12" s="57">
        <v>220859</v>
      </c>
      <c r="E12" s="57"/>
      <c r="F12" s="57">
        <v>104726</v>
      </c>
      <c r="G12" s="57"/>
      <c r="H12" s="57"/>
      <c r="I12" s="53">
        <v>202596</v>
      </c>
      <c r="J12" s="57"/>
      <c r="K12" s="57">
        <v>93994</v>
      </c>
      <c r="M12" s="53">
        <v>161385946</v>
      </c>
    </row>
    <row r="13" spans="1:13" hidden="1" x14ac:dyDescent="0.65">
      <c r="A13" s="53" t="s">
        <v>60</v>
      </c>
      <c r="B13" s="4"/>
      <c r="C13" s="13"/>
      <c r="D13" s="57"/>
      <c r="E13" s="57"/>
      <c r="F13" s="57"/>
      <c r="G13" s="57"/>
      <c r="H13" s="57"/>
      <c r="I13" s="57"/>
      <c r="J13" s="57"/>
      <c r="K13" s="57"/>
    </row>
    <row r="14" spans="1:13" hidden="1" x14ac:dyDescent="0.65">
      <c r="A14" s="53" t="s">
        <v>55</v>
      </c>
      <c r="B14" s="4">
        <v>8</v>
      </c>
      <c r="C14" s="13"/>
      <c r="D14" s="13"/>
      <c r="E14" s="57"/>
      <c r="F14" s="57"/>
      <c r="G14" s="57"/>
      <c r="H14" s="57"/>
      <c r="I14" s="13"/>
      <c r="J14" s="57"/>
      <c r="K14" s="57"/>
      <c r="M14" s="53">
        <v>27221318</v>
      </c>
    </row>
    <row r="15" spans="1:13" x14ac:dyDescent="0.65">
      <c r="A15" s="53" t="s">
        <v>39</v>
      </c>
      <c r="B15" s="4"/>
      <c r="C15" s="13"/>
      <c r="D15" s="57">
        <v>1276151</v>
      </c>
      <c r="E15" s="57"/>
      <c r="F15" s="57">
        <v>1191279</v>
      </c>
      <c r="G15" s="57"/>
      <c r="H15" s="57"/>
      <c r="I15" s="127">
        <v>892962</v>
      </c>
      <c r="J15" s="57"/>
      <c r="K15" s="57">
        <v>802954</v>
      </c>
      <c r="M15" s="53">
        <v>610956876</v>
      </c>
    </row>
    <row r="16" spans="1:13" ht="22" x14ac:dyDescent="0.7">
      <c r="A16" s="30" t="s">
        <v>3</v>
      </c>
      <c r="B16" s="4"/>
      <c r="C16" s="13"/>
      <c r="D16" s="59">
        <f>SUM(D10:D15)</f>
        <v>6190279</v>
      </c>
      <c r="E16" s="60"/>
      <c r="F16" s="59">
        <f>SUM(F10:F15)</f>
        <v>5666657</v>
      </c>
      <c r="G16" s="61"/>
      <c r="H16" s="59">
        <f>SUM(H10:H15)</f>
        <v>0</v>
      </c>
      <c r="I16" s="59">
        <f>SUM(I10:I15)</f>
        <v>5050283</v>
      </c>
      <c r="J16" s="60"/>
      <c r="K16" s="59">
        <f>SUM(K10:K15)</f>
        <v>4647859</v>
      </c>
      <c r="M16" s="59">
        <f>SUM(M10:M15)</f>
        <v>2916424664</v>
      </c>
    </row>
    <row r="17" spans="1:13" ht="14.25" customHeight="1" x14ac:dyDescent="0.65">
      <c r="B17" s="4"/>
      <c r="C17" s="13"/>
      <c r="D17" s="56"/>
      <c r="E17" s="56"/>
      <c r="F17" s="56"/>
      <c r="G17" s="56"/>
      <c r="H17" s="56"/>
      <c r="I17" s="56"/>
      <c r="J17" s="56"/>
      <c r="K17" s="56"/>
    </row>
    <row r="18" spans="1:13" ht="22" x14ac:dyDescent="0.7">
      <c r="A18" s="55" t="s">
        <v>4</v>
      </c>
      <c r="B18" s="4"/>
      <c r="C18" s="13"/>
    </row>
    <row r="19" spans="1:13" hidden="1" x14ac:dyDescent="0.65">
      <c r="A19" s="53" t="s">
        <v>54</v>
      </c>
      <c r="B19" s="4">
        <v>8</v>
      </c>
      <c r="C19" s="13"/>
      <c r="D19" s="13"/>
      <c r="E19" s="22"/>
      <c r="F19" s="13" t="s">
        <v>18</v>
      </c>
      <c r="G19" s="22"/>
      <c r="H19" s="22">
        <v>61054273</v>
      </c>
      <c r="I19" s="13"/>
      <c r="J19" s="22"/>
      <c r="K19" s="13" t="s">
        <v>18</v>
      </c>
      <c r="M19" s="53">
        <v>61054273</v>
      </c>
    </row>
    <row r="20" spans="1:13" x14ac:dyDescent="0.65">
      <c r="A20" s="53" t="s">
        <v>43</v>
      </c>
      <c r="B20" s="4">
        <v>6</v>
      </c>
      <c r="C20" s="13"/>
      <c r="D20" s="86" t="s">
        <v>18</v>
      </c>
      <c r="E20" s="128"/>
      <c r="F20" s="86" t="s">
        <v>18</v>
      </c>
      <c r="G20" s="13"/>
      <c r="H20" s="13"/>
      <c r="I20" s="57">
        <v>299998</v>
      </c>
      <c r="J20" s="57"/>
      <c r="K20" s="57">
        <v>299998</v>
      </c>
      <c r="M20" s="53">
        <v>299994000</v>
      </c>
    </row>
    <row r="21" spans="1:13" x14ac:dyDescent="0.65">
      <c r="A21" s="53" t="s">
        <v>40</v>
      </c>
      <c r="B21" s="4" t="s">
        <v>149</v>
      </c>
      <c r="C21" s="13"/>
      <c r="D21" s="53">
        <v>2458244</v>
      </c>
      <c r="E21" s="57"/>
      <c r="F21" s="53">
        <v>2152184</v>
      </c>
      <c r="I21" s="57">
        <v>1839320</v>
      </c>
      <c r="J21" s="57"/>
      <c r="K21" s="57">
        <v>1517326</v>
      </c>
      <c r="M21" s="53">
        <v>2142613204</v>
      </c>
    </row>
    <row r="22" spans="1:13" x14ac:dyDescent="0.65">
      <c r="A22" s="53" t="s">
        <v>41</v>
      </c>
      <c r="B22" s="4"/>
      <c r="C22" s="13"/>
      <c r="D22" s="57">
        <v>25688</v>
      </c>
      <c r="E22" s="57"/>
      <c r="F22" s="53">
        <v>18200</v>
      </c>
      <c r="G22" s="57"/>
      <c r="H22" s="57"/>
      <c r="I22" s="57">
        <v>21067</v>
      </c>
      <c r="J22" s="57"/>
      <c r="K22" s="57">
        <v>13676</v>
      </c>
      <c r="M22" s="13" t="s">
        <v>18</v>
      </c>
    </row>
    <row r="23" spans="1:13" x14ac:dyDescent="0.65">
      <c r="A23" s="53" t="s">
        <v>66</v>
      </c>
      <c r="B23" s="4"/>
      <c r="C23" s="13"/>
      <c r="D23" s="57">
        <v>36888</v>
      </c>
      <c r="E23" s="57"/>
      <c r="F23" s="53">
        <v>8648</v>
      </c>
      <c r="G23" s="58"/>
      <c r="H23" s="58"/>
      <c r="I23" s="57">
        <v>21020</v>
      </c>
      <c r="J23" s="57"/>
      <c r="K23" s="86" t="s">
        <v>18</v>
      </c>
      <c r="M23" s="13" t="s">
        <v>18</v>
      </c>
    </row>
    <row r="24" spans="1:13" x14ac:dyDescent="0.65">
      <c r="A24" s="53" t="s">
        <v>37</v>
      </c>
      <c r="B24" s="4"/>
      <c r="C24" s="13"/>
      <c r="D24" s="57">
        <v>13290</v>
      </c>
      <c r="E24" s="57"/>
      <c r="F24" s="53">
        <v>13262</v>
      </c>
      <c r="G24" s="57"/>
      <c r="H24" s="57"/>
      <c r="I24" s="57">
        <v>5519</v>
      </c>
      <c r="J24" s="57"/>
      <c r="K24" s="57">
        <v>5542</v>
      </c>
      <c r="M24" s="53">
        <v>14896630</v>
      </c>
    </row>
    <row r="25" spans="1:13" ht="22" x14ac:dyDescent="0.7">
      <c r="A25" s="30" t="s">
        <v>5</v>
      </c>
      <c r="B25" s="11"/>
      <c r="C25" s="12"/>
      <c r="D25" s="59">
        <f>SUM(D20:D24)</f>
        <v>2534110</v>
      </c>
      <c r="E25" s="60"/>
      <c r="F25" s="59">
        <f>SUM(F19:F24)</f>
        <v>2192294</v>
      </c>
      <c r="G25" s="61"/>
      <c r="H25" s="59">
        <f>SUM(H19:H24)</f>
        <v>61054273</v>
      </c>
      <c r="I25" s="59">
        <f>SUM(I20:I24)</f>
        <v>2186924</v>
      </c>
      <c r="J25" s="60"/>
      <c r="K25" s="59">
        <f>SUM(K19:K24)</f>
        <v>1836542</v>
      </c>
      <c r="M25" s="59">
        <f>SUM(M19:M24)</f>
        <v>2518558107</v>
      </c>
    </row>
    <row r="26" spans="1:13" ht="14.25" customHeight="1" x14ac:dyDescent="0.7">
      <c r="A26" s="30"/>
      <c r="B26" s="11"/>
      <c r="C26" s="12"/>
      <c r="D26" s="60"/>
      <c r="E26" s="60"/>
      <c r="F26" s="60"/>
      <c r="G26" s="60"/>
      <c r="H26" s="60"/>
      <c r="I26" s="60"/>
      <c r="J26" s="60"/>
      <c r="K26" s="60"/>
    </row>
    <row r="27" spans="1:13" ht="22.5" thickBot="1" x14ac:dyDescent="0.75">
      <c r="A27" s="30" t="s">
        <v>6</v>
      </c>
      <c r="B27" s="11"/>
      <c r="C27" s="12"/>
      <c r="D27" s="62">
        <f>SUM(D16+D25)</f>
        <v>8724389</v>
      </c>
      <c r="E27" s="60"/>
      <c r="F27" s="62">
        <f>SUM(F16+F25)</f>
        <v>7858951</v>
      </c>
      <c r="G27" s="61"/>
      <c r="H27" s="62">
        <f>SUM(H16+H25)</f>
        <v>61054273</v>
      </c>
      <c r="I27" s="62">
        <f>SUM(I16+I25)</f>
        <v>7237207</v>
      </c>
      <c r="J27" s="60"/>
      <c r="K27" s="62">
        <f>SUM(K16+K25)</f>
        <v>6484401</v>
      </c>
      <c r="M27" s="62">
        <f>SUM(M16+M25)</f>
        <v>5434982771</v>
      </c>
    </row>
    <row r="28" spans="1:13" ht="22" thickTop="1" x14ac:dyDescent="0.65">
      <c r="D28" s="49"/>
      <c r="E28" s="49"/>
      <c r="F28" s="49"/>
      <c r="G28" s="49"/>
      <c r="H28" s="49"/>
      <c r="I28" s="49"/>
      <c r="J28" s="49"/>
      <c r="K28" s="49"/>
    </row>
    <row r="29" spans="1:13" ht="23" x14ac:dyDescent="0.7">
      <c r="A29" s="1" t="s">
        <v>24</v>
      </c>
    </row>
    <row r="30" spans="1:13" ht="23" x14ac:dyDescent="0.7">
      <c r="A30" s="1" t="s">
        <v>53</v>
      </c>
    </row>
    <row r="31" spans="1:13" ht="6" customHeight="1" x14ac:dyDescent="0.65"/>
    <row r="32" spans="1:13" ht="22" x14ac:dyDescent="0.7">
      <c r="B32" s="53"/>
      <c r="C32" s="14"/>
      <c r="D32" s="196" t="s">
        <v>17</v>
      </c>
      <c r="E32" s="196"/>
      <c r="F32" s="196"/>
      <c r="G32" s="26"/>
      <c r="H32" s="26"/>
      <c r="I32" s="196" t="s">
        <v>42</v>
      </c>
      <c r="J32" s="196"/>
      <c r="K32" s="196"/>
    </row>
    <row r="33" spans="1:13" x14ac:dyDescent="0.65">
      <c r="B33" s="53"/>
      <c r="C33" s="14"/>
      <c r="D33" s="14" t="s">
        <v>108</v>
      </c>
      <c r="E33" s="63"/>
      <c r="F33" s="14" t="s">
        <v>61</v>
      </c>
      <c r="G33" s="63"/>
      <c r="H33" s="14" t="s">
        <v>68</v>
      </c>
      <c r="I33" s="14" t="s">
        <v>108</v>
      </c>
      <c r="J33" s="14"/>
      <c r="K33" s="14" t="s">
        <v>61</v>
      </c>
      <c r="L33" s="13"/>
      <c r="M33" s="13" t="s">
        <v>68</v>
      </c>
    </row>
    <row r="34" spans="1:13" ht="22" x14ac:dyDescent="0.7">
      <c r="A34" s="30" t="s">
        <v>31</v>
      </c>
      <c r="B34" s="17" t="s">
        <v>7</v>
      </c>
      <c r="C34" s="14"/>
      <c r="D34" s="54" t="s">
        <v>136</v>
      </c>
      <c r="E34" s="54"/>
      <c r="F34" s="54" t="s">
        <v>109</v>
      </c>
      <c r="G34" s="54"/>
      <c r="H34" s="54" t="s">
        <v>69</v>
      </c>
      <c r="I34" s="54" t="s">
        <v>136</v>
      </c>
      <c r="J34" s="54"/>
      <c r="K34" s="54" t="s">
        <v>109</v>
      </c>
      <c r="M34" s="13" t="s">
        <v>69</v>
      </c>
    </row>
    <row r="35" spans="1:13" ht="18.75" customHeight="1" x14ac:dyDescent="0.7">
      <c r="A35" s="30"/>
      <c r="B35" s="17"/>
      <c r="C35" s="14"/>
      <c r="D35" s="54" t="s">
        <v>82</v>
      </c>
      <c r="E35" s="54"/>
      <c r="F35" s="54"/>
      <c r="G35" s="54"/>
      <c r="H35" s="54"/>
      <c r="I35" s="54" t="s">
        <v>82</v>
      </c>
      <c r="J35" s="54"/>
      <c r="K35" s="54"/>
      <c r="M35" s="13"/>
    </row>
    <row r="36" spans="1:13" ht="16.5" customHeight="1" x14ac:dyDescent="0.65">
      <c r="B36" s="17"/>
      <c r="C36" s="14"/>
      <c r="D36" s="195" t="s">
        <v>81</v>
      </c>
      <c r="E36" s="195"/>
      <c r="F36" s="195"/>
      <c r="G36" s="195"/>
      <c r="H36" s="195"/>
      <c r="I36" s="195"/>
      <c r="J36" s="195"/>
      <c r="K36" s="195"/>
      <c r="L36" s="195"/>
      <c r="M36" s="195"/>
    </row>
    <row r="37" spans="1:13" ht="22" x14ac:dyDescent="0.7">
      <c r="A37" s="55" t="s">
        <v>8</v>
      </c>
      <c r="B37" s="4"/>
      <c r="C37" s="13"/>
      <c r="D37" s="56"/>
      <c r="E37" s="56"/>
      <c r="F37" s="56"/>
      <c r="G37" s="56"/>
      <c r="H37" s="56"/>
      <c r="I37" s="56"/>
      <c r="J37" s="56"/>
      <c r="K37" s="56"/>
    </row>
    <row r="38" spans="1:13" x14ac:dyDescent="0.65">
      <c r="A38" s="53" t="s">
        <v>65</v>
      </c>
      <c r="B38" s="4">
        <v>4</v>
      </c>
      <c r="C38" s="13"/>
      <c r="D38" s="57">
        <v>1939192</v>
      </c>
      <c r="E38" s="57"/>
      <c r="F38" s="57">
        <v>1449562</v>
      </c>
      <c r="G38" s="57"/>
      <c r="H38" s="57"/>
      <c r="I38" s="57">
        <v>1670897</v>
      </c>
      <c r="J38" s="57"/>
      <c r="K38" s="57">
        <v>1277377</v>
      </c>
      <c r="M38" s="53">
        <v>1342808130</v>
      </c>
    </row>
    <row r="39" spans="1:13" x14ac:dyDescent="0.65">
      <c r="A39" s="53" t="s">
        <v>63</v>
      </c>
      <c r="B39" s="4">
        <v>4</v>
      </c>
      <c r="C39" s="13"/>
      <c r="D39" s="57">
        <v>334514</v>
      </c>
      <c r="E39" s="57"/>
      <c r="F39" s="57">
        <v>252319</v>
      </c>
      <c r="G39" s="57"/>
      <c r="H39" s="57"/>
      <c r="I39" s="57">
        <v>297270</v>
      </c>
      <c r="J39" s="57"/>
      <c r="K39" s="57">
        <v>224164</v>
      </c>
      <c r="M39" s="53">
        <v>175000652</v>
      </c>
    </row>
    <row r="40" spans="1:13" x14ac:dyDescent="0.65">
      <c r="A40" s="53" t="s">
        <v>77</v>
      </c>
      <c r="B40" s="4">
        <v>4</v>
      </c>
      <c r="C40" s="13"/>
      <c r="D40" s="57">
        <v>36667</v>
      </c>
      <c r="E40" s="57"/>
      <c r="F40" s="57">
        <v>47804</v>
      </c>
      <c r="G40" s="57"/>
      <c r="H40" s="57"/>
      <c r="I40" s="57">
        <v>24374</v>
      </c>
      <c r="J40" s="65"/>
      <c r="K40" s="57">
        <v>46953</v>
      </c>
      <c r="M40" s="53">
        <v>99807561</v>
      </c>
    </row>
    <row r="41" spans="1:13" x14ac:dyDescent="0.65">
      <c r="A41" s="53" t="s">
        <v>160</v>
      </c>
      <c r="B41" s="4"/>
      <c r="C41" s="13"/>
      <c r="D41" s="57"/>
      <c r="E41" s="57"/>
      <c r="F41" s="57"/>
      <c r="G41" s="57"/>
      <c r="H41" s="57"/>
      <c r="I41" s="58"/>
      <c r="J41" s="65"/>
      <c r="K41" s="57"/>
    </row>
    <row r="42" spans="1:13" x14ac:dyDescent="0.65">
      <c r="A42" s="53" t="s">
        <v>55</v>
      </c>
      <c r="B42" s="4">
        <v>3</v>
      </c>
      <c r="C42" s="13"/>
      <c r="D42" s="57">
        <v>76600</v>
      </c>
      <c r="E42" s="57"/>
      <c r="F42" s="57">
        <v>53893</v>
      </c>
      <c r="G42" s="57"/>
      <c r="H42" s="57"/>
      <c r="I42" s="176">
        <v>19216</v>
      </c>
      <c r="J42" s="58"/>
      <c r="K42" s="86" t="s">
        <v>18</v>
      </c>
      <c r="L42" s="13"/>
      <c r="M42" s="58" t="s">
        <v>18</v>
      </c>
    </row>
    <row r="43" spans="1:13" x14ac:dyDescent="0.65">
      <c r="A43" s="53" t="s">
        <v>161</v>
      </c>
      <c r="B43" s="4"/>
      <c r="C43" s="13"/>
      <c r="D43" s="57">
        <v>87982</v>
      </c>
      <c r="E43" s="57"/>
      <c r="F43" s="176">
        <v>12590</v>
      </c>
      <c r="G43" s="57"/>
      <c r="H43" s="13"/>
      <c r="I43" s="176">
        <v>78035</v>
      </c>
      <c r="J43" s="57"/>
      <c r="K43" s="119">
        <v>5506</v>
      </c>
      <c r="M43" s="58" t="s">
        <v>18</v>
      </c>
    </row>
    <row r="44" spans="1:13" hidden="1" x14ac:dyDescent="0.65">
      <c r="A44" s="53" t="s">
        <v>9</v>
      </c>
      <c r="B44" s="4"/>
      <c r="C44" s="13"/>
      <c r="D44" s="57"/>
      <c r="E44" s="57"/>
      <c r="F44" s="57">
        <v>0</v>
      </c>
      <c r="G44" s="57"/>
      <c r="H44" s="57">
        <v>20644903</v>
      </c>
      <c r="I44" s="57"/>
      <c r="J44" s="57"/>
      <c r="K44" s="57">
        <v>0</v>
      </c>
      <c r="M44" s="53">
        <v>16192077</v>
      </c>
    </row>
    <row r="45" spans="1:13" ht="22" x14ac:dyDescent="0.7">
      <c r="A45" s="30" t="s">
        <v>10</v>
      </c>
      <c r="B45" s="11"/>
      <c r="C45" s="12"/>
      <c r="D45" s="59">
        <f>SUM(D38:D44)</f>
        <v>2474955</v>
      </c>
      <c r="E45" s="60"/>
      <c r="F45" s="59">
        <f>SUM(F38:F44)</f>
        <v>1816168</v>
      </c>
      <c r="G45" s="61"/>
      <c r="H45" s="59">
        <f>SUM(H38:H44)</f>
        <v>20644903</v>
      </c>
      <c r="I45" s="66">
        <f>SUM(I38:I44)</f>
        <v>2089792</v>
      </c>
      <c r="J45" s="67"/>
      <c r="K45" s="66">
        <f>SUM(K38:K44)</f>
        <v>1554000</v>
      </c>
      <c r="M45" s="66">
        <f>SUM(M38:M44)</f>
        <v>1633808420</v>
      </c>
    </row>
    <row r="46" spans="1:13" ht="14" customHeight="1" x14ac:dyDescent="0.7">
      <c r="A46" s="30"/>
      <c r="B46" s="4"/>
      <c r="C46" s="13"/>
      <c r="D46" s="61"/>
      <c r="E46" s="60"/>
      <c r="F46" s="61"/>
      <c r="G46" s="61"/>
      <c r="H46" s="61"/>
      <c r="I46" s="61"/>
      <c r="J46" s="67"/>
      <c r="K46" s="61"/>
    </row>
    <row r="47" spans="1:13" ht="22" x14ac:dyDescent="0.7">
      <c r="A47" s="55" t="s">
        <v>56</v>
      </c>
      <c r="B47" s="4"/>
      <c r="C47" s="13"/>
      <c r="D47" s="61"/>
      <c r="E47" s="60"/>
      <c r="F47" s="61"/>
      <c r="G47" s="61"/>
      <c r="H47" s="61"/>
      <c r="I47" s="61"/>
      <c r="J47" s="67"/>
      <c r="K47" s="61"/>
    </row>
    <row r="48" spans="1:13" x14ac:dyDescent="0.65">
      <c r="A48" s="68" t="s">
        <v>137</v>
      </c>
      <c r="B48" s="4">
        <v>3</v>
      </c>
      <c r="C48" s="13"/>
      <c r="D48" s="52">
        <v>158954</v>
      </c>
      <c r="E48" s="56"/>
      <c r="F48" s="52">
        <v>122647</v>
      </c>
      <c r="G48" s="52"/>
      <c r="H48" s="52"/>
      <c r="I48" s="69">
        <v>44383</v>
      </c>
      <c r="J48" s="58"/>
      <c r="K48" s="86" t="s">
        <v>18</v>
      </c>
      <c r="M48" s="69" t="s">
        <v>18</v>
      </c>
    </row>
    <row r="49" spans="1:16" x14ac:dyDescent="0.65">
      <c r="A49" s="68" t="s">
        <v>138</v>
      </c>
      <c r="B49" s="4"/>
      <c r="C49" s="13"/>
      <c r="D49" s="80" t="s">
        <v>18</v>
      </c>
      <c r="E49" s="56"/>
      <c r="F49" s="52">
        <v>9524</v>
      </c>
      <c r="G49" s="52"/>
      <c r="H49" s="52"/>
      <c r="I49" s="69" t="s">
        <v>18</v>
      </c>
      <c r="J49" s="58"/>
      <c r="K49" s="69">
        <v>9524</v>
      </c>
      <c r="M49" s="69"/>
    </row>
    <row r="50" spans="1:16" x14ac:dyDescent="0.65">
      <c r="A50" s="68" t="s">
        <v>106</v>
      </c>
      <c r="B50" s="4"/>
      <c r="C50" s="13"/>
      <c r="D50" s="52"/>
      <c r="E50" s="56"/>
      <c r="F50" s="52"/>
      <c r="G50" s="52"/>
      <c r="H50" s="52"/>
      <c r="I50" s="69"/>
      <c r="J50" s="58"/>
      <c r="K50" s="69"/>
      <c r="M50" s="69"/>
    </row>
    <row r="51" spans="1:16" x14ac:dyDescent="0.65">
      <c r="A51" s="70" t="s">
        <v>74</v>
      </c>
      <c r="B51" s="4"/>
      <c r="C51" s="13"/>
      <c r="D51" s="52">
        <v>382390</v>
      </c>
      <c r="E51" s="56"/>
      <c r="F51" s="52">
        <v>378726</v>
      </c>
      <c r="G51" s="52"/>
      <c r="H51" s="52"/>
      <c r="I51" s="52">
        <v>320312</v>
      </c>
      <c r="J51" s="57"/>
      <c r="K51" s="52">
        <v>319114</v>
      </c>
      <c r="M51" s="53">
        <v>67778383</v>
      </c>
    </row>
    <row r="52" spans="1:16" ht="22" x14ac:dyDescent="0.7">
      <c r="A52" s="39" t="s">
        <v>57</v>
      </c>
      <c r="B52" s="11"/>
      <c r="C52" s="12"/>
      <c r="D52" s="59">
        <f>SUM(D48:D51)</f>
        <v>541344</v>
      </c>
      <c r="E52" s="60"/>
      <c r="F52" s="59">
        <f>SUM(F48:F51)</f>
        <v>510897</v>
      </c>
      <c r="G52" s="61"/>
      <c r="H52" s="59">
        <f>SUM(H48:H51)</f>
        <v>0</v>
      </c>
      <c r="I52" s="66">
        <f>SUM(I48:I51)</f>
        <v>364695</v>
      </c>
      <c r="J52" s="67"/>
      <c r="K52" s="66">
        <f>SUM(K48:K51)</f>
        <v>328638</v>
      </c>
      <c r="M52" s="66">
        <f>SUM(M48:M51)</f>
        <v>67778383</v>
      </c>
    </row>
    <row r="53" spans="1:16" ht="22" x14ac:dyDescent="0.7">
      <c r="A53" s="39" t="s">
        <v>58</v>
      </c>
      <c r="B53" s="11"/>
      <c r="C53" s="12"/>
      <c r="D53" s="59">
        <f>D52+D45</f>
        <v>3016299</v>
      </c>
      <c r="E53" s="60"/>
      <c r="F53" s="59">
        <f>F52+F45</f>
        <v>2327065</v>
      </c>
      <c r="G53" s="61"/>
      <c r="H53" s="59">
        <f>H52+H45</f>
        <v>20644903</v>
      </c>
      <c r="I53" s="59">
        <f>I52+I45</f>
        <v>2454487</v>
      </c>
      <c r="J53" s="67"/>
      <c r="K53" s="59">
        <f>K52+K45</f>
        <v>1882638</v>
      </c>
      <c r="M53" s="59">
        <f>M52+M45</f>
        <v>1701586803</v>
      </c>
    </row>
    <row r="54" spans="1:16" ht="12.5" customHeight="1" x14ac:dyDescent="0.7">
      <c r="A54" s="39"/>
      <c r="B54" s="4"/>
      <c r="C54" s="13"/>
      <c r="D54" s="61"/>
      <c r="E54" s="60"/>
      <c r="F54" s="61"/>
      <c r="G54" s="61"/>
      <c r="H54" s="61"/>
      <c r="I54" s="61"/>
      <c r="J54" s="67"/>
      <c r="K54" s="61"/>
      <c r="M54" s="61"/>
    </row>
    <row r="55" spans="1:16" ht="22" x14ac:dyDescent="0.7">
      <c r="A55" s="55" t="s">
        <v>25</v>
      </c>
      <c r="B55" s="4"/>
      <c r="C55" s="13"/>
      <c r="D55" s="56"/>
      <c r="E55" s="56"/>
      <c r="F55" s="56"/>
      <c r="G55" s="56"/>
      <c r="H55" s="56"/>
      <c r="I55" s="56"/>
      <c r="J55" s="56"/>
      <c r="K55" s="56"/>
      <c r="P55" s="53" t="s">
        <v>70</v>
      </c>
    </row>
    <row r="56" spans="1:16" x14ac:dyDescent="0.65">
      <c r="A56" s="53" t="s">
        <v>26</v>
      </c>
      <c r="B56" s="4"/>
      <c r="C56" s="13"/>
      <c r="D56" s="56"/>
      <c r="E56" s="56"/>
      <c r="F56" s="56"/>
      <c r="G56" s="56"/>
      <c r="H56" s="56"/>
      <c r="I56" s="56"/>
      <c r="J56" s="56"/>
      <c r="K56" s="56"/>
    </row>
    <row r="57" spans="1:16" ht="22" thickBot="1" x14ac:dyDescent="0.7">
      <c r="A57" s="53" t="s">
        <v>27</v>
      </c>
      <c r="B57" s="4"/>
      <c r="C57" s="13"/>
      <c r="E57" s="56"/>
      <c r="G57" s="52"/>
      <c r="H57" s="71">
        <v>250000000</v>
      </c>
      <c r="J57" s="56"/>
      <c r="M57" s="71">
        <v>250000000</v>
      </c>
    </row>
    <row r="58" spans="1:16" ht="22.5" thickTop="1" thickBot="1" x14ac:dyDescent="0.7">
      <c r="A58" s="29" t="s">
        <v>139</v>
      </c>
      <c r="B58" s="4"/>
      <c r="C58" s="13"/>
      <c r="D58" s="71">
        <v>238981</v>
      </c>
      <c r="E58" s="56"/>
      <c r="F58" s="71">
        <v>238981</v>
      </c>
      <c r="G58" s="56"/>
      <c r="H58" s="56">
        <v>220000000</v>
      </c>
      <c r="I58" s="71">
        <v>238981</v>
      </c>
      <c r="J58" s="56"/>
      <c r="K58" s="71">
        <v>238981</v>
      </c>
      <c r="M58" s="53">
        <v>220000000</v>
      </c>
    </row>
    <row r="59" spans="1:16" ht="20.25" customHeight="1" thickTop="1" x14ac:dyDescent="0.65">
      <c r="A59" s="53" t="s">
        <v>38</v>
      </c>
      <c r="B59" s="4"/>
      <c r="C59" s="13"/>
      <c r="D59" s="64"/>
      <c r="E59" s="56"/>
      <c r="G59" s="56"/>
      <c r="H59" s="56">
        <v>-154818400</v>
      </c>
      <c r="I59" s="64"/>
      <c r="J59" s="56"/>
      <c r="M59" s="53">
        <v>-154818400</v>
      </c>
    </row>
    <row r="60" spans="1:16" x14ac:dyDescent="0.65">
      <c r="A60" s="29" t="s">
        <v>140</v>
      </c>
      <c r="B60" s="53"/>
      <c r="D60" s="53">
        <v>208981</v>
      </c>
      <c r="F60" s="53">
        <v>208981</v>
      </c>
      <c r="I60" s="53">
        <v>208981</v>
      </c>
      <c r="K60" s="53">
        <v>208981</v>
      </c>
    </row>
    <row r="61" spans="1:16" x14ac:dyDescent="0.65">
      <c r="A61" s="53" t="s">
        <v>50</v>
      </c>
      <c r="B61" s="4"/>
      <c r="C61" s="13"/>
      <c r="D61" s="56"/>
      <c r="E61" s="56"/>
      <c r="G61" s="56"/>
      <c r="H61" s="56">
        <v>653700000</v>
      </c>
      <c r="I61" s="56"/>
      <c r="J61" s="56"/>
    </row>
    <row r="62" spans="1:16" x14ac:dyDescent="0.65">
      <c r="A62" s="53" t="s">
        <v>51</v>
      </c>
      <c r="B62" s="4"/>
      <c r="C62" s="13"/>
      <c r="D62" s="56">
        <v>653700</v>
      </c>
      <c r="E62" s="56"/>
      <c r="F62" s="56">
        <v>653700</v>
      </c>
      <c r="G62" s="56"/>
      <c r="H62" s="56"/>
      <c r="I62" s="56">
        <v>653700</v>
      </c>
      <c r="J62" s="56"/>
      <c r="K62" s="56">
        <v>653700</v>
      </c>
    </row>
    <row r="63" spans="1:16" ht="21.75" customHeight="1" x14ac:dyDescent="0.65">
      <c r="A63" s="53" t="s">
        <v>28</v>
      </c>
      <c r="B63" s="4"/>
      <c r="C63" s="13"/>
      <c r="D63" s="56"/>
      <c r="E63" s="56"/>
      <c r="F63" s="56"/>
      <c r="G63" s="56"/>
      <c r="H63" s="56"/>
      <c r="I63" s="56"/>
      <c r="J63" s="56"/>
      <c r="K63" s="56"/>
      <c r="M63" s="56">
        <v>25000000</v>
      </c>
    </row>
    <row r="64" spans="1:16" ht="20" customHeight="1" x14ac:dyDescent="0.65">
      <c r="A64" s="53" t="s">
        <v>45</v>
      </c>
      <c r="B64" s="4"/>
      <c r="C64" s="13"/>
      <c r="M64" s="53" t="e">
        <f>#REF!</f>
        <v>#REF!</v>
      </c>
    </row>
    <row r="65" spans="1:16" ht="21.75" customHeight="1" x14ac:dyDescent="0.7">
      <c r="A65" s="53" t="s">
        <v>29</v>
      </c>
      <c r="B65" s="11"/>
      <c r="C65" s="13"/>
      <c r="D65" s="56">
        <v>25000</v>
      </c>
      <c r="E65" s="56"/>
      <c r="F65" s="56">
        <v>25000</v>
      </c>
      <c r="G65" s="56"/>
      <c r="H65" s="56">
        <v>55000000</v>
      </c>
      <c r="I65" s="56">
        <v>25000</v>
      </c>
      <c r="J65" s="56"/>
      <c r="K65" s="56">
        <v>25000</v>
      </c>
      <c r="M65" s="59" t="e">
        <f>SUM(M58:M64)</f>
        <v>#REF!</v>
      </c>
    </row>
    <row r="66" spans="1:16" ht="20.25" customHeight="1" x14ac:dyDescent="0.7">
      <c r="A66" s="53" t="s">
        <v>52</v>
      </c>
      <c r="B66" s="11"/>
      <c r="C66" s="12"/>
      <c r="D66" s="56">
        <f>'SH 7-8'!J40</f>
        <v>4820409</v>
      </c>
      <c r="E66" s="56"/>
      <c r="F66" s="56">
        <v>4644205</v>
      </c>
      <c r="G66" s="56"/>
      <c r="H66" s="56" t="e">
        <f>#REF!</f>
        <v>#REF!</v>
      </c>
      <c r="I66" s="56">
        <f>'SH 7-8'!J81</f>
        <v>3895039</v>
      </c>
      <c r="J66" s="56"/>
      <c r="K66" s="56">
        <v>3714082</v>
      </c>
    </row>
    <row r="67" spans="1:16" ht="22.5" thickBot="1" x14ac:dyDescent="0.75">
      <c r="A67" s="30" t="s">
        <v>30</v>
      </c>
      <c r="B67" s="11"/>
      <c r="C67" s="12"/>
      <c r="D67" s="59">
        <f>SUM(D60:D66)</f>
        <v>5708090</v>
      </c>
      <c r="E67" s="60"/>
      <c r="F67" s="59">
        <f>SUM(F60:F66)</f>
        <v>5531886</v>
      </c>
      <c r="G67" s="61"/>
      <c r="H67" s="59" t="e">
        <f>SUM(H58:H66)</f>
        <v>#REF!</v>
      </c>
      <c r="I67" s="59">
        <f>SUM(I60:I66)</f>
        <v>4782720</v>
      </c>
      <c r="J67" s="60"/>
      <c r="K67" s="59">
        <f>SUM(K60:K66)</f>
        <v>4601763</v>
      </c>
      <c r="M67" s="62" t="e">
        <f>SUM(M53+M65)</f>
        <v>#REF!</v>
      </c>
    </row>
    <row r="68" spans="1:16" ht="9" customHeight="1" thickTop="1" x14ac:dyDescent="0.7">
      <c r="A68" s="30"/>
      <c r="C68" s="12"/>
      <c r="D68" s="60"/>
      <c r="E68" s="60"/>
      <c r="F68" s="60"/>
      <c r="G68" s="60"/>
      <c r="H68" s="60"/>
      <c r="I68" s="60"/>
      <c r="J68" s="60"/>
      <c r="K68" s="60"/>
    </row>
    <row r="69" spans="1:16" ht="22.5" customHeight="1" thickBot="1" x14ac:dyDescent="0.75">
      <c r="A69" s="30" t="s">
        <v>32</v>
      </c>
      <c r="D69" s="62">
        <f>SUM(D53+D67)</f>
        <v>8724389</v>
      </c>
      <c r="E69" s="60"/>
      <c r="F69" s="62">
        <f>SUM(F53+F67)</f>
        <v>7858951</v>
      </c>
      <c r="G69" s="61"/>
      <c r="H69" s="62" t="e">
        <f>SUM(H53+H67)</f>
        <v>#REF!</v>
      </c>
      <c r="I69" s="62">
        <f>SUM(I53+I67)</f>
        <v>7237207</v>
      </c>
      <c r="J69" s="60"/>
      <c r="K69" s="62">
        <f>SUM(K53+K67)</f>
        <v>6484401</v>
      </c>
    </row>
    <row r="70" spans="1:16" ht="22" thickTop="1" x14ac:dyDescent="0.65">
      <c r="D70" s="162">
        <f>D27-D69</f>
        <v>0</v>
      </c>
      <c r="F70" s="162">
        <f>F27-F69</f>
        <v>0</v>
      </c>
      <c r="G70" s="162"/>
      <c r="H70" s="162"/>
      <c r="I70" s="162">
        <f>I27-I69</f>
        <v>0</v>
      </c>
      <c r="J70" s="162"/>
      <c r="K70" s="162">
        <f>K27-K69</f>
        <v>0</v>
      </c>
      <c r="L70" s="162"/>
      <c r="M70" s="162"/>
      <c r="N70" s="162"/>
      <c r="O70" s="162"/>
      <c r="P70" s="162"/>
    </row>
  </sheetData>
  <mergeCells count="6">
    <mergeCell ref="D36:M36"/>
    <mergeCell ref="D8:M8"/>
    <mergeCell ref="D4:F4"/>
    <mergeCell ref="I4:K4"/>
    <mergeCell ref="D32:F32"/>
    <mergeCell ref="I32:K32"/>
  </mergeCells>
  <phoneticPr fontId="4" type="noConversion"/>
  <pageMargins left="0.8" right="0.55000000000000004" top="0.48" bottom="0.5" header="0.5" footer="0.5"/>
  <pageSetup paperSize="9" scale="90" firstPageNumber="3" fitToHeight="0" orientation="portrait" useFirstPageNumber="1" r:id="rId1"/>
  <headerFooter alignWithMargins="0">
    <oddFooter>&amp;L&amp;16   หมายเหตุประกอบงบการเงินแบบย่อเป็นส่วนหนึ่งของงบการเงินระหว่างกาลนี้
&amp;C&amp;16&amp;P</oddFooter>
  </headerFooter>
  <rowBreaks count="1" manualBreakCount="1">
    <brk id="28" max="16383" man="1"/>
  </rowBreaks>
  <ignoredErrors>
    <ignoredError sqref="M6 E6 G6:H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79998168889431442"/>
  </sheetPr>
  <dimension ref="A1:K45"/>
  <sheetViews>
    <sheetView view="pageBreakPreview" zoomScale="79" zoomScaleNormal="70" zoomScaleSheetLayoutView="70" workbookViewId="0">
      <selection activeCell="C5" sqref="C5:I7"/>
    </sheetView>
  </sheetViews>
  <sheetFormatPr defaultColWidth="9.09765625" defaultRowHeight="24" customHeight="1" x14ac:dyDescent="0.65"/>
  <cols>
    <col min="1" max="1" width="35.296875" style="46" customWidth="1"/>
    <col min="2" max="2" width="8.59765625" style="46" customWidth="1"/>
    <col min="3" max="3" width="14.8984375" style="46" customWidth="1"/>
    <col min="4" max="4" width="1.09765625" style="46" customWidth="1"/>
    <col min="5" max="5" width="14.296875" style="46" customWidth="1"/>
    <col min="6" max="6" width="1.09765625" style="46" customWidth="1"/>
    <col min="7" max="7" width="15.296875" style="46" customWidth="1"/>
    <col min="8" max="8" width="1.09765625" style="46" customWidth="1"/>
    <col min="9" max="9" width="14.3984375" style="46" customWidth="1"/>
    <col min="10" max="10" width="9.09765625" style="46"/>
    <col min="11" max="11" width="11.3984375" style="46" bestFit="1" customWidth="1"/>
    <col min="12" max="12" width="13.09765625" style="46" bestFit="1" customWidth="1"/>
    <col min="13" max="16384" width="9.09765625" style="46"/>
  </cols>
  <sheetData>
    <row r="1" spans="1:9" s="23" customFormat="1" ht="24" customHeight="1" x14ac:dyDescent="0.7">
      <c r="A1" s="1" t="s">
        <v>24</v>
      </c>
      <c r="B1" s="29"/>
    </row>
    <row r="2" spans="1:9" s="23" customFormat="1" ht="24" customHeight="1" x14ac:dyDescent="0.7">
      <c r="A2" s="1" t="s">
        <v>83</v>
      </c>
      <c r="B2" s="29"/>
    </row>
    <row r="3" spans="1:9" s="23" customFormat="1" ht="24" customHeight="1" x14ac:dyDescent="0.7">
      <c r="A3" s="1"/>
      <c r="B3" s="29"/>
    </row>
    <row r="4" spans="1:9" s="24" customFormat="1" ht="24" customHeight="1" x14ac:dyDescent="0.65">
      <c r="A4" s="31"/>
      <c r="B4" s="23"/>
      <c r="C4" s="198" t="s">
        <v>17</v>
      </c>
      <c r="D4" s="198"/>
      <c r="E4" s="198"/>
      <c r="F4" s="3"/>
      <c r="G4" s="198" t="s">
        <v>42</v>
      </c>
      <c r="H4" s="198"/>
      <c r="I4" s="198"/>
    </row>
    <row r="5" spans="1:9" s="24" customFormat="1" ht="24" customHeight="1" x14ac:dyDescent="0.65">
      <c r="A5" s="31"/>
      <c r="B5" s="23"/>
      <c r="C5" s="197" t="s">
        <v>163</v>
      </c>
      <c r="D5" s="197"/>
      <c r="E5" s="197"/>
      <c r="F5" s="3"/>
      <c r="G5" s="197" t="s">
        <v>163</v>
      </c>
      <c r="H5" s="197"/>
      <c r="I5" s="197"/>
    </row>
    <row r="6" spans="1:9" s="24" customFormat="1" ht="24" customHeight="1" x14ac:dyDescent="0.65">
      <c r="A6" s="31"/>
      <c r="B6" s="23"/>
      <c r="C6" s="197" t="s">
        <v>162</v>
      </c>
      <c r="D6" s="197"/>
      <c r="E6" s="197"/>
      <c r="F6" s="3"/>
      <c r="G6" s="197" t="s">
        <v>162</v>
      </c>
      <c r="H6" s="197"/>
      <c r="I6" s="197"/>
    </row>
    <row r="7" spans="1:9" s="23" customFormat="1" ht="24" customHeight="1" x14ac:dyDescent="0.65">
      <c r="A7" s="32"/>
      <c r="B7" s="33" t="s">
        <v>7</v>
      </c>
      <c r="C7" s="34">
        <v>2564</v>
      </c>
      <c r="D7" s="34"/>
      <c r="E7" s="34">
        <v>2563</v>
      </c>
      <c r="F7" s="34"/>
      <c r="G7" s="34">
        <v>2564</v>
      </c>
      <c r="H7" s="34"/>
      <c r="I7" s="34">
        <v>2563</v>
      </c>
    </row>
    <row r="8" spans="1:9" s="23" customFormat="1" ht="24" customHeight="1" x14ac:dyDescent="0.65">
      <c r="A8" s="31"/>
      <c r="B8" s="33"/>
      <c r="C8" s="199" t="s">
        <v>81</v>
      </c>
      <c r="D8" s="199"/>
      <c r="E8" s="199"/>
      <c r="F8" s="199"/>
      <c r="G8" s="199"/>
      <c r="H8" s="199"/>
      <c r="I8" s="199"/>
    </row>
    <row r="9" spans="1:9" s="23" customFormat="1" ht="24" customHeight="1" x14ac:dyDescent="0.65">
      <c r="A9" s="35" t="s">
        <v>11</v>
      </c>
      <c r="B9" s="36"/>
      <c r="C9" s="37"/>
      <c r="D9" s="37"/>
      <c r="E9" s="37"/>
      <c r="F9" s="37"/>
      <c r="G9" s="37"/>
      <c r="H9" s="37"/>
      <c r="I9" s="37"/>
    </row>
    <row r="10" spans="1:9" s="23" customFormat="1" ht="24" customHeight="1" x14ac:dyDescent="0.65">
      <c r="A10" s="70" t="s">
        <v>33</v>
      </c>
      <c r="B10" s="84" t="s">
        <v>150</v>
      </c>
      <c r="C10" s="57">
        <v>4500637</v>
      </c>
      <c r="D10" s="57"/>
      <c r="E10" s="81">
        <v>2742510</v>
      </c>
      <c r="F10" s="57"/>
      <c r="G10" s="81">
        <v>3896947</v>
      </c>
      <c r="H10" s="81"/>
      <c r="I10" s="81">
        <v>2267032</v>
      </c>
    </row>
    <row r="11" spans="1:9" s="23" customFormat="1" ht="24" customHeight="1" x14ac:dyDescent="0.65">
      <c r="A11" s="70" t="s">
        <v>71</v>
      </c>
      <c r="B11" s="84" t="s">
        <v>164</v>
      </c>
      <c r="C11" s="58" t="s">
        <v>18</v>
      </c>
      <c r="D11" s="57"/>
      <c r="E11" s="86" t="s">
        <v>18</v>
      </c>
      <c r="F11" s="57"/>
      <c r="G11" s="119">
        <v>50000</v>
      </c>
      <c r="H11" s="162"/>
      <c r="I11" s="119">
        <v>50000</v>
      </c>
    </row>
    <row r="12" spans="1:9" s="23" customFormat="1" ht="24" customHeight="1" x14ac:dyDescent="0.65">
      <c r="A12" s="70" t="s">
        <v>12</v>
      </c>
      <c r="B12" s="84">
        <v>4</v>
      </c>
      <c r="C12" s="57">
        <v>23342</v>
      </c>
      <c r="D12" s="57"/>
      <c r="E12" s="81">
        <f>18508+76548</f>
        <v>95056</v>
      </c>
      <c r="F12" s="57"/>
      <c r="G12" s="81">
        <v>15297</v>
      </c>
      <c r="H12" s="81"/>
      <c r="I12" s="81">
        <f>15746+90395</f>
        <v>106141</v>
      </c>
    </row>
    <row r="13" spans="1:9" s="23" customFormat="1" ht="24" hidden="1" customHeight="1" x14ac:dyDescent="0.65">
      <c r="A13" s="70" t="s">
        <v>44</v>
      </c>
      <c r="B13" s="36"/>
      <c r="C13" s="57"/>
      <c r="D13" s="51"/>
      <c r="E13" s="81"/>
      <c r="F13" s="51"/>
      <c r="G13" s="81"/>
      <c r="H13" s="78"/>
      <c r="I13" s="57"/>
    </row>
    <row r="14" spans="1:9" s="24" customFormat="1" ht="24" customHeight="1" x14ac:dyDescent="0.65">
      <c r="A14" s="39" t="s">
        <v>13</v>
      </c>
      <c r="B14" s="36"/>
      <c r="C14" s="40">
        <f>SUM(C10:C13)</f>
        <v>4523979</v>
      </c>
      <c r="D14" s="41"/>
      <c r="E14" s="40">
        <f>SUM(E10:E13)</f>
        <v>2837566</v>
      </c>
      <c r="F14" s="41"/>
      <c r="G14" s="40">
        <f>SUM(G10:G13)</f>
        <v>3962244</v>
      </c>
      <c r="H14" s="41"/>
      <c r="I14" s="40">
        <f>SUM(I10:I13)</f>
        <v>2423173</v>
      </c>
    </row>
    <row r="15" spans="1:9" s="23" customFormat="1" ht="15.75" customHeight="1" x14ac:dyDescent="0.65">
      <c r="A15" s="39"/>
      <c r="B15" s="36"/>
      <c r="C15" s="38"/>
      <c r="D15" s="38"/>
      <c r="E15" s="38"/>
      <c r="F15" s="38"/>
      <c r="G15" s="38"/>
      <c r="H15" s="38"/>
      <c r="I15" s="38"/>
    </row>
    <row r="16" spans="1:9" s="23" customFormat="1" ht="24" customHeight="1" x14ac:dyDescent="0.65">
      <c r="A16" s="35" t="s">
        <v>14</v>
      </c>
      <c r="C16" s="38"/>
      <c r="D16" s="38"/>
      <c r="E16" s="38"/>
      <c r="F16" s="38"/>
      <c r="G16" s="38"/>
      <c r="H16" s="38"/>
      <c r="I16" s="38"/>
    </row>
    <row r="17" spans="1:11" s="23" customFormat="1" ht="24" customHeight="1" x14ac:dyDescent="0.65">
      <c r="A17" s="70" t="s">
        <v>34</v>
      </c>
      <c r="B17" s="36">
        <v>4</v>
      </c>
      <c r="C17" s="81">
        <v>4142879</v>
      </c>
      <c r="D17" s="57"/>
      <c r="E17" s="81">
        <v>2587833</v>
      </c>
      <c r="F17" s="57"/>
      <c r="G17" s="57">
        <v>3555068</v>
      </c>
      <c r="H17" s="57"/>
      <c r="I17" s="57">
        <v>2131976</v>
      </c>
    </row>
    <row r="18" spans="1:11" s="23" customFormat="1" ht="24" customHeight="1" x14ac:dyDescent="0.65">
      <c r="A18" s="70" t="s">
        <v>75</v>
      </c>
      <c r="B18" s="36">
        <v>4</v>
      </c>
      <c r="C18" s="57">
        <v>106065</v>
      </c>
      <c r="D18" s="57"/>
      <c r="E18" s="57">
        <v>42899</v>
      </c>
      <c r="F18" s="72"/>
      <c r="G18" s="57">
        <v>100357</v>
      </c>
      <c r="H18" s="57"/>
      <c r="I18" s="57">
        <v>38780</v>
      </c>
    </row>
    <row r="19" spans="1:11" s="23" customFormat="1" ht="24" customHeight="1" x14ac:dyDescent="0.65">
      <c r="A19" s="70" t="s">
        <v>46</v>
      </c>
      <c r="B19" s="36">
        <v>4</v>
      </c>
      <c r="C19" s="57">
        <v>85544</v>
      </c>
      <c r="D19" s="72"/>
      <c r="E19" s="57">
        <v>76954</v>
      </c>
      <c r="F19" s="72"/>
      <c r="G19" s="57">
        <v>80518</v>
      </c>
      <c r="H19" s="72"/>
      <c r="I19" s="57">
        <v>69102</v>
      </c>
    </row>
    <row r="20" spans="1:11" s="23" customFormat="1" ht="24" hidden="1" customHeight="1" x14ac:dyDescent="0.65">
      <c r="A20" s="70" t="s">
        <v>73</v>
      </c>
      <c r="B20" s="53"/>
      <c r="C20" s="58"/>
      <c r="D20" s="82"/>
      <c r="E20" s="175" t="s">
        <v>18</v>
      </c>
      <c r="F20" s="72"/>
      <c r="G20" s="58"/>
      <c r="H20" s="72"/>
      <c r="I20" s="175" t="s">
        <v>18</v>
      </c>
    </row>
    <row r="21" spans="1:11" s="23" customFormat="1" ht="24" customHeight="1" x14ac:dyDescent="0.65">
      <c r="A21" s="70" t="s">
        <v>49</v>
      </c>
      <c r="B21" s="53"/>
      <c r="C21" s="81">
        <v>1581</v>
      </c>
      <c r="D21" s="82"/>
      <c r="E21" s="57">
        <v>737</v>
      </c>
      <c r="F21" s="72"/>
      <c r="G21" s="57">
        <v>217</v>
      </c>
      <c r="H21" s="72"/>
      <c r="I21" s="86" t="s">
        <v>18</v>
      </c>
    </row>
    <row r="22" spans="1:11" s="24" customFormat="1" ht="24" customHeight="1" x14ac:dyDescent="0.65">
      <c r="A22" s="39" t="s">
        <v>15</v>
      </c>
      <c r="B22" s="36"/>
      <c r="C22" s="40">
        <f>SUM(C17:C21)</f>
        <v>4336069</v>
      </c>
      <c r="D22" s="42"/>
      <c r="E22" s="40">
        <f>SUM(E17:E21)</f>
        <v>2708423</v>
      </c>
      <c r="F22" s="42"/>
      <c r="G22" s="40">
        <f>SUM(G17:G21)</f>
        <v>3736160</v>
      </c>
      <c r="H22" s="42"/>
      <c r="I22" s="40">
        <f>SUM(I17:I21)</f>
        <v>2239858</v>
      </c>
    </row>
    <row r="23" spans="1:11" s="23" customFormat="1" ht="15.75" customHeight="1" x14ac:dyDescent="0.65">
      <c r="A23" s="39"/>
      <c r="B23" s="36"/>
      <c r="C23" s="43"/>
      <c r="D23" s="43"/>
      <c r="E23" s="43"/>
      <c r="F23" s="43"/>
      <c r="G23" s="43"/>
      <c r="H23" s="43"/>
      <c r="I23" s="43"/>
    </row>
    <row r="24" spans="1:11" s="24" customFormat="1" ht="24" customHeight="1" x14ac:dyDescent="0.7">
      <c r="A24" s="39" t="s">
        <v>144</v>
      </c>
      <c r="B24" s="36"/>
      <c r="C24" s="83">
        <f>C14-C22</f>
        <v>187910</v>
      </c>
      <c r="D24" s="42"/>
      <c r="E24" s="83">
        <f>E14-E22</f>
        <v>129143</v>
      </c>
      <c r="F24" s="41"/>
      <c r="G24" s="83">
        <f>G14-G22</f>
        <v>226084</v>
      </c>
      <c r="H24" s="41"/>
      <c r="I24" s="83">
        <f>I14-I22</f>
        <v>183315</v>
      </c>
      <c r="J24" s="53"/>
      <c r="K24" s="53"/>
    </row>
    <row r="25" spans="1:11" s="23" customFormat="1" ht="24" customHeight="1" x14ac:dyDescent="0.65">
      <c r="A25" s="70" t="s">
        <v>133</v>
      </c>
      <c r="B25" s="36"/>
      <c r="C25" s="74">
        <v>42602</v>
      </c>
      <c r="D25" s="72"/>
      <c r="E25" s="74">
        <v>1317</v>
      </c>
      <c r="F25" s="72"/>
      <c r="G25" s="74">
        <v>41526</v>
      </c>
      <c r="H25" s="72"/>
      <c r="I25" s="74">
        <v>2049</v>
      </c>
      <c r="J25" s="53"/>
      <c r="K25" s="53"/>
    </row>
    <row r="26" spans="1:11" s="24" customFormat="1" ht="24" customHeight="1" x14ac:dyDescent="0.65">
      <c r="A26" s="39" t="s">
        <v>145</v>
      </c>
      <c r="B26" s="36"/>
      <c r="C26" s="42">
        <f>C24-C25</f>
        <v>145308</v>
      </c>
      <c r="D26" s="42"/>
      <c r="E26" s="42">
        <f>E24-E25</f>
        <v>127826</v>
      </c>
      <c r="F26" s="42"/>
      <c r="G26" s="42">
        <f>G24-G25</f>
        <v>184558</v>
      </c>
      <c r="H26" s="42"/>
      <c r="I26" s="42">
        <f>I24-I25</f>
        <v>181266</v>
      </c>
      <c r="J26" s="45"/>
    </row>
    <row r="27" spans="1:11" s="24" customFormat="1" ht="15.75" customHeight="1" x14ac:dyDescent="0.65">
      <c r="A27" s="39"/>
      <c r="B27" s="36"/>
      <c r="C27" s="42"/>
      <c r="D27" s="42"/>
      <c r="E27" s="42"/>
      <c r="F27" s="42"/>
      <c r="G27" s="42"/>
      <c r="H27" s="42"/>
      <c r="I27" s="42"/>
      <c r="J27" s="45"/>
    </row>
    <row r="28" spans="1:11" ht="24" customHeight="1" x14ac:dyDescent="0.7">
      <c r="A28" s="6" t="s">
        <v>96</v>
      </c>
      <c r="C28" s="179" t="s">
        <v>18</v>
      </c>
      <c r="D28" s="120"/>
      <c r="E28" s="179" t="s">
        <v>18</v>
      </c>
      <c r="F28" s="120"/>
      <c r="G28" s="180" t="s">
        <v>18</v>
      </c>
      <c r="H28" s="120"/>
      <c r="I28" s="180" t="s">
        <v>18</v>
      </c>
    </row>
    <row r="30" spans="1:11" ht="24" customHeight="1" thickBot="1" x14ac:dyDescent="0.75">
      <c r="A30" s="6" t="s">
        <v>146</v>
      </c>
      <c r="C30" s="44">
        <f>SUM(C26:C28)</f>
        <v>145308</v>
      </c>
      <c r="D30" s="42"/>
      <c r="E30" s="44">
        <f>SUM(E26:E28)</f>
        <v>127826</v>
      </c>
      <c r="F30" s="42"/>
      <c r="G30" s="44">
        <f>SUM(G26:G28)</f>
        <v>184558</v>
      </c>
      <c r="H30" s="42"/>
      <c r="I30" s="44">
        <f>SUM(I26:I28)</f>
        <v>181266</v>
      </c>
    </row>
    <row r="31" spans="1:11" ht="24" customHeight="1" thickTop="1" x14ac:dyDescent="0.65">
      <c r="C31" s="51"/>
      <c r="D31" s="87"/>
      <c r="E31" s="51"/>
      <c r="F31" s="87">
        <f>F23/20898</f>
        <v>0</v>
      </c>
      <c r="G31" s="51"/>
      <c r="H31" s="87"/>
      <c r="I31" s="51"/>
    </row>
    <row r="32" spans="1:11" ht="24" customHeight="1" thickBot="1" x14ac:dyDescent="0.75">
      <c r="A32" s="6" t="s">
        <v>147</v>
      </c>
      <c r="B32" s="4"/>
      <c r="C32" s="88">
        <f>C26/20898</f>
        <v>6.9532012632787827</v>
      </c>
      <c r="D32" s="87"/>
      <c r="E32" s="88">
        <f>E26/20898</f>
        <v>6.1166618815197626</v>
      </c>
      <c r="F32" s="87">
        <f>F24/20898</f>
        <v>0</v>
      </c>
      <c r="G32" s="88">
        <f>G26/20898</f>
        <v>8.8313714231026896</v>
      </c>
      <c r="H32" s="87">
        <f>H24/20898</f>
        <v>0</v>
      </c>
      <c r="I32" s="88">
        <f>I26/20898</f>
        <v>8.6738443870226813</v>
      </c>
    </row>
    <row r="33" spans="6:11" ht="24" customHeight="1" thickTop="1" x14ac:dyDescent="0.65"/>
    <row r="39" spans="6:11" ht="24" customHeight="1" x14ac:dyDescent="0.65">
      <c r="F39" s="16"/>
      <c r="G39" s="16"/>
      <c r="H39" s="16"/>
      <c r="I39" s="16"/>
      <c r="J39" s="16"/>
      <c r="K39" s="16"/>
    </row>
    <row r="40" spans="6:11" ht="24" customHeight="1" x14ac:dyDescent="0.65">
      <c r="F40" s="16"/>
      <c r="G40" s="16"/>
      <c r="H40" s="16"/>
      <c r="I40" s="16"/>
      <c r="J40" s="16"/>
      <c r="K40" s="16"/>
    </row>
    <row r="45" spans="6:11" ht="24" customHeight="1" x14ac:dyDescent="0.65">
      <c r="F45" s="16"/>
      <c r="G45" s="16"/>
      <c r="H45" s="16"/>
      <c r="I45" s="16"/>
      <c r="J45" s="16"/>
      <c r="K45" s="16"/>
    </row>
  </sheetData>
  <mergeCells count="7">
    <mergeCell ref="C6:E6"/>
    <mergeCell ref="G6:I6"/>
    <mergeCell ref="C4:E4"/>
    <mergeCell ref="G4:I4"/>
    <mergeCell ref="C8:I8"/>
    <mergeCell ref="C5:E5"/>
    <mergeCell ref="G5:I5"/>
  </mergeCells>
  <phoneticPr fontId="4" type="noConversion"/>
  <pageMargins left="0.8" right="0.55000000000000004" top="0.48" bottom="0.5" header="0.5" footer="0.5"/>
  <pageSetup paperSize="9" scale="95" firstPageNumber="5" orientation="portrait" useFirstPageNumber="1" r:id="rId1"/>
  <headerFooter alignWithMargins="0">
    <oddFooter>&amp;L&amp;16หมายเหตุประกอบงบการเงินเเบบย่อเป็นส่วนหนึ่งของงบการเงินระหว่างกาลนี้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79998168889431442"/>
  </sheetPr>
  <dimension ref="A1:K39"/>
  <sheetViews>
    <sheetView view="pageBreakPreview" topLeftCell="A34" zoomScale="87" zoomScaleNormal="80" zoomScaleSheetLayoutView="70" workbookViewId="0">
      <selection activeCell="B13" sqref="B13"/>
    </sheetView>
  </sheetViews>
  <sheetFormatPr defaultColWidth="9.09765625" defaultRowHeight="20" x14ac:dyDescent="0.6"/>
  <cols>
    <col min="1" max="1" width="37.296875" style="129" customWidth="1"/>
    <col min="2" max="2" width="8.8984375" style="130" customWidth="1"/>
    <col min="3" max="3" width="0.69921875" style="129" customWidth="1"/>
    <col min="4" max="4" width="14.19921875" style="129" customWidth="1"/>
    <col min="5" max="5" width="0.8984375" style="129" customWidth="1"/>
    <col min="6" max="6" width="14.296875" style="129" customWidth="1"/>
    <col min="7" max="7" width="0.69921875" style="129" customWidth="1"/>
    <col min="8" max="8" width="14.296875" style="129" customWidth="1"/>
    <col min="9" max="9" width="0.69921875" style="129" customWidth="1"/>
    <col min="10" max="10" width="14.19921875" style="129" customWidth="1"/>
    <col min="11" max="13" width="9.09765625" style="129"/>
    <col min="14" max="14" width="11.59765625" style="129" bestFit="1" customWidth="1"/>
    <col min="15" max="16384" width="9.09765625" style="129"/>
  </cols>
  <sheetData>
    <row r="1" spans="1:10" ht="21.75" customHeight="1" x14ac:dyDescent="0.7">
      <c r="A1" s="137" t="s">
        <v>24</v>
      </c>
      <c r="B1" s="160"/>
      <c r="C1"/>
      <c r="D1"/>
      <c r="E1"/>
      <c r="F1"/>
      <c r="G1"/>
      <c r="H1"/>
      <c r="I1" s="146"/>
      <c r="J1"/>
    </row>
    <row r="2" spans="1:10" ht="21.75" customHeight="1" x14ac:dyDescent="0.7">
      <c r="A2" s="137" t="s">
        <v>83</v>
      </c>
      <c r="B2" s="160"/>
      <c r="C2"/>
      <c r="D2"/>
      <c r="E2"/>
      <c r="F2"/>
      <c r="G2"/>
      <c r="H2"/>
      <c r="I2" s="146"/>
      <c r="J2"/>
    </row>
    <row r="3" spans="1:10" ht="24.75" hidden="1" customHeight="1" x14ac:dyDescent="0.7">
      <c r="A3" s="137" t="s">
        <v>116</v>
      </c>
      <c r="B3" s="160"/>
      <c r="C3"/>
      <c r="D3"/>
      <c r="E3"/>
      <c r="F3"/>
      <c r="G3"/>
      <c r="H3"/>
      <c r="I3" s="161"/>
      <c r="J3"/>
    </row>
    <row r="4" spans="1:10" ht="21.75" customHeight="1" x14ac:dyDescent="0.7">
      <c r="A4" s="137"/>
      <c r="B4" s="160"/>
      <c r="C4"/>
      <c r="D4"/>
      <c r="E4"/>
      <c r="F4"/>
      <c r="G4"/>
      <c r="H4"/>
      <c r="I4"/>
      <c r="J4"/>
    </row>
    <row r="5" spans="1:10" ht="21.75" customHeight="1" x14ac:dyDescent="0.65">
      <c r="A5" s="147"/>
      <c r="B5" s="159"/>
      <c r="C5" s="201" t="s">
        <v>17</v>
      </c>
      <c r="D5" s="201"/>
      <c r="E5" s="201"/>
      <c r="F5" s="201"/>
      <c r="G5" s="201" t="s">
        <v>42</v>
      </c>
      <c r="H5" s="201"/>
      <c r="I5" s="201"/>
      <c r="J5" s="201"/>
    </row>
    <row r="6" spans="1:10" ht="21.75" customHeight="1" x14ac:dyDescent="0.65">
      <c r="A6" s="147"/>
      <c r="B6" s="159"/>
      <c r="C6" s="158"/>
      <c r="D6" s="197" t="s">
        <v>165</v>
      </c>
      <c r="E6" s="197"/>
      <c r="F6" s="197"/>
      <c r="G6" s="3"/>
      <c r="H6" s="197" t="s">
        <v>165</v>
      </c>
      <c r="I6" s="197"/>
      <c r="J6" s="197"/>
    </row>
    <row r="7" spans="1:10" ht="21.75" customHeight="1" x14ac:dyDescent="0.65">
      <c r="A7" s="147"/>
      <c r="B7" s="159"/>
      <c r="C7" s="158"/>
      <c r="D7" s="197" t="s">
        <v>162</v>
      </c>
      <c r="E7" s="197"/>
      <c r="F7" s="197"/>
      <c r="G7" s="3"/>
      <c r="H7" s="197" t="s">
        <v>162</v>
      </c>
      <c r="I7" s="197"/>
      <c r="J7" s="197"/>
    </row>
    <row r="8" spans="1:10" ht="21.75" customHeight="1" x14ac:dyDescent="0.65">
      <c r="A8" s="147"/>
      <c r="B8" s="133" t="s">
        <v>7</v>
      </c>
      <c r="C8"/>
      <c r="D8" s="34">
        <v>2564</v>
      </c>
      <c r="E8" s="34"/>
      <c r="F8" s="34">
        <v>2563</v>
      </c>
      <c r="G8" s="34"/>
      <c r="H8" s="34">
        <v>2564</v>
      </c>
      <c r="I8" s="34"/>
      <c r="J8" s="34">
        <v>2563</v>
      </c>
    </row>
    <row r="9" spans="1:10" ht="21.75" customHeight="1" x14ac:dyDescent="0.65">
      <c r="A9" s="147"/>
      <c r="B9" s="133"/>
      <c r="C9" s="200" t="s">
        <v>81</v>
      </c>
      <c r="D9" s="200"/>
      <c r="E9" s="200"/>
      <c r="F9" s="200"/>
      <c r="G9" s="200"/>
      <c r="H9" s="200"/>
      <c r="I9" s="200"/>
      <c r="J9" s="200"/>
    </row>
    <row r="10" spans="1:10" ht="21.75" customHeight="1" x14ac:dyDescent="0.65">
      <c r="A10" s="152" t="s">
        <v>11</v>
      </c>
      <c r="B10" s="133"/>
      <c r="C10"/>
      <c r="D10" s="138"/>
      <c r="E10" s="138"/>
      <c r="F10" s="138"/>
      <c r="G10" s="138"/>
      <c r="H10" s="138"/>
      <c r="I10" s="138"/>
      <c r="J10" s="147"/>
    </row>
    <row r="11" spans="1:10" ht="21.75" customHeight="1" x14ac:dyDescent="0.65">
      <c r="A11" s="147" t="s">
        <v>33</v>
      </c>
      <c r="B11" s="150" t="s">
        <v>150</v>
      </c>
      <c r="C11"/>
      <c r="D11" s="154">
        <v>9190626</v>
      </c>
      <c r="E11" s="156"/>
      <c r="F11" s="154">
        <v>5455938</v>
      </c>
      <c r="G11" s="157"/>
      <c r="H11" s="170">
        <v>7975213</v>
      </c>
      <c r="I11" s="154"/>
      <c r="J11" s="154">
        <v>4470878</v>
      </c>
    </row>
    <row r="12" spans="1:10" ht="21.75" customHeight="1" x14ac:dyDescent="0.65">
      <c r="A12" s="147" t="s">
        <v>71</v>
      </c>
      <c r="B12" s="150" t="s">
        <v>164</v>
      </c>
      <c r="C12"/>
      <c r="D12" s="153" t="s">
        <v>18</v>
      </c>
      <c r="E12" s="156"/>
      <c r="F12" s="191" t="s">
        <v>18</v>
      </c>
      <c r="G12" s="157"/>
      <c r="H12" s="170">
        <v>50000</v>
      </c>
      <c r="I12" s="154"/>
      <c r="J12" s="154">
        <v>50000</v>
      </c>
    </row>
    <row r="13" spans="1:10" ht="21.75" customHeight="1" x14ac:dyDescent="0.65">
      <c r="A13" t="s">
        <v>12</v>
      </c>
      <c r="B13" s="150">
        <v>4</v>
      </c>
      <c r="C13"/>
      <c r="D13" s="154">
        <v>46308</v>
      </c>
      <c r="E13" s="156"/>
      <c r="F13" s="154">
        <f>34848+78747</f>
        <v>113595</v>
      </c>
      <c r="G13" s="155"/>
      <c r="H13" s="170">
        <v>33841</v>
      </c>
      <c r="I13" s="154"/>
      <c r="J13" s="154">
        <f>28954+87938</f>
        <v>116892</v>
      </c>
    </row>
    <row r="14" spans="1:10" ht="21.75" hidden="1" customHeight="1" x14ac:dyDescent="0.65">
      <c r="A14" t="s">
        <v>44</v>
      </c>
      <c r="B14" s="133"/>
      <c r="C14"/>
      <c r="D14" s="153"/>
      <c r="E14" s="156"/>
      <c r="F14" s="153"/>
      <c r="G14" s="155"/>
      <c r="H14" s="170"/>
      <c r="I14" s="154"/>
      <c r="J14" s="153"/>
    </row>
    <row r="15" spans="1:10" ht="21.75" customHeight="1" x14ac:dyDescent="0.65">
      <c r="A15" s="134" t="s">
        <v>13</v>
      </c>
      <c r="B15" s="133"/>
      <c r="C15"/>
      <c r="D15" s="149">
        <f t="shared" ref="D15:J15" si="0">SUM(D11:D14)</f>
        <v>9236934</v>
      </c>
      <c r="E15" s="140">
        <f t="shared" si="0"/>
        <v>0</v>
      </c>
      <c r="F15" s="149">
        <f t="shared" si="0"/>
        <v>5569533</v>
      </c>
      <c r="G15" s="140">
        <f t="shared" si="0"/>
        <v>0</v>
      </c>
      <c r="H15" s="149">
        <f t="shared" si="0"/>
        <v>8059054</v>
      </c>
      <c r="I15" s="140">
        <f t="shared" si="0"/>
        <v>0</v>
      </c>
      <c r="J15" s="149">
        <f t="shared" si="0"/>
        <v>4637770</v>
      </c>
    </row>
    <row r="16" spans="1:10" ht="21.75" customHeight="1" x14ac:dyDescent="0.65">
      <c r="A16" s="134"/>
      <c r="B16" s="133"/>
      <c r="C16"/>
      <c r="D16" s="138"/>
      <c r="E16" s="138"/>
      <c r="F16" s="138"/>
      <c r="G16" s="138"/>
      <c r="H16" s="138"/>
      <c r="I16" s="138"/>
      <c r="J16" s="138"/>
    </row>
    <row r="17" spans="1:11" ht="21.75" customHeight="1" x14ac:dyDescent="0.65">
      <c r="A17" s="152" t="s">
        <v>14</v>
      </c>
      <c r="B17" s="133"/>
      <c r="C17"/>
      <c r="D17" s="138"/>
      <c r="E17" s="138"/>
      <c r="F17" s="138"/>
      <c r="G17" s="138"/>
      <c r="H17" s="138"/>
      <c r="I17" s="138"/>
      <c r="J17" s="138"/>
    </row>
    <row r="18" spans="1:11" ht="21.75" customHeight="1" x14ac:dyDescent="0.65">
      <c r="A18" s="147" t="s">
        <v>34</v>
      </c>
      <c r="B18" s="150">
        <v>4</v>
      </c>
      <c r="C18"/>
      <c r="D18" s="90">
        <v>8409388</v>
      </c>
      <c r="E18" s="171"/>
      <c r="F18" s="151">
        <v>5158270</v>
      </c>
      <c r="G18" s="172"/>
      <c r="H18" s="172">
        <v>7251466</v>
      </c>
      <c r="I18" s="172"/>
      <c r="J18" s="172">
        <v>4221741</v>
      </c>
    </row>
    <row r="19" spans="1:11" ht="21.75" customHeight="1" x14ac:dyDescent="0.65">
      <c r="A19" s="147" t="s">
        <v>75</v>
      </c>
      <c r="B19" s="150">
        <v>4</v>
      </c>
      <c r="C19"/>
      <c r="D19" s="90">
        <v>204737</v>
      </c>
      <c r="E19" s="171"/>
      <c r="F19" s="151">
        <v>82964</v>
      </c>
      <c r="G19" s="172"/>
      <c r="H19" s="172">
        <v>194376</v>
      </c>
      <c r="I19" s="172"/>
      <c r="J19" s="172">
        <v>74479</v>
      </c>
    </row>
    <row r="20" spans="1:11" ht="21.75" customHeight="1" x14ac:dyDescent="0.65">
      <c r="A20" s="147" t="s">
        <v>46</v>
      </c>
      <c r="B20" s="150">
        <v>4</v>
      </c>
      <c r="C20"/>
      <c r="D20" s="90">
        <v>181887</v>
      </c>
      <c r="E20" s="171"/>
      <c r="F20" s="151">
        <v>157309</v>
      </c>
      <c r="G20" s="172"/>
      <c r="H20" s="172">
        <v>172996</v>
      </c>
      <c r="I20" s="172"/>
      <c r="J20" s="172">
        <v>139764</v>
      </c>
    </row>
    <row r="21" spans="1:11" ht="21.75" hidden="1" customHeight="1" x14ac:dyDescent="0.65">
      <c r="A21" s="147" t="s">
        <v>113</v>
      </c>
      <c r="B21" s="150">
        <v>7</v>
      </c>
      <c r="C21"/>
      <c r="D21" s="90"/>
      <c r="E21" s="171"/>
      <c r="F21" s="172"/>
      <c r="G21" s="172"/>
      <c r="H21" s="173"/>
      <c r="I21" s="172"/>
      <c r="J21" s="173"/>
    </row>
    <row r="22" spans="1:11" ht="21.75" customHeight="1" x14ac:dyDescent="0.65">
      <c r="A22" s="147" t="s">
        <v>49</v>
      </c>
      <c r="B22" s="133"/>
      <c r="C22"/>
      <c r="D22" s="90">
        <v>3070</v>
      </c>
      <c r="E22" s="174"/>
      <c r="F22" s="172">
        <v>1458</v>
      </c>
      <c r="G22" s="174"/>
      <c r="H22" s="172">
        <v>356</v>
      </c>
      <c r="I22" s="174"/>
      <c r="J22" s="181" t="s">
        <v>18</v>
      </c>
    </row>
    <row r="23" spans="1:11" ht="21.75" customHeight="1" x14ac:dyDescent="0.65">
      <c r="A23" s="134" t="s">
        <v>15</v>
      </c>
      <c r="B23" s="133"/>
      <c r="C23"/>
      <c r="D23" s="149">
        <f>SUM(D18:D22)</f>
        <v>8799082</v>
      </c>
      <c r="E23" s="140"/>
      <c r="F23" s="149">
        <f>SUM(F18:F22)</f>
        <v>5400001</v>
      </c>
      <c r="G23" s="140"/>
      <c r="H23" s="149">
        <f>SUM(H18:H22)</f>
        <v>7619194</v>
      </c>
      <c r="I23" s="140"/>
      <c r="J23" s="149">
        <f>SUM(J18:J22)</f>
        <v>4435984</v>
      </c>
    </row>
    <row r="24" spans="1:11" ht="21.75" customHeight="1" x14ac:dyDescent="0.65">
      <c r="A24" s="134"/>
      <c r="B24" s="133"/>
      <c r="C24"/>
      <c r="D24" s="138"/>
      <c r="E24" s="138"/>
      <c r="F24" s="138"/>
      <c r="G24" s="136">
        <f>G16/20898</f>
        <v>0</v>
      </c>
      <c r="H24" s="138"/>
      <c r="I24" s="138"/>
      <c r="J24" s="138"/>
    </row>
    <row r="25" spans="1:11" ht="21.75" customHeight="1" x14ac:dyDescent="0.7">
      <c r="A25" s="134" t="s">
        <v>144</v>
      </c>
      <c r="B25" s="133"/>
      <c r="C25"/>
      <c r="D25" s="148">
        <f>D15-D23</f>
        <v>437852</v>
      </c>
      <c r="E25" s="136"/>
      <c r="F25" s="148">
        <f>F15-F23</f>
        <v>169532</v>
      </c>
      <c r="G25" s="148"/>
      <c r="H25" s="148">
        <f>H15-H23</f>
        <v>439860</v>
      </c>
      <c r="I25" s="148"/>
      <c r="J25" s="148">
        <f>J15-J23</f>
        <v>201786</v>
      </c>
      <c r="K25" s="131"/>
    </row>
    <row r="26" spans="1:11" ht="21.75" customHeight="1" x14ac:dyDescent="0.65">
      <c r="A26" s="147" t="s">
        <v>133</v>
      </c>
      <c r="B26" s="133"/>
      <c r="C26"/>
      <c r="D26" s="145">
        <v>52667</v>
      </c>
      <c r="E26" s="136"/>
      <c r="F26" s="145">
        <v>7177</v>
      </c>
      <c r="G26" s="146"/>
      <c r="H26" s="145">
        <v>49922</v>
      </c>
      <c r="I26" s="146"/>
      <c r="J26" s="145">
        <v>4099</v>
      </c>
      <c r="K26" s="131"/>
    </row>
    <row r="27" spans="1:11" ht="21.75" customHeight="1" x14ac:dyDescent="0.65">
      <c r="A27" s="134" t="s">
        <v>145</v>
      </c>
      <c r="B27" s="133"/>
      <c r="C27"/>
      <c r="D27" s="140">
        <f t="shared" ref="D27:J27" si="1">D25-D26</f>
        <v>385185</v>
      </c>
      <c r="E27" s="140">
        <f t="shared" si="1"/>
        <v>0</v>
      </c>
      <c r="F27" s="140">
        <f t="shared" si="1"/>
        <v>162355</v>
      </c>
      <c r="G27" s="140">
        <f t="shared" si="1"/>
        <v>0</v>
      </c>
      <c r="H27" s="140">
        <f t="shared" si="1"/>
        <v>389938</v>
      </c>
      <c r="I27" s="140">
        <f t="shared" si="1"/>
        <v>0</v>
      </c>
      <c r="J27" s="140">
        <f t="shared" si="1"/>
        <v>197687</v>
      </c>
      <c r="K27" s="131"/>
    </row>
    <row r="28" spans="1:11" ht="21.75" customHeight="1" x14ac:dyDescent="0.65">
      <c r="A28" s="134"/>
      <c r="B28" s="133"/>
      <c r="C28"/>
      <c r="D28" s="140"/>
      <c r="E28" s="136">
        <f>E20/20898</f>
        <v>0</v>
      </c>
      <c r="F28" s="140"/>
      <c r="G28" s="136">
        <f>G20/20898</f>
        <v>0</v>
      </c>
      <c r="H28" s="140"/>
      <c r="I28" s="136">
        <f>I20/20898</f>
        <v>0</v>
      </c>
      <c r="J28" s="140"/>
    </row>
    <row r="29" spans="1:11" ht="21.75" customHeight="1" x14ac:dyDescent="0.65">
      <c r="A29" s="134" t="s">
        <v>96</v>
      </c>
      <c r="B29" s="133"/>
      <c r="C29"/>
      <c r="D29" s="182" t="s">
        <v>18</v>
      </c>
      <c r="E29" s="183"/>
      <c r="F29" s="184" t="s">
        <v>18</v>
      </c>
      <c r="G29" s="183"/>
      <c r="H29" s="182" t="s">
        <v>18</v>
      </c>
      <c r="I29" s="183"/>
      <c r="J29" s="182" t="s">
        <v>18</v>
      </c>
    </row>
    <row r="30" spans="1:11" ht="21.75" hidden="1" customHeight="1" x14ac:dyDescent="0.7">
      <c r="A30" s="137" t="s">
        <v>112</v>
      </c>
      <c r="B30" s="133"/>
      <c r="C30"/>
      <c r="D30" s="144"/>
      <c r="F30" s="144"/>
      <c r="H30" s="144"/>
      <c r="J30" s="144"/>
    </row>
    <row r="31" spans="1:11" ht="21.75" hidden="1" customHeight="1" x14ac:dyDescent="0.7">
      <c r="A31" s="137" t="s">
        <v>111</v>
      </c>
      <c r="B31" s="133"/>
      <c r="C31"/>
      <c r="D31"/>
      <c r="E31"/>
      <c r="F31"/>
      <c r="G31"/>
      <c r="H31"/>
      <c r="I31"/>
      <c r="J31"/>
    </row>
    <row r="32" spans="1:11" ht="21.75" hidden="1" customHeight="1" x14ac:dyDescent="0.65">
      <c r="A32" s="134" t="s">
        <v>110</v>
      </c>
      <c r="B32" s="133"/>
      <c r="C32"/>
      <c r="D32" s="141" t="s">
        <v>18</v>
      </c>
      <c r="E32" s="142"/>
      <c r="F32" s="141" t="s">
        <v>18</v>
      </c>
      <c r="G32" s="142"/>
      <c r="H32" s="141" t="s">
        <v>18</v>
      </c>
      <c r="I32" s="142"/>
      <c r="J32" s="141" t="s">
        <v>18</v>
      </c>
    </row>
    <row r="33" spans="1:10" ht="21.75" hidden="1" customHeight="1" x14ac:dyDescent="0.65">
      <c r="A33" s="134"/>
      <c r="B33" s="133"/>
      <c r="C33"/>
      <c r="D33" s="141"/>
      <c r="E33" s="142"/>
      <c r="F33" s="141"/>
      <c r="G33" s="142"/>
      <c r="H33" s="141"/>
      <c r="I33" s="142"/>
      <c r="J33" s="141"/>
    </row>
    <row r="34" spans="1:10" ht="21.75" customHeight="1" x14ac:dyDescent="0.7">
      <c r="A34" s="143"/>
      <c r="B34" s="133"/>
      <c r="C34"/>
      <c r="D34" s="141"/>
      <c r="E34" s="142"/>
      <c r="F34" s="141"/>
      <c r="G34" s="142"/>
      <c r="H34" s="141"/>
      <c r="I34" s="142"/>
      <c r="J34" s="141"/>
    </row>
    <row r="35" spans="1:10" ht="21.75" customHeight="1" thickBot="1" x14ac:dyDescent="0.75">
      <c r="A35" s="137" t="s">
        <v>146</v>
      </c>
      <c r="B35" s="133"/>
      <c r="C35"/>
      <c r="D35" s="139">
        <f>SUM(D27:D32)</f>
        <v>385185</v>
      </c>
      <c r="E35" s="140">
        <f>E25/20898</f>
        <v>0</v>
      </c>
      <c r="F35" s="139">
        <f>SUM(F27:F32)</f>
        <v>162355</v>
      </c>
      <c r="G35" s="140">
        <f>G25/20898</f>
        <v>0</v>
      </c>
      <c r="H35" s="139">
        <f>SUM(H27:H32)</f>
        <v>389938</v>
      </c>
      <c r="I35" s="140">
        <f>I25/20898</f>
        <v>0</v>
      </c>
      <c r="J35" s="139">
        <f>SUM(J27:J32)</f>
        <v>197687</v>
      </c>
    </row>
    <row r="36" spans="1:10" ht="22.5" thickTop="1" x14ac:dyDescent="0.65">
      <c r="A36" s="134"/>
      <c r="B36" s="133"/>
      <c r="C36"/>
      <c r="D36" s="138"/>
      <c r="E36" s="136">
        <f>E26/20898</f>
        <v>0</v>
      </c>
      <c r="F36" s="138"/>
      <c r="G36" s="136">
        <f>G26/20898</f>
        <v>0</v>
      </c>
      <c r="H36" s="138"/>
      <c r="I36" s="136">
        <f>I26/20898</f>
        <v>0</v>
      </c>
      <c r="J36" s="138"/>
    </row>
    <row r="37" spans="1:10" ht="25" customHeight="1" thickBot="1" x14ac:dyDescent="0.75">
      <c r="A37" s="137" t="s">
        <v>147</v>
      </c>
      <c r="B37" s="133"/>
      <c r="C37"/>
      <c r="D37" s="135">
        <f>D27/20898</f>
        <v>18.43166810221074</v>
      </c>
      <c r="E37" s="136">
        <f>E27/20898</f>
        <v>0</v>
      </c>
      <c r="F37" s="135">
        <f>F27/20898</f>
        <v>7.7689252560053594</v>
      </c>
      <c r="G37" s="136">
        <f>G27/20898</f>
        <v>0</v>
      </c>
      <c r="H37" s="135">
        <f>H27/20898</f>
        <v>18.659106134558332</v>
      </c>
      <c r="I37" s="136">
        <f>I27/20898</f>
        <v>0</v>
      </c>
      <c r="J37" s="135">
        <f>J27/20898</f>
        <v>9.459613360130156</v>
      </c>
    </row>
    <row r="38" spans="1:10" ht="21.75" customHeight="1" thickTop="1" x14ac:dyDescent="0.6">
      <c r="A38" s="134"/>
      <c r="B38" s="133"/>
      <c r="C38" s="132"/>
      <c r="D38" s="132"/>
      <c r="E38" s="132"/>
      <c r="F38" s="132"/>
      <c r="G38" s="132"/>
      <c r="H38" s="132"/>
      <c r="I38" s="132"/>
      <c r="J38" s="132"/>
    </row>
    <row r="39" spans="1:10" ht="20.5" x14ac:dyDescent="0.6">
      <c r="G39" s="131"/>
    </row>
  </sheetData>
  <mergeCells count="7">
    <mergeCell ref="C9:J9"/>
    <mergeCell ref="C5:F5"/>
    <mergeCell ref="G5:J5"/>
    <mergeCell ref="D6:F6"/>
    <mergeCell ref="H6:J6"/>
    <mergeCell ref="D7:F7"/>
    <mergeCell ref="H7:J7"/>
  </mergeCells>
  <pageMargins left="0.8" right="0.55000000000000004" top="0.48" bottom="0.5" header="0.5" footer="0.5"/>
  <pageSetup paperSize="9" scale="95" firstPageNumber="6" orientation="portrait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82"/>
  <sheetViews>
    <sheetView view="pageBreakPreview" topLeftCell="A7" zoomScale="85" zoomScaleNormal="100" zoomScaleSheetLayoutView="85" workbookViewId="0">
      <selection activeCell="F36" sqref="F36"/>
    </sheetView>
  </sheetViews>
  <sheetFormatPr defaultColWidth="9.09765625" defaultRowHeight="23" x14ac:dyDescent="0.7"/>
  <cols>
    <col min="1" max="1" width="48.796875" style="8" customWidth="1"/>
    <col min="2" max="2" width="8.296875" style="9" customWidth="1"/>
    <col min="3" max="3" width="1.59765625" style="9" customWidth="1"/>
    <col min="4" max="4" width="9.796875" style="9" customWidth="1"/>
    <col min="5" max="5" width="1.3984375" style="9" customWidth="1"/>
    <col min="6" max="6" width="9.296875" style="8" customWidth="1"/>
    <col min="7" max="7" width="1.59765625" style="8" customWidth="1"/>
    <col min="8" max="8" width="9" style="8" customWidth="1"/>
    <col min="9" max="9" width="1.59765625" style="8" customWidth="1"/>
    <col min="10" max="10" width="10.796875" style="8" customWidth="1"/>
    <col min="11" max="11" width="1.3984375" style="8" customWidth="1"/>
    <col min="12" max="12" width="10.296875" style="8" customWidth="1"/>
    <col min="13" max="13" width="9.09765625" style="89"/>
    <col min="14" max="14" width="9.59765625" style="89" bestFit="1" customWidth="1"/>
    <col min="15" max="15" width="10.59765625" style="89" bestFit="1" customWidth="1"/>
    <col min="16" max="16" width="11.59765625" style="89" bestFit="1" customWidth="1"/>
    <col min="17" max="16384" width="9.09765625" style="89"/>
  </cols>
  <sheetData>
    <row r="1" spans="1:12" ht="22.5" customHeight="1" x14ac:dyDescent="0.7">
      <c r="A1" s="5" t="s">
        <v>24</v>
      </c>
      <c r="B1" s="11"/>
      <c r="C1" s="11"/>
      <c r="D1" s="4"/>
      <c r="E1" s="4"/>
      <c r="F1" s="16"/>
      <c r="G1" s="16"/>
      <c r="H1" s="16"/>
      <c r="I1" s="16"/>
      <c r="J1" s="16"/>
      <c r="K1" s="16"/>
      <c r="L1" s="22"/>
    </row>
    <row r="2" spans="1:12" ht="22.5" customHeight="1" x14ac:dyDescent="0.7">
      <c r="A2" s="5" t="s">
        <v>84</v>
      </c>
      <c r="B2" s="11"/>
      <c r="C2" s="11"/>
      <c r="D2" s="4"/>
      <c r="E2" s="4"/>
      <c r="F2" s="16"/>
      <c r="G2" s="16"/>
      <c r="H2" s="16"/>
      <c r="I2" s="16"/>
      <c r="J2" s="16"/>
      <c r="K2" s="16"/>
      <c r="L2" s="22"/>
    </row>
    <row r="3" spans="1:12" hidden="1" x14ac:dyDescent="0.7">
      <c r="A3" s="30" t="s">
        <v>86</v>
      </c>
      <c r="B3" s="11"/>
      <c r="C3" s="11"/>
      <c r="D3" s="4"/>
      <c r="E3" s="4"/>
      <c r="F3" s="16"/>
      <c r="G3" s="16"/>
      <c r="H3" s="16"/>
      <c r="I3" s="16"/>
      <c r="J3" s="16"/>
      <c r="K3" s="16"/>
      <c r="L3" s="16"/>
    </row>
    <row r="4" spans="1:12" hidden="1" x14ac:dyDescent="0.7">
      <c r="A4" s="6"/>
      <c r="B4" s="11"/>
      <c r="C4" s="11"/>
      <c r="D4" s="13"/>
      <c r="E4" s="13"/>
      <c r="F4" s="13"/>
      <c r="G4" s="13"/>
      <c r="H4" s="13"/>
      <c r="I4" s="13"/>
      <c r="J4" s="13"/>
      <c r="K4" s="13"/>
      <c r="L4" s="13"/>
    </row>
    <row r="5" spans="1:12" x14ac:dyDescent="0.7">
      <c r="A5" s="6"/>
      <c r="B5" s="11"/>
      <c r="C5" s="11"/>
      <c r="D5" s="13"/>
      <c r="E5" s="13"/>
      <c r="F5" s="13"/>
      <c r="G5" s="13"/>
      <c r="H5" s="13"/>
      <c r="I5" s="13"/>
      <c r="J5" s="13"/>
      <c r="K5" s="13"/>
      <c r="L5" s="13"/>
    </row>
    <row r="6" spans="1:12" s="90" customFormat="1" ht="22.5" customHeight="1" x14ac:dyDescent="0.7">
      <c r="A6" s="6"/>
      <c r="B6" s="11"/>
      <c r="C6" s="11"/>
      <c r="D6" s="203" t="s">
        <v>17</v>
      </c>
      <c r="E6" s="203"/>
      <c r="F6" s="203"/>
      <c r="G6" s="203"/>
      <c r="H6" s="203"/>
      <c r="I6" s="203"/>
      <c r="J6" s="203"/>
      <c r="K6" s="203"/>
      <c r="L6" s="203"/>
    </row>
    <row r="7" spans="1:12" s="90" customFormat="1" ht="22.5" customHeight="1" x14ac:dyDescent="0.7">
      <c r="A7" s="6"/>
      <c r="B7" s="11"/>
      <c r="C7" s="11"/>
      <c r="D7" s="4"/>
      <c r="E7" s="13"/>
      <c r="F7" s="14"/>
      <c r="G7" s="11"/>
      <c r="H7" s="204" t="s">
        <v>28</v>
      </c>
      <c r="I7" s="204"/>
      <c r="J7" s="204"/>
      <c r="K7" s="91"/>
      <c r="L7" s="26"/>
    </row>
    <row r="8" spans="1:12" s="90" customFormat="1" ht="22.5" customHeight="1" x14ac:dyDescent="0.7">
      <c r="A8" s="6"/>
      <c r="B8" s="11"/>
      <c r="C8" s="11"/>
      <c r="D8" s="13" t="s">
        <v>26</v>
      </c>
      <c r="E8" s="13"/>
      <c r="F8" s="13" t="s">
        <v>23</v>
      </c>
      <c r="G8" s="16"/>
      <c r="H8" s="13"/>
      <c r="I8" s="13"/>
      <c r="J8" s="13"/>
      <c r="K8" s="13"/>
      <c r="L8" s="13"/>
    </row>
    <row r="9" spans="1:12" s="90" customFormat="1" ht="22.5" customHeight="1" x14ac:dyDescent="0.7">
      <c r="A9" s="6"/>
      <c r="B9" s="11"/>
      <c r="C9" s="11"/>
      <c r="D9" s="13" t="s">
        <v>48</v>
      </c>
      <c r="E9" s="13"/>
      <c r="F9" s="13" t="s">
        <v>79</v>
      </c>
      <c r="G9" s="13"/>
      <c r="H9" s="13" t="s">
        <v>80</v>
      </c>
      <c r="I9" s="13"/>
      <c r="J9" s="13"/>
      <c r="K9" s="13"/>
      <c r="L9" s="13"/>
    </row>
    <row r="10" spans="1:12" s="90" customFormat="1" ht="25.5" customHeight="1" x14ac:dyDescent="0.65">
      <c r="B10" s="17" t="s">
        <v>7</v>
      </c>
      <c r="C10" s="4"/>
      <c r="D10" s="13" t="s">
        <v>47</v>
      </c>
      <c r="E10" s="13"/>
      <c r="F10" s="13" t="s">
        <v>78</v>
      </c>
      <c r="G10" s="13"/>
      <c r="H10" s="13" t="s">
        <v>35</v>
      </c>
      <c r="I10" s="13"/>
      <c r="J10" s="13" t="s">
        <v>36</v>
      </c>
      <c r="K10" s="13"/>
      <c r="L10" s="13" t="s">
        <v>87</v>
      </c>
    </row>
    <row r="11" spans="1:12" s="90" customFormat="1" ht="22.5" customHeight="1" x14ac:dyDescent="0.65">
      <c r="B11" s="4"/>
      <c r="C11" s="4"/>
      <c r="D11" s="202" t="s">
        <v>81</v>
      </c>
      <c r="E11" s="202"/>
      <c r="F11" s="202"/>
      <c r="G11" s="202"/>
      <c r="H11" s="202"/>
      <c r="I11" s="202"/>
      <c r="J11" s="202"/>
      <c r="K11" s="202"/>
      <c r="L11" s="202"/>
    </row>
    <row r="12" spans="1:12" s="90" customFormat="1" ht="22.5" customHeight="1" x14ac:dyDescent="0.7">
      <c r="A12" s="6" t="s">
        <v>128</v>
      </c>
      <c r="B12" s="11"/>
      <c r="C12" s="11"/>
    </row>
    <row r="13" spans="1:12" s="90" customFormat="1" ht="22" x14ac:dyDescent="0.7">
      <c r="A13" s="6" t="s">
        <v>105</v>
      </c>
      <c r="B13" s="11"/>
      <c r="C13" s="11"/>
      <c r="D13" s="6">
        <v>208981</v>
      </c>
      <c r="E13" s="6"/>
      <c r="F13" s="6">
        <v>653700</v>
      </c>
      <c r="G13" s="6"/>
      <c r="H13" s="6">
        <v>25000</v>
      </c>
      <c r="I13" s="6"/>
      <c r="J13" s="6">
        <v>4573451</v>
      </c>
      <c r="K13" s="6"/>
      <c r="L13" s="6">
        <f>SUM(D13,F13,H13,J13)</f>
        <v>5461132</v>
      </c>
    </row>
    <row r="14" spans="1:12" s="90" customFormat="1" ht="22" x14ac:dyDescent="0.7">
      <c r="A14" s="6"/>
      <c r="B14" s="11"/>
      <c r="C14" s="11"/>
      <c r="D14" s="6"/>
      <c r="E14" s="6"/>
      <c r="F14" s="6"/>
      <c r="G14" s="6"/>
      <c r="H14" s="6"/>
      <c r="I14" s="6"/>
      <c r="J14" s="6"/>
      <c r="K14" s="6"/>
      <c r="L14" s="6"/>
    </row>
    <row r="15" spans="1:12" s="90" customFormat="1" ht="22" x14ac:dyDescent="0.7">
      <c r="A15" s="6" t="s">
        <v>59</v>
      </c>
      <c r="B15" s="11"/>
      <c r="C15" s="11"/>
      <c r="D15" s="10"/>
      <c r="E15" s="10"/>
      <c r="F15" s="10"/>
      <c r="G15" s="7"/>
      <c r="H15" s="10"/>
      <c r="I15" s="7"/>
      <c r="J15" s="10"/>
      <c r="K15" s="7"/>
      <c r="L15" s="10"/>
    </row>
    <row r="16" spans="1:12" s="90" customFormat="1" ht="22" x14ac:dyDescent="0.7">
      <c r="A16" s="25" t="s">
        <v>119</v>
      </c>
      <c r="B16" s="11"/>
      <c r="C16" s="11"/>
      <c r="D16" s="10"/>
      <c r="E16" s="10"/>
      <c r="F16" s="10"/>
      <c r="G16" s="7"/>
      <c r="H16" s="10"/>
      <c r="I16" s="7"/>
      <c r="J16" s="10"/>
      <c r="K16" s="7"/>
      <c r="L16" s="92"/>
    </row>
    <row r="17" spans="1:12" s="90" customFormat="1" ht="22" x14ac:dyDescent="0.7">
      <c r="A17" s="16" t="s">
        <v>127</v>
      </c>
      <c r="B17" s="4"/>
      <c r="C17" s="11"/>
      <c r="D17" s="15" t="s">
        <v>18</v>
      </c>
      <c r="E17" s="14"/>
      <c r="F17" s="15" t="s">
        <v>18</v>
      </c>
      <c r="G17" s="13"/>
      <c r="H17" s="15" t="s">
        <v>18</v>
      </c>
      <c r="I17" s="13"/>
      <c r="J17" s="27">
        <v>-208981</v>
      </c>
      <c r="K17" s="7"/>
      <c r="L17" s="177">
        <f>SUM(D17,F17,H17,J17)</f>
        <v>-208981</v>
      </c>
    </row>
    <row r="18" spans="1:12" s="90" customFormat="1" ht="22" x14ac:dyDescent="0.7">
      <c r="A18" s="6" t="s">
        <v>132</v>
      </c>
      <c r="B18" s="11"/>
      <c r="C18" s="11"/>
      <c r="D18" s="18" t="s">
        <v>18</v>
      </c>
      <c r="E18" s="26"/>
      <c r="F18" s="18" t="s">
        <v>18</v>
      </c>
      <c r="G18" s="12"/>
      <c r="H18" s="18" t="s">
        <v>18</v>
      </c>
      <c r="I18" s="12"/>
      <c r="J18" s="21">
        <f>J17</f>
        <v>-208981</v>
      </c>
      <c r="K18" s="7"/>
      <c r="L18" s="94">
        <f>SUM(D18:J18)</f>
        <v>-208981</v>
      </c>
    </row>
    <row r="19" spans="1:12" s="90" customFormat="1" ht="20" customHeight="1" x14ac:dyDescent="0.7">
      <c r="A19" s="6"/>
      <c r="B19" s="11"/>
      <c r="C19" s="11"/>
      <c r="D19" s="10"/>
      <c r="E19" s="10"/>
      <c r="F19" s="10"/>
      <c r="G19" s="7"/>
      <c r="H19" s="10"/>
      <c r="I19" s="7"/>
      <c r="J19" s="10"/>
      <c r="K19" s="7"/>
      <c r="L19" s="10"/>
    </row>
    <row r="20" spans="1:12" s="90" customFormat="1" ht="22.5" customHeight="1" x14ac:dyDescent="0.7">
      <c r="A20" s="6" t="s">
        <v>129</v>
      </c>
      <c r="B20" s="11"/>
      <c r="C20" s="11"/>
      <c r="D20" s="10"/>
      <c r="E20" s="10"/>
      <c r="F20" s="10"/>
      <c r="G20" s="7"/>
      <c r="H20" s="10"/>
      <c r="I20" s="7"/>
      <c r="J20" s="10"/>
      <c r="K20" s="7"/>
      <c r="L20" s="10"/>
    </row>
    <row r="21" spans="1:12" s="90" customFormat="1" ht="22.5" customHeight="1" x14ac:dyDescent="0.7">
      <c r="A21" s="16" t="s">
        <v>67</v>
      </c>
      <c r="B21" s="11"/>
      <c r="C21" s="11"/>
      <c r="D21" s="14" t="s">
        <v>18</v>
      </c>
      <c r="E21" s="14"/>
      <c r="F21" s="14" t="s">
        <v>18</v>
      </c>
      <c r="G21" s="13"/>
      <c r="H21" s="14" t="s">
        <v>18</v>
      </c>
      <c r="I21" s="13"/>
      <c r="J21" s="19">
        <f>'PL YTD - 6'!F27</f>
        <v>162355</v>
      </c>
      <c r="K21" s="22"/>
      <c r="L21" s="19">
        <f>SUM(D21:K21)</f>
        <v>162355</v>
      </c>
    </row>
    <row r="22" spans="1:12" s="90" customFormat="1" ht="22.5" customHeight="1" x14ac:dyDescent="0.7">
      <c r="A22" s="16" t="s">
        <v>131</v>
      </c>
      <c r="B22" s="11"/>
      <c r="C22" s="11"/>
      <c r="D22" s="15" t="s">
        <v>18</v>
      </c>
      <c r="E22" s="14"/>
      <c r="F22" s="15" t="s">
        <v>18</v>
      </c>
      <c r="G22" s="13"/>
      <c r="H22" s="15" t="s">
        <v>18</v>
      </c>
      <c r="I22" s="13"/>
      <c r="J22" s="15" t="s">
        <v>18</v>
      </c>
      <c r="K22" s="14"/>
      <c r="L22" s="14" t="s">
        <v>18</v>
      </c>
    </row>
    <row r="23" spans="1:12" s="90" customFormat="1" ht="22.5" customHeight="1" x14ac:dyDescent="0.7">
      <c r="A23" s="6" t="s">
        <v>130</v>
      </c>
      <c r="B23" s="11"/>
      <c r="C23" s="11"/>
      <c r="D23" s="20" t="s">
        <v>18</v>
      </c>
      <c r="E23" s="26"/>
      <c r="F23" s="20" t="s">
        <v>18</v>
      </c>
      <c r="G23" s="12"/>
      <c r="H23" s="20" t="s">
        <v>18</v>
      </c>
      <c r="I23" s="12"/>
      <c r="J23" s="21">
        <f>SUM(J21:J22)</f>
        <v>162355</v>
      </c>
      <c r="K23" s="7"/>
      <c r="L23" s="21">
        <f>SUM(L21:L22)</f>
        <v>162355</v>
      </c>
    </row>
    <row r="24" spans="1:12" s="90" customFormat="1" ht="20" customHeight="1" x14ac:dyDescent="0.7">
      <c r="A24" s="6"/>
      <c r="B24" s="11"/>
      <c r="C24" s="11"/>
      <c r="D24" s="26"/>
      <c r="E24" s="26"/>
      <c r="F24" s="26"/>
      <c r="G24" s="12"/>
      <c r="H24" s="26"/>
      <c r="I24" s="12"/>
      <c r="J24" s="10"/>
      <c r="K24" s="7"/>
      <c r="L24" s="10"/>
    </row>
    <row r="25" spans="1:12" s="90" customFormat="1" ht="22.5" customHeight="1" thickBot="1" x14ac:dyDescent="0.75">
      <c r="A25" s="6" t="s">
        <v>118</v>
      </c>
      <c r="B25" s="11"/>
      <c r="C25" s="11"/>
      <c r="D25" s="28">
        <v>208981</v>
      </c>
      <c r="E25" s="10"/>
      <c r="F25" s="28">
        <v>653700</v>
      </c>
      <c r="G25" s="7"/>
      <c r="H25" s="28">
        <v>25000</v>
      </c>
      <c r="I25" s="7"/>
      <c r="J25" s="103">
        <f>SUM(J13,J18,J23)</f>
        <v>4526825</v>
      </c>
      <c r="K25" s="95"/>
      <c r="L25" s="103">
        <f>SUM(L23,L18,L13)</f>
        <v>5414506</v>
      </c>
    </row>
    <row r="26" spans="1:12" s="90" customFormat="1" ht="22.5" thickTop="1" x14ac:dyDescent="0.7">
      <c r="A26" s="6"/>
      <c r="B26" s="11"/>
      <c r="C26" s="11"/>
      <c r="D26" s="10"/>
      <c r="E26" s="10"/>
      <c r="F26" s="10"/>
      <c r="G26" s="7"/>
      <c r="H26" s="10"/>
      <c r="I26" s="7"/>
      <c r="J26" s="10"/>
      <c r="K26" s="7"/>
      <c r="L26" s="10"/>
    </row>
    <row r="27" spans="1:12" s="90" customFormat="1" ht="22.5" customHeight="1" x14ac:dyDescent="0.7">
      <c r="A27" s="6" t="s">
        <v>142</v>
      </c>
      <c r="B27" s="4"/>
      <c r="C27" s="4"/>
      <c r="D27" s="202"/>
      <c r="E27" s="202"/>
      <c r="F27" s="202"/>
      <c r="G27" s="202"/>
      <c r="H27" s="202"/>
      <c r="I27" s="202"/>
      <c r="J27" s="202"/>
      <c r="K27" s="202"/>
      <c r="L27" s="202"/>
    </row>
    <row r="28" spans="1:12" s="90" customFormat="1" ht="22.5" customHeight="1" x14ac:dyDescent="0.7">
      <c r="A28" s="6" t="s">
        <v>143</v>
      </c>
      <c r="B28" s="11"/>
      <c r="C28" s="11"/>
      <c r="D28" s="6">
        <v>208981</v>
      </c>
      <c r="E28" s="6"/>
      <c r="F28" s="6">
        <v>653700</v>
      </c>
      <c r="G28" s="6"/>
      <c r="H28" s="6">
        <v>25000</v>
      </c>
      <c r="I28" s="6"/>
      <c r="J28" s="6">
        <v>4644205</v>
      </c>
      <c r="K28" s="6"/>
      <c r="L28" s="6">
        <f>SUM(D28:J28)</f>
        <v>5531886</v>
      </c>
    </row>
    <row r="29" spans="1:12" s="90" customFormat="1" ht="22" x14ac:dyDescent="0.7">
      <c r="A29" s="6"/>
      <c r="B29" s="11"/>
      <c r="C29" s="11"/>
      <c r="D29" s="10"/>
      <c r="E29" s="10"/>
      <c r="F29" s="10"/>
      <c r="G29" s="7"/>
      <c r="H29" s="10"/>
      <c r="I29" s="7"/>
      <c r="J29" s="10"/>
      <c r="K29" s="7"/>
      <c r="L29" s="10"/>
    </row>
    <row r="30" spans="1:12" s="90" customFormat="1" ht="22" x14ac:dyDescent="0.7">
      <c r="A30" s="6" t="s">
        <v>59</v>
      </c>
      <c r="B30" s="11"/>
      <c r="C30" s="11"/>
      <c r="D30" s="10"/>
      <c r="E30" s="10"/>
      <c r="F30" s="10"/>
      <c r="G30" s="7"/>
      <c r="H30" s="10"/>
      <c r="I30" s="7"/>
      <c r="J30" s="10"/>
      <c r="K30" s="7"/>
      <c r="L30" s="10"/>
    </row>
    <row r="31" spans="1:12" s="90" customFormat="1" ht="22" x14ac:dyDescent="0.7">
      <c r="A31" s="25" t="s">
        <v>119</v>
      </c>
      <c r="B31" s="11"/>
      <c r="C31" s="11"/>
      <c r="D31" s="10"/>
      <c r="E31" s="10"/>
      <c r="F31" s="10"/>
      <c r="G31" s="7"/>
      <c r="H31" s="10"/>
      <c r="I31" s="7"/>
      <c r="J31" s="10"/>
      <c r="K31" s="7"/>
      <c r="L31" s="92"/>
    </row>
    <row r="32" spans="1:12" s="90" customFormat="1" ht="22" x14ac:dyDescent="0.7">
      <c r="A32" s="16" t="s">
        <v>127</v>
      </c>
      <c r="B32" s="4">
        <v>9</v>
      </c>
      <c r="C32" s="11"/>
      <c r="D32" s="15" t="s">
        <v>18</v>
      </c>
      <c r="E32" s="14"/>
      <c r="F32" s="15" t="s">
        <v>18</v>
      </c>
      <c r="G32" s="13"/>
      <c r="H32" s="15" t="s">
        <v>18</v>
      </c>
      <c r="I32" s="13"/>
      <c r="J32" s="27">
        <v>-208981</v>
      </c>
      <c r="K32" s="7"/>
      <c r="L32" s="177">
        <f>SUM(D32:J32)</f>
        <v>-208981</v>
      </c>
    </row>
    <row r="33" spans="1:12" s="90" customFormat="1" ht="22" x14ac:dyDescent="0.7">
      <c r="A33" s="6" t="s">
        <v>132</v>
      </c>
      <c r="B33" s="11"/>
      <c r="C33" s="11"/>
      <c r="D33" s="18" t="s">
        <v>18</v>
      </c>
      <c r="E33" s="26"/>
      <c r="F33" s="18" t="s">
        <v>18</v>
      </c>
      <c r="G33" s="12"/>
      <c r="H33" s="18" t="s">
        <v>18</v>
      </c>
      <c r="I33" s="12"/>
      <c r="J33" s="21">
        <f>J32</f>
        <v>-208981</v>
      </c>
      <c r="K33" s="7"/>
      <c r="L33" s="94">
        <f>SUM(D33:J33)</f>
        <v>-208981</v>
      </c>
    </row>
    <row r="34" spans="1:12" s="90" customFormat="1" ht="20" customHeight="1" x14ac:dyDescent="0.7">
      <c r="A34" s="6"/>
      <c r="B34" s="11"/>
      <c r="C34" s="11"/>
      <c r="D34" s="10"/>
      <c r="E34" s="10"/>
      <c r="F34" s="10"/>
      <c r="G34" s="7"/>
      <c r="H34" s="10"/>
      <c r="I34" s="7"/>
      <c r="J34" s="10"/>
      <c r="K34" s="7"/>
      <c r="L34" s="10"/>
    </row>
    <row r="35" spans="1:12" s="90" customFormat="1" ht="22.5" customHeight="1" x14ac:dyDescent="0.7">
      <c r="A35" s="6" t="s">
        <v>129</v>
      </c>
      <c r="B35" s="11"/>
      <c r="C35" s="11"/>
      <c r="D35" s="10"/>
      <c r="E35" s="10"/>
      <c r="F35" s="10"/>
      <c r="G35" s="7"/>
      <c r="H35" s="10"/>
      <c r="I35" s="7"/>
      <c r="J35" s="10"/>
      <c r="K35" s="7"/>
      <c r="L35" s="10"/>
    </row>
    <row r="36" spans="1:12" s="90" customFormat="1" ht="22.5" customHeight="1" x14ac:dyDescent="0.7">
      <c r="A36" s="16" t="s">
        <v>67</v>
      </c>
      <c r="B36" s="11"/>
      <c r="C36" s="11"/>
      <c r="D36" s="14" t="s">
        <v>18</v>
      </c>
      <c r="E36" s="14"/>
      <c r="F36" s="14" t="s">
        <v>18</v>
      </c>
      <c r="G36" s="13"/>
      <c r="H36" s="14" t="s">
        <v>18</v>
      </c>
      <c r="I36" s="13"/>
      <c r="J36" s="22">
        <f>'PL YTD - 6'!D27</f>
        <v>385185</v>
      </c>
      <c r="K36" s="22"/>
      <c r="L36" s="22">
        <f>SUM(D36:J36)</f>
        <v>385185</v>
      </c>
    </row>
    <row r="37" spans="1:12" s="90" customFormat="1" ht="22.5" customHeight="1" x14ac:dyDescent="0.7">
      <c r="A37" s="16" t="s">
        <v>131</v>
      </c>
      <c r="B37" s="11"/>
      <c r="C37" s="11"/>
      <c r="D37" s="15" t="s">
        <v>18</v>
      </c>
      <c r="E37" s="14"/>
      <c r="F37" s="15" t="s">
        <v>18</v>
      </c>
      <c r="G37" s="13"/>
      <c r="H37" s="15" t="s">
        <v>18</v>
      </c>
      <c r="I37" s="13"/>
      <c r="J37" s="15" t="s">
        <v>18</v>
      </c>
      <c r="K37" s="19"/>
      <c r="L37" s="125" t="s">
        <v>18</v>
      </c>
    </row>
    <row r="38" spans="1:12" s="90" customFormat="1" ht="22.5" customHeight="1" x14ac:dyDescent="0.7">
      <c r="A38" s="6" t="s">
        <v>130</v>
      </c>
      <c r="B38" s="11"/>
      <c r="C38" s="11"/>
      <c r="D38" s="20" t="s">
        <v>18</v>
      </c>
      <c r="E38" s="26"/>
      <c r="F38" s="20" t="s">
        <v>18</v>
      </c>
      <c r="G38" s="12"/>
      <c r="H38" s="20" t="s">
        <v>18</v>
      </c>
      <c r="I38" s="12"/>
      <c r="J38" s="21">
        <f>SUM(J36:J37)</f>
        <v>385185</v>
      </c>
      <c r="K38" s="7"/>
      <c r="L38" s="21">
        <f>SUM(L36:L37)</f>
        <v>385185</v>
      </c>
    </row>
    <row r="39" spans="1:12" s="90" customFormat="1" ht="20" customHeight="1" x14ac:dyDescent="0.7">
      <c r="A39" s="6"/>
      <c r="B39" s="11"/>
      <c r="C39" s="11"/>
      <c r="D39" s="26"/>
      <c r="E39" s="26"/>
      <c r="F39" s="26"/>
      <c r="G39" s="12"/>
      <c r="H39" s="26"/>
      <c r="I39" s="12"/>
      <c r="J39" s="10"/>
      <c r="K39" s="7"/>
      <c r="L39" s="10"/>
    </row>
    <row r="40" spans="1:12" s="90" customFormat="1" ht="22.5" customHeight="1" thickBot="1" x14ac:dyDescent="0.75">
      <c r="A40" s="6" t="s">
        <v>141</v>
      </c>
      <c r="B40" s="11"/>
      <c r="C40" s="11"/>
      <c r="D40" s="28">
        <v>208981</v>
      </c>
      <c r="E40" s="10"/>
      <c r="F40" s="28">
        <v>653700</v>
      </c>
      <c r="G40" s="7"/>
      <c r="H40" s="28">
        <v>25000</v>
      </c>
      <c r="I40" s="7"/>
      <c r="J40" s="103">
        <f>SUM(J38+J33+J28)</f>
        <v>4820409</v>
      </c>
      <c r="K40" s="95"/>
      <c r="L40" s="103">
        <f>SUM(L38+L33+L28)</f>
        <v>5708090</v>
      </c>
    </row>
    <row r="41" spans="1:12" s="90" customFormat="1" ht="22.5" customHeight="1" thickTop="1" x14ac:dyDescent="0.7">
      <c r="A41" s="6"/>
      <c r="B41" s="11"/>
      <c r="C41" s="11"/>
      <c r="D41" s="10"/>
      <c r="E41" s="10"/>
      <c r="F41" s="10"/>
      <c r="G41" s="7"/>
      <c r="H41" s="10"/>
      <c r="I41" s="7"/>
      <c r="J41" s="10"/>
      <c r="K41" s="7"/>
      <c r="L41" s="10"/>
    </row>
    <row r="42" spans="1:12" ht="22.5" customHeight="1" x14ac:dyDescent="0.7">
      <c r="A42" s="5" t="s">
        <v>24</v>
      </c>
      <c r="B42" s="11"/>
      <c r="C42" s="11"/>
      <c r="D42" s="4"/>
      <c r="E42" s="4"/>
      <c r="F42" s="16"/>
      <c r="G42" s="16"/>
      <c r="H42" s="16"/>
      <c r="I42" s="16"/>
      <c r="J42" s="16"/>
      <c r="K42" s="16"/>
      <c r="L42" s="22"/>
    </row>
    <row r="43" spans="1:12" ht="22.5" customHeight="1" x14ac:dyDescent="0.7">
      <c r="A43" s="5" t="s">
        <v>84</v>
      </c>
      <c r="B43" s="11"/>
      <c r="C43" s="11"/>
      <c r="D43" s="4"/>
      <c r="E43" s="4"/>
      <c r="F43" s="16"/>
      <c r="G43" s="16"/>
      <c r="H43" s="16"/>
      <c r="I43" s="16"/>
      <c r="J43" s="16"/>
      <c r="K43" s="16"/>
      <c r="L43" s="22"/>
    </row>
    <row r="44" spans="1:12" hidden="1" x14ac:dyDescent="0.7">
      <c r="A44" s="30" t="s">
        <v>86</v>
      </c>
      <c r="B44" s="11"/>
      <c r="C44" s="11"/>
      <c r="D44" s="4"/>
      <c r="E44" s="4"/>
      <c r="F44" s="16"/>
      <c r="G44" s="16"/>
      <c r="H44" s="16"/>
      <c r="I44" s="16"/>
      <c r="J44" s="16"/>
      <c r="K44" s="16"/>
      <c r="L44" s="16"/>
    </row>
    <row r="45" spans="1:12" hidden="1" x14ac:dyDescent="0.7">
      <c r="A45" s="30"/>
      <c r="B45" s="11"/>
      <c r="C45" s="11"/>
      <c r="D45" s="4"/>
      <c r="E45" s="4"/>
      <c r="F45" s="16"/>
      <c r="G45" s="16"/>
      <c r="H45" s="16"/>
      <c r="I45" s="16"/>
      <c r="J45" s="16"/>
      <c r="K45" s="16"/>
      <c r="L45" s="16"/>
    </row>
    <row r="46" spans="1:12" x14ac:dyDescent="0.7">
      <c r="A46" s="6"/>
      <c r="B46" s="11"/>
      <c r="C46" s="11"/>
      <c r="D46" s="13"/>
      <c r="E46" s="13"/>
      <c r="F46" s="13"/>
      <c r="G46" s="13"/>
      <c r="H46" s="13"/>
      <c r="I46" s="13"/>
      <c r="J46" s="13"/>
      <c r="K46" s="13"/>
      <c r="L46" s="13"/>
    </row>
    <row r="47" spans="1:12" s="90" customFormat="1" ht="22.5" customHeight="1" x14ac:dyDescent="0.7">
      <c r="A47" s="6"/>
      <c r="B47" s="11"/>
      <c r="C47" s="11"/>
      <c r="D47" s="203" t="s">
        <v>42</v>
      </c>
      <c r="E47" s="203"/>
      <c r="F47" s="203"/>
      <c r="G47" s="203"/>
      <c r="H47" s="203"/>
      <c r="I47" s="203"/>
      <c r="J47" s="203"/>
      <c r="K47" s="203"/>
      <c r="L47" s="203"/>
    </row>
    <row r="48" spans="1:12" s="90" customFormat="1" ht="22.5" customHeight="1" x14ac:dyDescent="0.7">
      <c r="A48" s="6"/>
      <c r="B48" s="11"/>
      <c r="C48" s="11"/>
      <c r="D48" s="4"/>
      <c r="E48" s="13"/>
      <c r="F48" s="14"/>
      <c r="G48" s="11"/>
      <c r="H48" s="204" t="s">
        <v>28</v>
      </c>
      <c r="I48" s="204"/>
      <c r="J48" s="204"/>
      <c r="K48" s="91"/>
      <c r="L48" s="26"/>
    </row>
    <row r="49" spans="1:14" s="90" customFormat="1" ht="22.5" customHeight="1" x14ac:dyDescent="0.7">
      <c r="A49" s="6"/>
      <c r="B49" s="11"/>
      <c r="C49" s="11"/>
      <c r="D49" s="13" t="s">
        <v>26</v>
      </c>
      <c r="E49" s="13"/>
      <c r="F49" s="13" t="s">
        <v>23</v>
      </c>
      <c r="G49" s="16"/>
      <c r="H49" s="13"/>
      <c r="I49" s="13"/>
      <c r="J49" s="13"/>
      <c r="K49" s="13"/>
      <c r="L49" s="13"/>
    </row>
    <row r="50" spans="1:14" s="90" customFormat="1" ht="22.5" customHeight="1" x14ac:dyDescent="0.7">
      <c r="A50" s="6"/>
      <c r="B50" s="11"/>
      <c r="C50" s="11"/>
      <c r="D50" s="13" t="s">
        <v>48</v>
      </c>
      <c r="E50" s="13"/>
      <c r="F50" s="13" t="s">
        <v>79</v>
      </c>
      <c r="G50" s="13"/>
      <c r="H50" s="13" t="s">
        <v>80</v>
      </c>
      <c r="I50" s="13"/>
      <c r="J50" s="13"/>
      <c r="K50" s="13"/>
      <c r="L50" s="13"/>
    </row>
    <row r="51" spans="1:14" s="90" customFormat="1" ht="25.5" customHeight="1" x14ac:dyDescent="0.65">
      <c r="B51" s="17" t="s">
        <v>7</v>
      </c>
      <c r="C51" s="4"/>
      <c r="D51" s="13" t="s">
        <v>47</v>
      </c>
      <c r="E51" s="13"/>
      <c r="F51" s="13" t="s">
        <v>78</v>
      </c>
      <c r="G51" s="13"/>
      <c r="H51" s="13" t="s">
        <v>35</v>
      </c>
      <c r="I51" s="13"/>
      <c r="J51" s="13" t="s">
        <v>36</v>
      </c>
      <c r="K51" s="13"/>
      <c r="L51" s="13" t="s">
        <v>87</v>
      </c>
    </row>
    <row r="52" spans="1:14" s="90" customFormat="1" ht="22.5" customHeight="1" x14ac:dyDescent="0.65">
      <c r="B52" s="4"/>
      <c r="C52" s="4"/>
      <c r="D52" s="202" t="s">
        <v>81</v>
      </c>
      <c r="E52" s="202"/>
      <c r="F52" s="202"/>
      <c r="G52" s="202"/>
      <c r="H52" s="202"/>
      <c r="I52" s="202"/>
      <c r="J52" s="202"/>
      <c r="K52" s="202"/>
      <c r="L52" s="202"/>
    </row>
    <row r="53" spans="1:14" s="90" customFormat="1" ht="22.5" customHeight="1" x14ac:dyDescent="0.7">
      <c r="A53" s="6" t="s">
        <v>128</v>
      </c>
      <c r="B53" s="11"/>
      <c r="C53" s="11"/>
      <c r="M53" s="96"/>
      <c r="N53" s="96"/>
    </row>
    <row r="54" spans="1:14" s="90" customFormat="1" ht="22" x14ac:dyDescent="0.7">
      <c r="A54" s="6" t="s">
        <v>105</v>
      </c>
      <c r="B54" s="11"/>
      <c r="C54" s="11"/>
      <c r="D54" s="95">
        <v>208981</v>
      </c>
      <c r="E54" s="95"/>
      <c r="F54" s="95">
        <v>653700</v>
      </c>
      <c r="G54" s="95"/>
      <c r="H54" s="95">
        <v>25000</v>
      </c>
      <c r="I54" s="95"/>
      <c r="J54" s="95">
        <v>3631625</v>
      </c>
      <c r="K54" s="95"/>
      <c r="L54" s="61">
        <f>SUM(D54:J54)</f>
        <v>4519306</v>
      </c>
      <c r="M54" s="97"/>
    </row>
    <row r="55" spans="1:14" s="90" customFormat="1" ht="20" customHeight="1" x14ac:dyDescent="0.7">
      <c r="A55" s="6"/>
      <c r="B55" s="11"/>
      <c r="C55" s="11"/>
      <c r="D55" s="95"/>
      <c r="E55" s="95"/>
      <c r="F55" s="95"/>
      <c r="G55" s="95"/>
      <c r="H55" s="95"/>
      <c r="I55" s="95"/>
      <c r="J55" s="95"/>
      <c r="K55" s="95"/>
      <c r="L55" s="61"/>
      <c r="M55" s="97"/>
    </row>
    <row r="56" spans="1:14" s="90" customFormat="1" ht="22" x14ac:dyDescent="0.7">
      <c r="A56" s="6" t="s">
        <v>59</v>
      </c>
      <c r="B56" s="11"/>
      <c r="C56" s="11"/>
      <c r="D56" s="10"/>
      <c r="E56" s="10"/>
      <c r="F56" s="10"/>
      <c r="G56" s="7"/>
      <c r="H56" s="10"/>
      <c r="I56" s="7"/>
      <c r="J56" s="10"/>
      <c r="K56" s="7"/>
      <c r="L56" s="10"/>
    </row>
    <row r="57" spans="1:14" s="90" customFormat="1" ht="22" x14ac:dyDescent="0.7">
      <c r="A57" s="25" t="s">
        <v>119</v>
      </c>
      <c r="B57" s="11"/>
      <c r="C57" s="11"/>
      <c r="D57" s="10"/>
      <c r="E57" s="10"/>
      <c r="F57" s="10"/>
      <c r="G57" s="7"/>
      <c r="H57" s="10"/>
      <c r="I57" s="7"/>
      <c r="J57" s="10"/>
      <c r="K57" s="7"/>
      <c r="L57" s="10"/>
    </row>
    <row r="58" spans="1:14" s="90" customFormat="1" ht="22" x14ac:dyDescent="0.7">
      <c r="A58" s="16" t="s">
        <v>127</v>
      </c>
      <c r="B58" s="4"/>
      <c r="C58" s="11"/>
      <c r="D58" s="15" t="s">
        <v>18</v>
      </c>
      <c r="E58" s="10"/>
      <c r="F58" s="15" t="s">
        <v>18</v>
      </c>
      <c r="G58" s="13"/>
      <c r="H58" s="15" t="s">
        <v>18</v>
      </c>
      <c r="I58" s="13"/>
      <c r="J58" s="79">
        <v>-208981</v>
      </c>
      <c r="K58" s="50"/>
      <c r="L58" s="163">
        <f>SUM(D58:J58)</f>
        <v>-208981</v>
      </c>
      <c r="M58" s="98"/>
      <c r="N58" s="99"/>
    </row>
    <row r="59" spans="1:14" s="90" customFormat="1" ht="22" x14ac:dyDescent="0.7">
      <c r="A59" s="6" t="s">
        <v>132</v>
      </c>
      <c r="B59" s="11"/>
      <c r="C59" s="11"/>
      <c r="D59" s="18" t="s">
        <v>18</v>
      </c>
      <c r="E59" s="10"/>
      <c r="F59" s="18" t="s">
        <v>18</v>
      </c>
      <c r="G59" s="26"/>
      <c r="H59" s="18" t="s">
        <v>18</v>
      </c>
      <c r="I59" s="19"/>
      <c r="J59" s="100">
        <f>J58</f>
        <v>-208981</v>
      </c>
      <c r="K59" s="49"/>
      <c r="L59" s="100">
        <f>SUM(D59:J59)</f>
        <v>-208981</v>
      </c>
      <c r="M59" s="101"/>
      <c r="N59" s="96"/>
    </row>
    <row r="60" spans="1:14" s="90" customFormat="1" ht="20" customHeight="1" x14ac:dyDescent="0.7">
      <c r="A60" s="6"/>
      <c r="B60" s="11"/>
      <c r="C60" s="11"/>
      <c r="D60" s="26"/>
      <c r="E60" s="26"/>
      <c r="F60" s="26"/>
      <c r="G60" s="12"/>
      <c r="H60" s="26"/>
      <c r="I60" s="12"/>
      <c r="J60" s="26"/>
      <c r="K60" s="7"/>
      <c r="L60" s="26"/>
    </row>
    <row r="61" spans="1:14" s="90" customFormat="1" ht="22.5" customHeight="1" x14ac:dyDescent="0.7">
      <c r="A61" s="6" t="s">
        <v>129</v>
      </c>
      <c r="B61" s="11"/>
      <c r="C61" s="11"/>
      <c r="D61" s="95"/>
      <c r="E61" s="95"/>
      <c r="F61" s="95"/>
      <c r="G61" s="95"/>
      <c r="H61" s="95"/>
      <c r="I61" s="95"/>
      <c r="J61" s="95"/>
      <c r="K61" s="95"/>
      <c r="L61" s="95"/>
      <c r="M61" s="97"/>
    </row>
    <row r="62" spans="1:14" s="90" customFormat="1" ht="22.5" customHeight="1" x14ac:dyDescent="0.7">
      <c r="A62" s="16" t="s">
        <v>67</v>
      </c>
      <c r="B62" s="11"/>
      <c r="C62" s="11"/>
      <c r="D62" s="80" t="s">
        <v>18</v>
      </c>
      <c r="E62" s="102"/>
      <c r="F62" s="80" t="s">
        <v>18</v>
      </c>
      <c r="G62" s="102"/>
      <c r="H62" s="80" t="s">
        <v>18</v>
      </c>
      <c r="I62" s="102"/>
      <c r="J62" s="79">
        <f>'PL YTD - 6'!J27</f>
        <v>197687</v>
      </c>
      <c r="K62" s="50"/>
      <c r="L62" s="79">
        <f>SUM(D62:J62)</f>
        <v>197687</v>
      </c>
      <c r="M62" s="98"/>
      <c r="N62" s="99"/>
    </row>
    <row r="63" spans="1:14" s="90" customFormat="1" ht="22.5" customHeight="1" x14ac:dyDescent="0.7">
      <c r="A63" s="16" t="s">
        <v>131</v>
      </c>
      <c r="B63" s="11"/>
      <c r="C63" s="11"/>
      <c r="D63" s="15" t="s">
        <v>18</v>
      </c>
      <c r="E63" s="19"/>
      <c r="F63" s="15" t="s">
        <v>18</v>
      </c>
      <c r="G63" s="26"/>
      <c r="H63" s="15" t="s">
        <v>18</v>
      </c>
      <c r="I63" s="102"/>
      <c r="J63" s="15" t="s">
        <v>18</v>
      </c>
      <c r="K63" s="26"/>
      <c r="L63" s="15" t="s">
        <v>18</v>
      </c>
      <c r="M63" s="98"/>
    </row>
    <row r="64" spans="1:14" s="90" customFormat="1" ht="22.5" customHeight="1" x14ac:dyDescent="0.7">
      <c r="A64" s="6" t="s">
        <v>130</v>
      </c>
      <c r="B64" s="11"/>
      <c r="C64" s="11"/>
      <c r="D64" s="18" t="s">
        <v>18</v>
      </c>
      <c r="E64" s="10"/>
      <c r="F64" s="18" t="s">
        <v>18</v>
      </c>
      <c r="G64" s="26"/>
      <c r="H64" s="18" t="s">
        <v>18</v>
      </c>
      <c r="I64" s="47"/>
      <c r="J64" s="100">
        <f>SUM(J62:J63)</f>
        <v>197687</v>
      </c>
      <c r="K64" s="95"/>
      <c r="L64" s="100">
        <f>SUM(L62:L63)</f>
        <v>197687</v>
      </c>
      <c r="M64" s="97"/>
    </row>
    <row r="65" spans="1:14" s="90" customFormat="1" ht="20" customHeight="1" x14ac:dyDescent="0.7">
      <c r="A65" s="6"/>
      <c r="B65" s="11"/>
      <c r="C65" s="11"/>
      <c r="D65" s="95"/>
      <c r="E65" s="95"/>
      <c r="F65" s="95"/>
      <c r="G65" s="95"/>
      <c r="H65" s="95"/>
      <c r="I65" s="95"/>
      <c r="J65" s="95"/>
      <c r="K65" s="95"/>
      <c r="L65" s="95"/>
      <c r="M65" s="97"/>
    </row>
    <row r="66" spans="1:14" s="90" customFormat="1" ht="22.5" customHeight="1" thickBot="1" x14ac:dyDescent="0.75">
      <c r="A66" s="6" t="s">
        <v>118</v>
      </c>
      <c r="B66" s="11"/>
      <c r="C66" s="11"/>
      <c r="D66" s="103">
        <v>208981</v>
      </c>
      <c r="E66" s="95"/>
      <c r="F66" s="103">
        <v>653700</v>
      </c>
      <c r="G66" s="95"/>
      <c r="H66" s="103">
        <v>25000</v>
      </c>
      <c r="I66" s="95"/>
      <c r="J66" s="103">
        <f>SUM(J64+J59+J54)</f>
        <v>3620331</v>
      </c>
      <c r="K66" s="95"/>
      <c r="L66" s="103">
        <f>SUM(L64+L59+L54)</f>
        <v>4508012</v>
      </c>
      <c r="M66" s="97"/>
    </row>
    <row r="67" spans="1:14" ht="20" customHeight="1" thickTop="1" x14ac:dyDescent="0.7">
      <c r="A67" s="16"/>
      <c r="B67" s="4"/>
      <c r="C67" s="4"/>
      <c r="D67" s="4"/>
      <c r="E67" s="4"/>
      <c r="F67" s="16"/>
      <c r="G67" s="16"/>
      <c r="H67" s="16"/>
      <c r="I67" s="16"/>
      <c r="J67" s="16"/>
      <c r="K67" s="16"/>
      <c r="L67" s="16"/>
    </row>
    <row r="68" spans="1:14" s="90" customFormat="1" ht="22.5" customHeight="1" x14ac:dyDescent="0.7">
      <c r="A68" s="6" t="s">
        <v>142</v>
      </c>
      <c r="B68" s="11"/>
      <c r="C68" s="11"/>
      <c r="M68" s="96"/>
      <c r="N68" s="96"/>
    </row>
    <row r="69" spans="1:14" s="90" customFormat="1" ht="22" x14ac:dyDescent="0.7">
      <c r="A69" s="6" t="s">
        <v>143</v>
      </c>
      <c r="B69" s="11"/>
      <c r="C69" s="11"/>
      <c r="D69" s="95">
        <v>208981</v>
      </c>
      <c r="E69" s="95"/>
      <c r="F69" s="95">
        <v>653700</v>
      </c>
      <c r="G69" s="95"/>
      <c r="H69" s="95">
        <v>25000</v>
      </c>
      <c r="I69" s="95"/>
      <c r="J69" s="95">
        <v>3714082</v>
      </c>
      <c r="K69" s="95"/>
      <c r="L69" s="61">
        <f>SUM(D69:J69)</f>
        <v>4601763</v>
      </c>
      <c r="M69" s="97"/>
    </row>
    <row r="70" spans="1:14" s="90" customFormat="1" ht="20" customHeight="1" x14ac:dyDescent="0.7">
      <c r="A70" s="6"/>
      <c r="B70" s="11"/>
      <c r="C70" s="11"/>
      <c r="D70" s="95"/>
      <c r="E70" s="95"/>
      <c r="F70" s="95"/>
      <c r="G70" s="95"/>
      <c r="H70" s="95"/>
      <c r="I70" s="95"/>
      <c r="J70" s="95"/>
      <c r="K70" s="95"/>
      <c r="L70" s="61"/>
      <c r="M70" s="97"/>
    </row>
    <row r="71" spans="1:14" s="90" customFormat="1" ht="22" x14ac:dyDescent="0.7">
      <c r="A71" s="6" t="s">
        <v>59</v>
      </c>
      <c r="B71" s="11"/>
      <c r="C71" s="11"/>
      <c r="D71" s="10"/>
      <c r="E71" s="10"/>
      <c r="F71" s="10"/>
      <c r="G71" s="7"/>
      <c r="H71" s="10"/>
      <c r="I71" s="7"/>
      <c r="J71" s="10"/>
      <c r="K71" s="7"/>
      <c r="L71" s="10"/>
    </row>
    <row r="72" spans="1:14" s="90" customFormat="1" ht="22" x14ac:dyDescent="0.7">
      <c r="A72" s="25" t="s">
        <v>119</v>
      </c>
      <c r="B72" s="11"/>
      <c r="C72" s="11"/>
      <c r="D72" s="10"/>
      <c r="E72" s="10"/>
      <c r="F72" s="10"/>
      <c r="G72" s="7"/>
      <c r="H72" s="10"/>
      <c r="I72" s="7"/>
      <c r="J72" s="10"/>
      <c r="K72" s="7"/>
      <c r="L72" s="10"/>
    </row>
    <row r="73" spans="1:14" s="90" customFormat="1" ht="22" x14ac:dyDescent="0.7">
      <c r="A73" s="16" t="s">
        <v>127</v>
      </c>
      <c r="B73" s="4">
        <v>9</v>
      </c>
      <c r="C73" s="11"/>
      <c r="D73" s="15" t="s">
        <v>18</v>
      </c>
      <c r="E73" s="10"/>
      <c r="F73" s="15" t="s">
        <v>18</v>
      </c>
      <c r="G73" s="13"/>
      <c r="H73" s="15" t="s">
        <v>18</v>
      </c>
      <c r="I73" s="13"/>
      <c r="J73" s="79">
        <v>-208981</v>
      </c>
      <c r="K73" s="50"/>
      <c r="L73" s="163">
        <f>SUM(D73:J73)</f>
        <v>-208981</v>
      </c>
      <c r="M73" s="98"/>
      <c r="N73" s="99"/>
    </row>
    <row r="74" spans="1:14" s="90" customFormat="1" ht="22" x14ac:dyDescent="0.7">
      <c r="A74" s="6" t="s">
        <v>132</v>
      </c>
      <c r="B74" s="11"/>
      <c r="C74" s="11"/>
      <c r="D74" s="18" t="s">
        <v>18</v>
      </c>
      <c r="E74" s="10"/>
      <c r="F74" s="18" t="s">
        <v>18</v>
      </c>
      <c r="G74" s="26"/>
      <c r="H74" s="18" t="s">
        <v>18</v>
      </c>
      <c r="I74" s="19"/>
      <c r="J74" s="100">
        <f>J73</f>
        <v>-208981</v>
      </c>
      <c r="K74" s="49"/>
      <c r="L74" s="164">
        <f>SUM(D74:J74)</f>
        <v>-208981</v>
      </c>
      <c r="M74" s="101"/>
      <c r="N74" s="96"/>
    </row>
    <row r="75" spans="1:14" s="90" customFormat="1" ht="20" customHeight="1" x14ac:dyDescent="0.7">
      <c r="A75" s="6"/>
      <c r="B75" s="11"/>
      <c r="C75" s="11"/>
      <c r="D75" s="26"/>
      <c r="E75" s="26"/>
      <c r="F75" s="26"/>
      <c r="G75" s="12"/>
      <c r="H75" s="26"/>
      <c r="I75" s="12"/>
      <c r="J75" s="26"/>
      <c r="K75" s="7"/>
      <c r="L75" s="26"/>
    </row>
    <row r="76" spans="1:14" s="90" customFormat="1" ht="22.5" customHeight="1" x14ac:dyDescent="0.7">
      <c r="A76" s="6" t="s">
        <v>129</v>
      </c>
      <c r="B76" s="11"/>
      <c r="C76" s="11"/>
      <c r="D76" s="95"/>
      <c r="E76" s="95"/>
      <c r="F76" s="95"/>
      <c r="G76" s="95"/>
      <c r="H76" s="95"/>
      <c r="I76" s="95"/>
      <c r="J76" s="95"/>
      <c r="K76" s="95"/>
      <c r="L76" s="95"/>
      <c r="M76" s="97"/>
    </row>
    <row r="77" spans="1:14" s="90" customFormat="1" ht="22.5" customHeight="1" x14ac:dyDescent="0.7">
      <c r="A77" s="16" t="s">
        <v>67</v>
      </c>
      <c r="B77" s="11"/>
      <c r="C77" s="11"/>
      <c r="D77" s="80" t="s">
        <v>18</v>
      </c>
      <c r="E77" s="102"/>
      <c r="F77" s="80" t="s">
        <v>18</v>
      </c>
      <c r="G77" s="102"/>
      <c r="H77" s="80" t="s">
        <v>18</v>
      </c>
      <c r="I77" s="102"/>
      <c r="J77" s="79">
        <f>'PL YTD - 6'!H27</f>
        <v>389938</v>
      </c>
      <c r="K77" s="50"/>
      <c r="L77" s="79">
        <f>SUM(D77:J77)</f>
        <v>389938</v>
      </c>
      <c r="M77" s="98"/>
      <c r="N77" s="99"/>
    </row>
    <row r="78" spans="1:14" s="90" customFormat="1" ht="22.5" customHeight="1" x14ac:dyDescent="0.7">
      <c r="A78" s="16" t="s">
        <v>131</v>
      </c>
      <c r="B78" s="11"/>
      <c r="C78" s="11"/>
      <c r="D78" s="15" t="s">
        <v>18</v>
      </c>
      <c r="E78" s="19"/>
      <c r="F78" s="15" t="s">
        <v>18</v>
      </c>
      <c r="G78" s="26"/>
      <c r="H78" s="15" t="s">
        <v>18</v>
      </c>
      <c r="I78" s="102"/>
      <c r="J78" s="15" t="s">
        <v>18</v>
      </c>
      <c r="K78" s="19"/>
      <c r="L78" s="15" t="s">
        <v>18</v>
      </c>
      <c r="M78" s="98"/>
    </row>
    <row r="79" spans="1:14" s="90" customFormat="1" ht="22.5" customHeight="1" x14ac:dyDescent="0.7">
      <c r="A79" s="6" t="s">
        <v>130</v>
      </c>
      <c r="B79" s="11"/>
      <c r="C79" s="11"/>
      <c r="D79" s="18" t="s">
        <v>18</v>
      </c>
      <c r="E79" s="10"/>
      <c r="F79" s="18" t="s">
        <v>18</v>
      </c>
      <c r="G79" s="26"/>
      <c r="H79" s="18" t="s">
        <v>18</v>
      </c>
      <c r="I79" s="47"/>
      <c r="J79" s="100">
        <f>SUM(J77:J78)</f>
        <v>389938</v>
      </c>
      <c r="K79" s="95"/>
      <c r="L79" s="100">
        <f>SUM(L77:L78)</f>
        <v>389938</v>
      </c>
      <c r="M79" s="97"/>
    </row>
    <row r="80" spans="1:14" s="90" customFormat="1" ht="20" customHeight="1" x14ac:dyDescent="0.7">
      <c r="A80" s="6"/>
      <c r="B80" s="11"/>
      <c r="C80" s="11"/>
      <c r="D80" s="95"/>
      <c r="E80" s="95"/>
      <c r="F80" s="95"/>
      <c r="G80" s="95"/>
      <c r="H80" s="95"/>
      <c r="I80" s="95"/>
      <c r="J80" s="95"/>
      <c r="K80" s="95"/>
      <c r="L80" s="95"/>
      <c r="M80" s="97"/>
    </row>
    <row r="81" spans="1:13" s="90" customFormat="1" ht="22.5" customHeight="1" thickBot="1" x14ac:dyDescent="0.75">
      <c r="A81" s="6" t="s">
        <v>141</v>
      </c>
      <c r="B81" s="11"/>
      <c r="C81" s="11"/>
      <c r="D81" s="103">
        <v>208981</v>
      </c>
      <c r="E81" s="95"/>
      <c r="F81" s="103">
        <v>653700</v>
      </c>
      <c r="G81" s="95"/>
      <c r="H81" s="103">
        <v>25000</v>
      </c>
      <c r="I81" s="95"/>
      <c r="J81" s="103">
        <f>SUM(J79+J74+J69)</f>
        <v>3895039</v>
      </c>
      <c r="K81" s="95"/>
      <c r="L81" s="103">
        <f>SUM(L79+L74+L69)</f>
        <v>4782720</v>
      </c>
      <c r="M81" s="97"/>
    </row>
    <row r="82" spans="1:13" s="90" customFormat="1" ht="22.5" customHeight="1" thickTop="1" x14ac:dyDescent="0.7">
      <c r="A82" s="6"/>
      <c r="B82" s="11"/>
      <c r="C82" s="11"/>
      <c r="D82" s="95"/>
      <c r="E82" s="95"/>
      <c r="F82" s="95"/>
      <c r="G82" s="95"/>
      <c r="H82" s="95"/>
      <c r="I82" s="95"/>
      <c r="J82" s="95"/>
      <c r="K82" s="95"/>
      <c r="L82" s="95"/>
      <c r="M82" s="97"/>
    </row>
  </sheetData>
  <mergeCells count="7">
    <mergeCell ref="D52:L52"/>
    <mergeCell ref="D6:L6"/>
    <mergeCell ref="H7:J7"/>
    <mergeCell ref="D11:L11"/>
    <mergeCell ref="D27:L27"/>
    <mergeCell ref="D47:L47"/>
    <mergeCell ref="H48:J48"/>
  </mergeCells>
  <pageMargins left="0.8" right="0.55000000000000004" top="0.48" bottom="0.5" header="0.5" footer="0.5"/>
  <pageSetup paperSize="9" scale="87" firstPageNumber="7" fitToWidth="0" fitToHeight="4" orientation="portrait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41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89"/>
  <sheetViews>
    <sheetView tabSelected="1" view="pageBreakPreview" topLeftCell="A61" zoomScaleNormal="100" zoomScaleSheetLayoutView="100" workbookViewId="0">
      <selection activeCell="P75" sqref="P75"/>
    </sheetView>
  </sheetViews>
  <sheetFormatPr defaultColWidth="9.09765625" defaultRowHeight="21.5" x14ac:dyDescent="0.65"/>
  <cols>
    <col min="1" max="1" width="50.69921875" style="63" customWidth="1"/>
    <col min="2" max="2" width="0.8984375" style="116" customWidth="1"/>
    <col min="3" max="3" width="12.59765625" style="53" customWidth="1"/>
    <col min="4" max="4" width="1" style="53" customWidth="1"/>
    <col min="5" max="5" width="12.59765625" style="53" customWidth="1"/>
    <col min="6" max="6" width="1.69921875" style="53" customWidth="1"/>
    <col min="7" max="7" width="12.59765625" style="53" customWidth="1"/>
    <col min="8" max="8" width="0.8984375" style="53" customWidth="1"/>
    <col min="9" max="9" width="12.59765625" style="53" customWidth="1"/>
    <col min="10" max="16384" width="9.09765625" style="53"/>
  </cols>
  <sheetData>
    <row r="1" spans="1:9" ht="23" x14ac:dyDescent="0.7">
      <c r="A1" s="117" t="s">
        <v>24</v>
      </c>
      <c r="B1" s="105"/>
      <c r="C1" s="16"/>
      <c r="D1" s="16"/>
      <c r="E1" s="16"/>
      <c r="F1" s="16"/>
      <c r="G1" s="16"/>
      <c r="H1" s="16"/>
      <c r="I1" s="16"/>
    </row>
    <row r="2" spans="1:9" ht="21.75" customHeight="1" x14ac:dyDescent="0.7">
      <c r="A2" s="117" t="s">
        <v>85</v>
      </c>
      <c r="B2" s="105"/>
      <c r="C2" s="16"/>
      <c r="D2" s="16"/>
      <c r="E2" s="16"/>
      <c r="F2" s="16"/>
      <c r="G2" s="16"/>
      <c r="H2" s="16"/>
      <c r="I2" s="16"/>
    </row>
    <row r="3" spans="1:9" ht="5.25" customHeight="1" x14ac:dyDescent="0.7">
      <c r="A3" s="92"/>
      <c r="B3" s="105"/>
      <c r="C3" s="16"/>
      <c r="D3" s="16"/>
      <c r="E3" s="16"/>
      <c r="F3" s="16"/>
      <c r="G3" s="16"/>
      <c r="H3" s="16"/>
      <c r="I3" s="16"/>
    </row>
    <row r="4" spans="1:9" ht="21.75" customHeight="1" x14ac:dyDescent="0.7">
      <c r="A4" s="92"/>
      <c r="B4" s="106"/>
      <c r="C4" s="198" t="s">
        <v>17</v>
      </c>
      <c r="D4" s="198"/>
      <c r="E4" s="198"/>
      <c r="F4" s="3"/>
      <c r="G4" s="198" t="s">
        <v>42</v>
      </c>
      <c r="H4" s="198"/>
      <c r="I4" s="198"/>
    </row>
    <row r="5" spans="1:9" ht="21.75" customHeight="1" x14ac:dyDescent="0.7">
      <c r="A5" s="92"/>
      <c r="B5" s="106"/>
      <c r="C5" s="197" t="s">
        <v>165</v>
      </c>
      <c r="D5" s="197"/>
      <c r="E5" s="197"/>
      <c r="F5" s="85"/>
      <c r="G5" s="197" t="s">
        <v>165</v>
      </c>
      <c r="H5" s="197"/>
      <c r="I5" s="197"/>
    </row>
    <row r="6" spans="1:9" ht="21.75" customHeight="1" x14ac:dyDescent="0.7">
      <c r="A6" s="92"/>
      <c r="B6" s="106"/>
      <c r="C6" s="197" t="s">
        <v>162</v>
      </c>
      <c r="D6" s="197"/>
      <c r="E6" s="197"/>
      <c r="F6" s="85"/>
      <c r="G6" s="197" t="s">
        <v>162</v>
      </c>
      <c r="H6" s="197"/>
      <c r="I6" s="197"/>
    </row>
    <row r="7" spans="1:9" ht="21.75" customHeight="1" x14ac:dyDescent="0.7">
      <c r="A7" s="92"/>
      <c r="B7" s="106"/>
      <c r="C7" s="54" t="s">
        <v>136</v>
      </c>
      <c r="D7" s="107"/>
      <c r="E7" s="54" t="s">
        <v>109</v>
      </c>
      <c r="F7" s="76"/>
      <c r="G7" s="54" t="s">
        <v>136</v>
      </c>
      <c r="H7" s="54"/>
      <c r="I7" s="54" t="s">
        <v>109</v>
      </c>
    </row>
    <row r="8" spans="1:9" ht="21.75" customHeight="1" x14ac:dyDescent="0.7">
      <c r="A8" s="92"/>
      <c r="B8" s="33"/>
      <c r="C8" s="199" t="s">
        <v>81</v>
      </c>
      <c r="D8" s="199"/>
      <c r="E8" s="199"/>
      <c r="F8" s="199"/>
      <c r="G8" s="199"/>
      <c r="H8" s="199"/>
      <c r="I8" s="199"/>
    </row>
    <row r="9" spans="1:9" ht="21.75" customHeight="1" x14ac:dyDescent="0.65">
      <c r="A9" s="108" t="s">
        <v>19</v>
      </c>
      <c r="B9" s="109"/>
      <c r="C9" s="51"/>
      <c r="D9" s="51"/>
      <c r="E9" s="51"/>
      <c r="F9" s="51"/>
      <c r="G9" s="51"/>
      <c r="H9" s="51"/>
      <c r="I9" s="51"/>
    </row>
    <row r="10" spans="1:9" ht="21.75" customHeight="1" x14ac:dyDescent="0.65">
      <c r="A10" s="2" t="s">
        <v>145</v>
      </c>
      <c r="B10" s="109"/>
      <c r="C10" s="51">
        <f>'PL YTD - 6'!D27</f>
        <v>385185</v>
      </c>
      <c r="D10" s="51"/>
      <c r="E10" s="51">
        <f>'PL YTD - 6'!F27</f>
        <v>162355</v>
      </c>
      <c r="F10" s="51"/>
      <c r="G10" s="51">
        <f>'PL YTD - 6'!H27</f>
        <v>389938</v>
      </c>
      <c r="H10" s="51"/>
      <c r="I10" s="51">
        <f>'PL YTD - 6'!J27</f>
        <v>197687</v>
      </c>
    </row>
    <row r="11" spans="1:9" ht="21.75" customHeight="1" x14ac:dyDescent="0.65">
      <c r="A11" s="110" t="s">
        <v>151</v>
      </c>
      <c r="B11" s="111"/>
      <c r="D11" s="49"/>
    </row>
    <row r="12" spans="1:9" ht="21.75" customHeight="1" x14ac:dyDescent="0.65">
      <c r="A12" s="70" t="s">
        <v>152</v>
      </c>
      <c r="B12" s="109"/>
      <c r="C12" s="122">
        <v>52667</v>
      </c>
      <c r="D12" s="79"/>
      <c r="E12" s="53">
        <v>7177</v>
      </c>
      <c r="F12" s="78"/>
      <c r="G12" s="78">
        <v>49922</v>
      </c>
      <c r="H12" s="49"/>
      <c r="I12" s="78">
        <v>4099</v>
      </c>
    </row>
    <row r="13" spans="1:9" ht="21.75" customHeight="1" x14ac:dyDescent="0.65">
      <c r="A13" s="2" t="s">
        <v>49</v>
      </c>
      <c r="B13" s="111"/>
      <c r="C13" s="53">
        <v>3070</v>
      </c>
      <c r="D13" s="49"/>
      <c r="E13" s="51">
        <v>1458</v>
      </c>
      <c r="F13" s="51"/>
      <c r="G13" s="78">
        <v>356</v>
      </c>
      <c r="H13" s="56"/>
      <c r="I13" s="192" t="s">
        <v>18</v>
      </c>
    </row>
    <row r="14" spans="1:9" ht="21.75" customHeight="1" x14ac:dyDescent="0.65">
      <c r="A14" s="2" t="s">
        <v>102</v>
      </c>
      <c r="B14" s="111"/>
      <c r="C14" s="53">
        <v>199927</v>
      </c>
      <c r="D14" s="49"/>
      <c r="E14" s="165">
        <v>182395</v>
      </c>
      <c r="F14" s="166"/>
      <c r="G14" s="166">
        <v>132005</v>
      </c>
      <c r="H14" s="79"/>
      <c r="I14" s="166">
        <v>116690</v>
      </c>
    </row>
    <row r="15" spans="1:9" ht="21.75" customHeight="1" x14ac:dyDescent="0.65">
      <c r="A15" s="2" t="s">
        <v>71</v>
      </c>
      <c r="B15" s="111"/>
      <c r="C15" s="192" t="s">
        <v>18</v>
      </c>
      <c r="D15" s="49"/>
      <c r="E15" s="192" t="s">
        <v>18</v>
      </c>
      <c r="F15" s="190"/>
      <c r="G15" s="190">
        <v>-50000</v>
      </c>
      <c r="H15" s="190"/>
      <c r="I15" s="190">
        <v>-50000</v>
      </c>
    </row>
    <row r="16" spans="1:9" ht="21.75" customHeight="1" x14ac:dyDescent="0.65">
      <c r="A16" s="2" t="s">
        <v>153</v>
      </c>
      <c r="B16" s="111"/>
      <c r="C16" s="53">
        <v>2658</v>
      </c>
      <c r="D16" s="49"/>
      <c r="E16" s="22">
        <v>-70649</v>
      </c>
      <c r="F16" s="51"/>
      <c r="G16" s="51">
        <v>17840</v>
      </c>
      <c r="H16" s="56"/>
      <c r="I16" s="51">
        <v>-61222</v>
      </c>
    </row>
    <row r="17" spans="1:10" ht="21.5" customHeight="1" x14ac:dyDescent="0.65">
      <c r="A17" s="2" t="s">
        <v>154</v>
      </c>
      <c r="B17" s="111"/>
      <c r="C17" s="51">
        <v>2</v>
      </c>
      <c r="D17" s="49"/>
      <c r="E17" s="51">
        <v>557</v>
      </c>
      <c r="F17" s="51"/>
      <c r="G17" s="51">
        <v>-2306</v>
      </c>
      <c r="H17" s="56"/>
      <c r="I17" s="51">
        <v>-2670</v>
      </c>
    </row>
    <row r="18" spans="1:10" ht="21.75" hidden="1" customHeight="1" x14ac:dyDescent="0.65">
      <c r="A18" s="2" t="s">
        <v>88</v>
      </c>
      <c r="B18" s="109"/>
      <c r="C18" s="51"/>
      <c r="D18" s="49"/>
      <c r="E18" s="51"/>
      <c r="F18" s="186"/>
      <c r="G18" s="75"/>
      <c r="H18" s="186"/>
      <c r="I18" s="75"/>
    </row>
    <row r="19" spans="1:10" ht="21.75" customHeight="1" x14ac:dyDescent="0.65">
      <c r="A19" s="2" t="s">
        <v>166</v>
      </c>
      <c r="B19" s="109"/>
      <c r="C19" s="118">
        <v>-987</v>
      </c>
      <c r="D19" s="49"/>
      <c r="E19" s="118">
        <v>354</v>
      </c>
      <c r="F19" s="51"/>
      <c r="G19" s="51">
        <v>-987</v>
      </c>
      <c r="H19" s="49"/>
      <c r="I19" s="51">
        <v>-291</v>
      </c>
    </row>
    <row r="20" spans="1:10" s="112" customFormat="1" ht="21.75" hidden="1" customHeight="1" x14ac:dyDescent="0.65">
      <c r="A20" s="2" t="s">
        <v>89</v>
      </c>
      <c r="B20" s="109"/>
      <c r="C20" s="51"/>
      <c r="D20" s="49"/>
      <c r="E20" s="51"/>
      <c r="F20" s="51"/>
      <c r="G20" s="51"/>
      <c r="H20" s="49"/>
      <c r="I20" s="51"/>
      <c r="J20" s="53"/>
    </row>
    <row r="21" spans="1:10" ht="21.75" customHeight="1" x14ac:dyDescent="0.65">
      <c r="A21" s="2" t="s">
        <v>103</v>
      </c>
      <c r="B21" s="109"/>
      <c r="C21" s="123">
        <v>14616</v>
      </c>
      <c r="D21" s="79"/>
      <c r="E21" s="123">
        <v>16308</v>
      </c>
      <c r="F21" s="48"/>
      <c r="G21" s="73">
        <v>12021</v>
      </c>
      <c r="H21" s="79"/>
      <c r="I21" s="73">
        <v>13585</v>
      </c>
    </row>
    <row r="22" spans="1:10" ht="21.75" customHeight="1" x14ac:dyDescent="0.65">
      <c r="A22" s="2"/>
      <c r="B22" s="109"/>
      <c r="C22" s="51">
        <f>SUM(C10:C21)</f>
        <v>657138</v>
      </c>
      <c r="D22" s="49"/>
      <c r="E22" s="51">
        <f>SUM(E10:E21)</f>
        <v>299955</v>
      </c>
      <c r="F22" s="51"/>
      <c r="G22" s="51">
        <f>SUM(G10:G21)</f>
        <v>548789</v>
      </c>
      <c r="H22" s="49"/>
      <c r="I22" s="51">
        <f>SUM(I10:I21)</f>
        <v>217878</v>
      </c>
    </row>
    <row r="23" spans="1:10" ht="18.75" customHeight="1" x14ac:dyDescent="0.65">
      <c r="A23" s="2"/>
      <c r="B23" s="109"/>
      <c r="C23" s="51"/>
      <c r="D23" s="49"/>
      <c r="E23" s="51"/>
      <c r="F23" s="51"/>
      <c r="G23" s="51"/>
      <c r="H23" s="49"/>
      <c r="I23" s="51"/>
    </row>
    <row r="24" spans="1:10" ht="21.75" customHeight="1" x14ac:dyDescent="0.65">
      <c r="A24" s="110" t="s">
        <v>90</v>
      </c>
      <c r="B24" s="109"/>
      <c r="C24" s="51"/>
      <c r="D24" s="51"/>
      <c r="E24" s="51"/>
      <c r="F24" s="51"/>
      <c r="G24" s="51"/>
      <c r="H24" s="56"/>
      <c r="I24" s="51"/>
    </row>
    <row r="25" spans="1:10" ht="21.75" customHeight="1" x14ac:dyDescent="0.65">
      <c r="A25" s="2" t="s">
        <v>20</v>
      </c>
      <c r="B25" s="109"/>
      <c r="C25" s="51">
        <v>-518140</v>
      </c>
      <c r="D25" s="51"/>
      <c r="E25" s="51">
        <v>-188598</v>
      </c>
      <c r="F25" s="51"/>
      <c r="G25" s="51">
        <v>-432539</v>
      </c>
      <c r="H25" s="56"/>
      <c r="I25" s="51">
        <v>-200634</v>
      </c>
    </row>
    <row r="26" spans="1:10" ht="21.75" customHeight="1" x14ac:dyDescent="0.65">
      <c r="A26" s="2" t="s">
        <v>62</v>
      </c>
      <c r="B26" s="109"/>
      <c r="C26" s="51">
        <v>-118527</v>
      </c>
      <c r="D26" s="51"/>
      <c r="E26" s="51">
        <v>-254</v>
      </c>
      <c r="F26" s="51"/>
      <c r="G26" s="51">
        <v>-110980</v>
      </c>
      <c r="H26" s="56"/>
      <c r="I26" s="51">
        <v>-21625</v>
      </c>
    </row>
    <row r="27" spans="1:10" ht="21.75" customHeight="1" x14ac:dyDescent="0.65">
      <c r="A27" s="2" t="s">
        <v>2</v>
      </c>
      <c r="B27" s="109"/>
      <c r="C27" s="51">
        <v>-84874</v>
      </c>
      <c r="D27" s="51"/>
      <c r="E27" s="51">
        <v>-103265</v>
      </c>
      <c r="F27" s="51"/>
      <c r="G27" s="51">
        <v>-87702</v>
      </c>
      <c r="H27" s="56"/>
      <c r="I27" s="51">
        <v>-110326</v>
      </c>
    </row>
    <row r="28" spans="1:10" ht="21.75" hidden="1" customHeight="1" x14ac:dyDescent="0.65">
      <c r="A28" s="2" t="s">
        <v>91</v>
      </c>
      <c r="B28" s="109"/>
      <c r="C28" s="51"/>
      <c r="D28" s="51"/>
      <c r="E28" s="51"/>
      <c r="F28" s="51"/>
      <c r="G28" s="51"/>
      <c r="H28" s="56"/>
      <c r="I28" s="51"/>
    </row>
    <row r="29" spans="1:10" ht="21.75" hidden="1" customHeight="1" x14ac:dyDescent="0.65">
      <c r="A29" s="2" t="s">
        <v>60</v>
      </c>
      <c r="B29" s="109"/>
      <c r="C29" s="75"/>
      <c r="D29" s="51"/>
      <c r="E29" s="75"/>
      <c r="F29" s="51"/>
      <c r="G29" s="75"/>
      <c r="H29" s="56"/>
      <c r="I29" s="75"/>
    </row>
    <row r="30" spans="1:10" ht="21.75" customHeight="1" x14ac:dyDescent="0.65">
      <c r="A30" s="2" t="s">
        <v>37</v>
      </c>
      <c r="B30" s="109"/>
      <c r="C30" s="51">
        <v>-44</v>
      </c>
      <c r="D30" s="51"/>
      <c r="E30" s="51">
        <v>604</v>
      </c>
      <c r="F30" s="51"/>
      <c r="G30" s="51">
        <v>7</v>
      </c>
      <c r="H30" s="56"/>
      <c r="I30" s="51">
        <v>460</v>
      </c>
    </row>
    <row r="31" spans="1:10" ht="21.75" customHeight="1" x14ac:dyDescent="0.65">
      <c r="A31" s="2" t="s">
        <v>65</v>
      </c>
      <c r="B31" s="109"/>
      <c r="C31" s="51">
        <v>495293</v>
      </c>
      <c r="D31" s="51"/>
      <c r="E31" s="51">
        <v>197423</v>
      </c>
      <c r="F31" s="51"/>
      <c r="G31" s="51">
        <v>387696</v>
      </c>
      <c r="H31" s="56"/>
      <c r="I31" s="51">
        <v>182863</v>
      </c>
    </row>
    <row r="32" spans="1:10" ht="21.75" customHeight="1" x14ac:dyDescent="0.65">
      <c r="A32" s="2" t="s">
        <v>63</v>
      </c>
      <c r="B32" s="109"/>
      <c r="C32" s="51">
        <v>82170</v>
      </c>
      <c r="D32" s="51"/>
      <c r="E32" s="51">
        <v>-14609</v>
      </c>
      <c r="F32" s="51"/>
      <c r="G32" s="51">
        <v>73226</v>
      </c>
      <c r="H32" s="56"/>
      <c r="I32" s="51">
        <v>-7041</v>
      </c>
    </row>
    <row r="33" spans="1:9" ht="21.75" hidden="1" customHeight="1" x14ac:dyDescent="0.65">
      <c r="A33" s="2" t="s">
        <v>9</v>
      </c>
      <c r="B33" s="109"/>
      <c r="C33" s="51"/>
      <c r="D33" s="51"/>
      <c r="E33" s="51"/>
      <c r="F33" s="51"/>
      <c r="G33" s="51"/>
      <c r="H33" s="56"/>
      <c r="I33" s="51"/>
    </row>
    <row r="34" spans="1:9" ht="21.75" hidden="1" customHeight="1" x14ac:dyDescent="0.65">
      <c r="A34" s="2" t="s">
        <v>9</v>
      </c>
      <c r="B34" s="109"/>
      <c r="C34" s="51"/>
      <c r="D34" s="51"/>
      <c r="E34" s="51"/>
      <c r="F34" s="51"/>
      <c r="G34" s="51"/>
      <c r="H34" s="56"/>
      <c r="I34" s="51"/>
    </row>
    <row r="35" spans="1:9" ht="21.75" customHeight="1" x14ac:dyDescent="0.65">
      <c r="A35" s="90" t="s">
        <v>104</v>
      </c>
      <c r="B35" s="109"/>
      <c r="C35" s="51">
        <v>-10952</v>
      </c>
      <c r="D35" s="51"/>
      <c r="E35" s="51">
        <v>-2837</v>
      </c>
      <c r="F35" s="51"/>
      <c r="G35" s="51">
        <v>-10823</v>
      </c>
      <c r="H35" s="56"/>
      <c r="I35" s="78">
        <v>-2837</v>
      </c>
    </row>
    <row r="36" spans="1:9" ht="21.75" customHeight="1" x14ac:dyDescent="0.65">
      <c r="A36" s="2" t="s">
        <v>92</v>
      </c>
      <c r="B36" s="109"/>
      <c r="C36" s="51">
        <v>-12590</v>
      </c>
      <c r="D36" s="51"/>
      <c r="E36" s="75" t="s">
        <v>18</v>
      </c>
      <c r="F36" s="51"/>
      <c r="G36" s="51">
        <v>-5506</v>
      </c>
      <c r="H36" s="51"/>
      <c r="I36" s="75" t="s">
        <v>18</v>
      </c>
    </row>
    <row r="37" spans="1:9" ht="21.75" customHeight="1" x14ac:dyDescent="0.65">
      <c r="A37" s="3" t="s">
        <v>134</v>
      </c>
      <c r="B37" s="109"/>
      <c r="C37" s="40">
        <f>SUM(C22:C36)</f>
        <v>489474</v>
      </c>
      <c r="D37" s="51"/>
      <c r="E37" s="40">
        <f>SUM(E22:E36)</f>
        <v>188419</v>
      </c>
      <c r="F37" s="187"/>
      <c r="G37" s="40">
        <f>SUM(G22:G36)</f>
        <v>362168</v>
      </c>
      <c r="H37" s="56"/>
      <c r="I37" s="40">
        <f>SUM(I22:I36)</f>
        <v>58738</v>
      </c>
    </row>
    <row r="38" spans="1:9" ht="21.75" customHeight="1" x14ac:dyDescent="0.65">
      <c r="A38" s="3"/>
      <c r="B38" s="109"/>
      <c r="C38" s="42"/>
      <c r="D38" s="51"/>
      <c r="E38" s="42"/>
      <c r="F38" s="187"/>
      <c r="G38" s="42"/>
      <c r="H38" s="56"/>
      <c r="I38" s="42"/>
    </row>
    <row r="39" spans="1:9" ht="21.75" customHeight="1" x14ac:dyDescent="0.7">
      <c r="A39" s="104" t="s">
        <v>24</v>
      </c>
      <c r="B39" s="109"/>
      <c r="C39" s="42"/>
      <c r="D39" s="42"/>
      <c r="E39" s="42"/>
      <c r="F39" s="41"/>
      <c r="G39" s="42"/>
      <c r="H39" s="42"/>
      <c r="I39" s="42"/>
    </row>
    <row r="40" spans="1:9" ht="21.75" customHeight="1" x14ac:dyDescent="0.7">
      <c r="A40" s="104" t="s">
        <v>85</v>
      </c>
      <c r="B40" s="105"/>
      <c r="C40" s="16"/>
      <c r="D40" s="16"/>
      <c r="E40" s="16"/>
      <c r="F40" s="16"/>
      <c r="G40" s="16"/>
      <c r="H40" s="16"/>
      <c r="I40" s="16"/>
    </row>
    <row r="41" spans="1:9" ht="6.75" customHeight="1" x14ac:dyDescent="0.7">
      <c r="A41" s="92"/>
      <c r="B41" s="105"/>
      <c r="C41" s="16"/>
      <c r="D41" s="16"/>
      <c r="E41" s="16"/>
      <c r="F41" s="16"/>
      <c r="G41" s="16"/>
      <c r="H41" s="16"/>
      <c r="I41" s="16"/>
    </row>
    <row r="42" spans="1:9" ht="21.75" customHeight="1" x14ac:dyDescent="0.7">
      <c r="A42" s="92"/>
      <c r="B42" s="109"/>
      <c r="C42" s="198" t="s">
        <v>17</v>
      </c>
      <c r="D42" s="198"/>
      <c r="E42" s="198"/>
      <c r="F42" s="3"/>
      <c r="G42" s="198" t="s">
        <v>42</v>
      </c>
      <c r="H42" s="198"/>
      <c r="I42" s="198"/>
    </row>
    <row r="43" spans="1:9" ht="21.75" customHeight="1" x14ac:dyDescent="0.7">
      <c r="A43" s="92"/>
      <c r="B43" s="106"/>
      <c r="C43" s="197" t="s">
        <v>165</v>
      </c>
      <c r="D43" s="197"/>
      <c r="E43" s="197"/>
      <c r="F43" s="85"/>
      <c r="G43" s="197" t="s">
        <v>165</v>
      </c>
      <c r="H43" s="197"/>
      <c r="I43" s="197"/>
    </row>
    <row r="44" spans="1:9" ht="21.75" customHeight="1" x14ac:dyDescent="0.7">
      <c r="A44" s="92"/>
      <c r="B44" s="106"/>
      <c r="C44" s="197" t="s">
        <v>162</v>
      </c>
      <c r="D44" s="197"/>
      <c r="E44" s="197"/>
      <c r="F44" s="85"/>
      <c r="G44" s="197" t="s">
        <v>162</v>
      </c>
      <c r="H44" s="197"/>
      <c r="I44" s="197"/>
    </row>
    <row r="45" spans="1:9" ht="21.75" customHeight="1" x14ac:dyDescent="0.7">
      <c r="A45" s="92"/>
      <c r="B45" s="109"/>
      <c r="C45" s="54" t="s">
        <v>136</v>
      </c>
      <c r="D45" s="107"/>
      <c r="E45" s="54" t="s">
        <v>109</v>
      </c>
      <c r="F45" s="76"/>
      <c r="G45" s="54" t="s">
        <v>136</v>
      </c>
      <c r="H45" s="54"/>
      <c r="I45" s="54" t="s">
        <v>109</v>
      </c>
    </row>
    <row r="46" spans="1:9" ht="21.75" customHeight="1" x14ac:dyDescent="0.65">
      <c r="A46" s="3"/>
      <c r="B46" s="109"/>
      <c r="C46" s="199" t="s">
        <v>81</v>
      </c>
      <c r="D46" s="199"/>
      <c r="E46" s="199"/>
      <c r="F46" s="199"/>
      <c r="G46" s="199"/>
      <c r="H46" s="199"/>
      <c r="I46" s="199"/>
    </row>
    <row r="47" spans="1:9" ht="21.75" customHeight="1" x14ac:dyDescent="0.65">
      <c r="A47" s="108" t="s">
        <v>21</v>
      </c>
      <c r="B47" s="109"/>
      <c r="C47" s="51"/>
      <c r="D47" s="49"/>
      <c r="G47" s="51"/>
    </row>
    <row r="48" spans="1:9" ht="21.75" hidden="1" customHeight="1" x14ac:dyDescent="0.65">
      <c r="A48" s="2" t="s">
        <v>93</v>
      </c>
      <c r="B48" s="109"/>
      <c r="C48" s="113" t="s">
        <v>18</v>
      </c>
      <c r="D48" s="49"/>
      <c r="E48" s="113" t="s">
        <v>18</v>
      </c>
      <c r="G48" s="113" t="s">
        <v>18</v>
      </c>
      <c r="I48" s="53">
        <v>0</v>
      </c>
    </row>
    <row r="49" spans="1:9" ht="21.75" customHeight="1" x14ac:dyDescent="0.65">
      <c r="A49" s="53" t="s">
        <v>98</v>
      </c>
      <c r="B49" s="109"/>
      <c r="C49" s="51">
        <v>4700</v>
      </c>
      <c r="D49" s="49"/>
      <c r="E49" s="51">
        <v>5205</v>
      </c>
      <c r="F49" s="51"/>
      <c r="G49" s="78">
        <v>4700</v>
      </c>
      <c r="H49" s="78"/>
      <c r="I49" s="78">
        <v>442</v>
      </c>
    </row>
    <row r="50" spans="1:9" hidden="1" x14ac:dyDescent="0.65">
      <c r="A50" s="70" t="s">
        <v>107</v>
      </c>
      <c r="B50" s="109"/>
      <c r="C50" s="126"/>
      <c r="D50" s="119"/>
      <c r="E50" s="118" t="s">
        <v>18</v>
      </c>
      <c r="F50" s="119"/>
      <c r="G50" s="75"/>
      <c r="H50" s="119"/>
      <c r="I50" s="178" t="s">
        <v>18</v>
      </c>
    </row>
    <row r="51" spans="1:9" ht="21.75" customHeight="1" x14ac:dyDescent="0.65">
      <c r="A51" s="70" t="s">
        <v>97</v>
      </c>
      <c r="B51" s="109"/>
      <c r="C51" s="51">
        <v>-411539</v>
      </c>
      <c r="D51" s="49"/>
      <c r="E51" s="51">
        <v>-93206</v>
      </c>
      <c r="F51" s="51"/>
      <c r="G51" s="78">
        <v>-404927</v>
      </c>
      <c r="H51" s="78"/>
      <c r="I51" s="78">
        <v>-86679</v>
      </c>
    </row>
    <row r="52" spans="1:9" ht="21.75" customHeight="1" x14ac:dyDescent="0.65">
      <c r="A52" s="70" t="s">
        <v>99</v>
      </c>
      <c r="B52" s="109"/>
      <c r="C52" s="51">
        <v>-12764</v>
      </c>
      <c r="D52" s="49"/>
      <c r="E52" s="51">
        <v>-1788</v>
      </c>
      <c r="F52" s="51"/>
      <c r="G52" s="78">
        <v>-11662</v>
      </c>
      <c r="H52" s="49"/>
      <c r="I52" s="78">
        <v>-188</v>
      </c>
    </row>
    <row r="53" spans="1:9" ht="21.75" customHeight="1" x14ac:dyDescent="0.65">
      <c r="A53" s="2" t="s">
        <v>71</v>
      </c>
      <c r="B53" s="109"/>
      <c r="C53" s="113" t="s">
        <v>18</v>
      </c>
      <c r="D53" s="49"/>
      <c r="E53" s="185" t="s">
        <v>18</v>
      </c>
      <c r="F53" s="51"/>
      <c r="G53" s="51">
        <v>50000</v>
      </c>
      <c r="H53" s="51"/>
      <c r="I53" s="51">
        <v>50000</v>
      </c>
    </row>
    <row r="54" spans="1:9" ht="21.75" customHeight="1" x14ac:dyDescent="0.65">
      <c r="A54" s="39" t="s">
        <v>155</v>
      </c>
      <c r="B54" s="109"/>
      <c r="C54" s="40">
        <f>SUM(C49:C53)</f>
        <v>-419603</v>
      </c>
      <c r="D54" s="42"/>
      <c r="E54" s="40">
        <f>SUM(E49:E53)</f>
        <v>-89789</v>
      </c>
      <c r="F54" s="187"/>
      <c r="G54" s="40">
        <f>SUM(G49:G53)</f>
        <v>-361889</v>
      </c>
      <c r="H54" s="56"/>
      <c r="I54" s="40">
        <f>SUM(I49:I53)</f>
        <v>-36425</v>
      </c>
    </row>
    <row r="55" spans="1:9" ht="18" customHeight="1" x14ac:dyDescent="0.65">
      <c r="A55" s="3"/>
      <c r="B55" s="109"/>
      <c r="C55" s="42"/>
      <c r="D55" s="42"/>
      <c r="E55" s="42"/>
      <c r="F55" s="187"/>
      <c r="G55" s="42"/>
      <c r="H55" s="56"/>
      <c r="I55" s="42"/>
    </row>
    <row r="56" spans="1:9" ht="21.75" customHeight="1" x14ac:dyDescent="0.7">
      <c r="A56" s="108" t="s">
        <v>22</v>
      </c>
      <c r="B56" s="109"/>
      <c r="C56" s="42"/>
      <c r="D56" s="42"/>
      <c r="E56" s="42"/>
      <c r="F56" s="42"/>
      <c r="G56" s="42"/>
      <c r="H56" s="50"/>
      <c r="I56" s="42"/>
    </row>
    <row r="57" spans="1:9" ht="21.75" customHeight="1" x14ac:dyDescent="0.65">
      <c r="A57" s="2" t="s">
        <v>156</v>
      </c>
      <c r="B57" s="114"/>
      <c r="C57" s="48">
        <v>-41786</v>
      </c>
      <c r="D57" s="48"/>
      <c r="E57" s="166">
        <v>-20292</v>
      </c>
      <c r="F57" s="48"/>
      <c r="G57" s="51">
        <v>-7476</v>
      </c>
      <c r="H57" s="77"/>
      <c r="I57" s="120" t="s">
        <v>18</v>
      </c>
    </row>
    <row r="58" spans="1:9" ht="21.75" customHeight="1" x14ac:dyDescent="0.65">
      <c r="A58" s="2" t="s">
        <v>72</v>
      </c>
      <c r="B58" s="114"/>
      <c r="C58" s="48">
        <v>-3070</v>
      </c>
      <c r="D58" s="48"/>
      <c r="E58" s="166">
        <v>-1458</v>
      </c>
      <c r="F58" s="48"/>
      <c r="G58" s="51">
        <v>-356</v>
      </c>
      <c r="H58" s="48"/>
      <c r="I58" s="120" t="s">
        <v>18</v>
      </c>
    </row>
    <row r="59" spans="1:9" ht="21.75" hidden="1" customHeight="1" x14ac:dyDescent="0.65">
      <c r="A59" s="63" t="s">
        <v>64</v>
      </c>
      <c r="B59" s="114"/>
      <c r="C59" s="77"/>
      <c r="D59" s="48"/>
      <c r="E59" s="166"/>
      <c r="F59" s="48"/>
      <c r="G59" s="75"/>
      <c r="H59" s="77"/>
      <c r="I59" s="120" t="s">
        <v>18</v>
      </c>
    </row>
    <row r="60" spans="1:9" ht="21.75" hidden="1" customHeight="1" x14ac:dyDescent="0.65">
      <c r="A60" s="2" t="s">
        <v>94</v>
      </c>
      <c r="B60" s="114"/>
      <c r="C60" s="77"/>
      <c r="D60" s="48"/>
      <c r="F60" s="48"/>
      <c r="G60" s="77"/>
      <c r="H60" s="48"/>
      <c r="I60" s="77"/>
    </row>
    <row r="61" spans="1:9" ht="21.75" customHeight="1" x14ac:dyDescent="0.65">
      <c r="A61" s="115" t="s">
        <v>95</v>
      </c>
      <c r="B61" s="114"/>
      <c r="C61" s="48">
        <v>-208981</v>
      </c>
      <c r="D61" s="48"/>
      <c r="E61" s="166">
        <v>-208981</v>
      </c>
      <c r="F61" s="48"/>
      <c r="G61" s="48">
        <v>-208981</v>
      </c>
      <c r="H61" s="48"/>
      <c r="I61" s="48">
        <v>-208981</v>
      </c>
    </row>
    <row r="62" spans="1:9" ht="21.75" customHeight="1" x14ac:dyDescent="0.7">
      <c r="A62" s="39" t="s">
        <v>100</v>
      </c>
      <c r="B62" s="109"/>
      <c r="C62" s="40">
        <f>SUM(C57:C61)</f>
        <v>-253837</v>
      </c>
      <c r="D62" s="42"/>
      <c r="E62" s="40">
        <f>SUM(E57:E61)</f>
        <v>-230731</v>
      </c>
      <c r="F62" s="42"/>
      <c r="G62" s="40">
        <f>SUM(G57:G61)</f>
        <v>-216813</v>
      </c>
      <c r="H62" s="50"/>
      <c r="I62" s="40">
        <f>SUM(I57:I61)</f>
        <v>-208981</v>
      </c>
    </row>
    <row r="63" spans="1:9" ht="18" customHeight="1" x14ac:dyDescent="0.7">
      <c r="A63" s="3"/>
      <c r="B63" s="109"/>
      <c r="C63" s="42"/>
      <c r="D63" s="42"/>
      <c r="E63" s="42"/>
      <c r="F63" s="42"/>
      <c r="G63" s="42"/>
      <c r="H63" s="50"/>
      <c r="I63" s="42"/>
    </row>
    <row r="64" spans="1:9" ht="21.75" customHeight="1" x14ac:dyDescent="0.65">
      <c r="A64" s="124" t="s">
        <v>135</v>
      </c>
      <c r="B64" s="109"/>
      <c r="C64" s="48"/>
      <c r="D64" s="48"/>
      <c r="E64" s="48"/>
      <c r="F64" s="48"/>
      <c r="G64" s="48"/>
      <c r="H64" s="49"/>
      <c r="I64" s="48"/>
    </row>
    <row r="65" spans="1:9" ht="21.75" customHeight="1" x14ac:dyDescent="0.65">
      <c r="A65" s="124" t="s">
        <v>101</v>
      </c>
      <c r="B65" s="109"/>
      <c r="C65" s="57">
        <f>SUM(C37+C54+C62)</f>
        <v>-183966</v>
      </c>
      <c r="D65" s="57"/>
      <c r="E65" s="57">
        <f>SUM(E37+E54+E62)</f>
        <v>-132101</v>
      </c>
      <c r="F65" s="57"/>
      <c r="G65" s="57">
        <f>SUM(G37+G54+G62)</f>
        <v>-216534</v>
      </c>
      <c r="H65" s="57"/>
      <c r="I65" s="57">
        <f>SUM(I37+I54+I62)</f>
        <v>-186668</v>
      </c>
    </row>
    <row r="66" spans="1:9" ht="21.75" customHeight="1" x14ac:dyDescent="0.65">
      <c r="A66" s="124" t="s">
        <v>157</v>
      </c>
      <c r="B66" s="109"/>
      <c r="C66" s="48"/>
      <c r="D66" s="79"/>
      <c r="E66" s="48"/>
      <c r="F66" s="48"/>
      <c r="G66" s="48"/>
      <c r="H66" s="79"/>
      <c r="I66" s="48"/>
    </row>
    <row r="67" spans="1:9" ht="21.75" customHeight="1" x14ac:dyDescent="0.65">
      <c r="A67" s="124" t="s">
        <v>158</v>
      </c>
      <c r="B67" s="109"/>
      <c r="C67" s="73">
        <v>-15748</v>
      </c>
      <c r="D67" s="79"/>
      <c r="E67" s="73">
        <v>47960</v>
      </c>
      <c r="F67" s="48"/>
      <c r="G67" s="73">
        <v>-16389</v>
      </c>
      <c r="H67" s="79"/>
      <c r="I67" s="73">
        <v>47493</v>
      </c>
    </row>
    <row r="68" spans="1:9" ht="21.75" customHeight="1" x14ac:dyDescent="0.7">
      <c r="A68" s="3" t="s">
        <v>135</v>
      </c>
      <c r="B68" s="109"/>
      <c r="C68" s="42">
        <f>SUM(C65:C67)</f>
        <v>-199714</v>
      </c>
      <c r="D68" s="95"/>
      <c r="E68" s="42">
        <f>SUM(E65:E67)</f>
        <v>-84141</v>
      </c>
      <c r="F68" s="42"/>
      <c r="G68" s="42">
        <f>SUM(G65:G67)</f>
        <v>-232923</v>
      </c>
      <c r="H68" s="79"/>
      <c r="I68" s="42">
        <f>SUM(I65:I67)</f>
        <v>-139175</v>
      </c>
    </row>
    <row r="69" spans="1:9" ht="21.75" customHeight="1" x14ac:dyDescent="0.65">
      <c r="A69" s="2" t="s">
        <v>76</v>
      </c>
      <c r="B69" s="109"/>
      <c r="C69" s="48">
        <f>'BS_3-4'!F10</f>
        <v>2518241</v>
      </c>
      <c r="D69" s="79"/>
      <c r="E69" s="48">
        <v>2418700</v>
      </c>
      <c r="F69" s="48"/>
      <c r="G69" s="48">
        <f>'BS_3-4'!K10</f>
        <v>2227121</v>
      </c>
      <c r="H69" s="79"/>
      <c r="I69" s="48">
        <v>2215523</v>
      </c>
    </row>
    <row r="70" spans="1:9" ht="21.75" customHeight="1" thickBot="1" x14ac:dyDescent="0.75">
      <c r="A70" s="3" t="s">
        <v>117</v>
      </c>
      <c r="B70" s="109">
        <v>5</v>
      </c>
      <c r="C70" s="121">
        <f>SUM(C68:C69)</f>
        <v>2318527</v>
      </c>
      <c r="D70" s="95"/>
      <c r="E70" s="121">
        <f>SUM(E68:E69)</f>
        <v>2334559</v>
      </c>
      <c r="F70" s="42"/>
      <c r="G70" s="121">
        <f>SUM(G68:G69)</f>
        <v>1994198</v>
      </c>
      <c r="H70" s="79"/>
      <c r="I70" s="121">
        <f>SUM(I68:I69)</f>
        <v>2076348</v>
      </c>
    </row>
    <row r="71" spans="1:9" ht="22.5" thickTop="1" x14ac:dyDescent="0.7">
      <c r="A71" s="3"/>
      <c r="B71" s="109"/>
      <c r="C71" s="42"/>
      <c r="D71" s="95"/>
      <c r="E71" s="42"/>
      <c r="F71" s="42"/>
      <c r="G71" s="42"/>
      <c r="H71" s="79"/>
      <c r="I71" s="42"/>
    </row>
    <row r="72" spans="1:9" ht="21.75" customHeight="1" x14ac:dyDescent="0.65">
      <c r="A72" s="39"/>
      <c r="B72" s="109"/>
      <c r="C72" s="42"/>
      <c r="D72" s="79"/>
      <c r="E72" s="42"/>
      <c r="F72" s="48"/>
      <c r="G72" s="42"/>
      <c r="H72" s="79"/>
      <c r="I72" s="42"/>
    </row>
    <row r="73" spans="1:9" ht="21.75" customHeight="1" x14ac:dyDescent="0.65">
      <c r="C73" s="53">
        <f>C70-'BS_3-4'!D10</f>
        <v>0</v>
      </c>
      <c r="G73" s="53">
        <f>G70-'BS_3-4'!I10</f>
        <v>0</v>
      </c>
    </row>
    <row r="74" spans="1:9" ht="21.75" customHeight="1" x14ac:dyDescent="0.7">
      <c r="A74" s="104" t="s">
        <v>24</v>
      </c>
    </row>
    <row r="75" spans="1:9" ht="21.75" customHeight="1" x14ac:dyDescent="0.7">
      <c r="A75" s="104" t="s">
        <v>85</v>
      </c>
    </row>
    <row r="76" spans="1:9" ht="21.75" customHeight="1" x14ac:dyDescent="0.65">
      <c r="C76" s="198" t="s">
        <v>17</v>
      </c>
      <c r="D76" s="198"/>
      <c r="E76" s="198"/>
      <c r="F76" s="3"/>
      <c r="G76" s="198" t="s">
        <v>42</v>
      </c>
      <c r="H76" s="198"/>
      <c r="I76" s="198"/>
    </row>
    <row r="77" spans="1:9" ht="21.75" customHeight="1" x14ac:dyDescent="0.65">
      <c r="B77" s="167"/>
      <c r="C77" s="168" t="s">
        <v>115</v>
      </c>
      <c r="D77" s="168"/>
      <c r="E77" s="168"/>
      <c r="F77" s="85"/>
      <c r="G77" s="168" t="s">
        <v>115</v>
      </c>
      <c r="H77" s="168"/>
      <c r="I77" s="168"/>
    </row>
    <row r="78" spans="1:9" ht="21.75" customHeight="1" x14ac:dyDescent="0.65">
      <c r="C78" s="168" t="s">
        <v>114</v>
      </c>
      <c r="D78" s="168"/>
      <c r="E78" s="168"/>
      <c r="F78" s="85"/>
      <c r="G78" s="168" t="s">
        <v>114</v>
      </c>
      <c r="H78" s="168"/>
      <c r="I78" s="168"/>
    </row>
    <row r="79" spans="1:9" ht="21.75" customHeight="1" x14ac:dyDescent="0.65">
      <c r="C79" s="54" t="s">
        <v>136</v>
      </c>
      <c r="D79" s="107"/>
      <c r="E79" s="54" t="s">
        <v>109</v>
      </c>
      <c r="F79" s="76"/>
      <c r="G79" s="54" t="s">
        <v>136</v>
      </c>
      <c r="H79" s="107"/>
      <c r="I79" s="54" t="s">
        <v>109</v>
      </c>
    </row>
    <row r="80" spans="1:9" ht="21.75" customHeight="1" x14ac:dyDescent="0.65">
      <c r="C80" s="199" t="s">
        <v>81</v>
      </c>
      <c r="D80" s="199"/>
      <c r="E80" s="199"/>
      <c r="F80" s="199"/>
      <c r="G80" s="199"/>
      <c r="H80" s="199"/>
      <c r="I80" s="199"/>
    </row>
    <row r="81" spans="1:9" ht="22" x14ac:dyDescent="0.65">
      <c r="A81" s="134" t="s">
        <v>120</v>
      </c>
    </row>
    <row r="82" spans="1:9" x14ac:dyDescent="0.65">
      <c r="A82" s="193" t="s">
        <v>121</v>
      </c>
    </row>
    <row r="83" spans="1:9" x14ac:dyDescent="0.65">
      <c r="A83" s="193" t="s">
        <v>122</v>
      </c>
    </row>
    <row r="84" spans="1:9" x14ac:dyDescent="0.65">
      <c r="A84" s="193" t="s">
        <v>123</v>
      </c>
      <c r="E84" s="188"/>
      <c r="I84" s="188"/>
    </row>
    <row r="85" spans="1:9" x14ac:dyDescent="0.65">
      <c r="A85" s="193" t="s">
        <v>159</v>
      </c>
      <c r="E85" s="188"/>
      <c r="I85" s="162"/>
    </row>
    <row r="86" spans="1:9" x14ac:dyDescent="0.65">
      <c r="A86" s="193" t="s">
        <v>124</v>
      </c>
      <c r="C86" s="93"/>
      <c r="E86" s="189"/>
      <c r="G86" s="93"/>
      <c r="I86" s="189"/>
    </row>
    <row r="87" spans="1:9" ht="22" x14ac:dyDescent="0.65">
      <c r="A87" s="134" t="s">
        <v>125</v>
      </c>
    </row>
    <row r="88" spans="1:9" ht="22.5" thickBot="1" x14ac:dyDescent="0.75">
      <c r="A88" s="134" t="s">
        <v>126</v>
      </c>
      <c r="C88" s="169"/>
      <c r="D88" s="30"/>
      <c r="E88" s="169">
        <f>SUM(E82:E86)</f>
        <v>0</v>
      </c>
      <c r="F88" s="30"/>
      <c r="G88" s="169"/>
      <c r="H88" s="30"/>
      <c r="I88" s="169">
        <f>SUM(I82:I86)</f>
        <v>0</v>
      </c>
    </row>
    <row r="89" spans="1:9" ht="22" thickTop="1" x14ac:dyDescent="0.65">
      <c r="A89" s="194"/>
    </row>
  </sheetData>
  <mergeCells count="17">
    <mergeCell ref="G44:I44"/>
    <mergeCell ref="C76:E76"/>
    <mergeCell ref="G76:I76"/>
    <mergeCell ref="C80:I80"/>
    <mergeCell ref="C4:E4"/>
    <mergeCell ref="G4:I4"/>
    <mergeCell ref="C5:E5"/>
    <mergeCell ref="G5:I5"/>
    <mergeCell ref="C6:E6"/>
    <mergeCell ref="G6:I6"/>
    <mergeCell ref="C46:I46"/>
    <mergeCell ref="C8:I8"/>
    <mergeCell ref="C42:E42"/>
    <mergeCell ref="G42:I42"/>
    <mergeCell ref="C43:E43"/>
    <mergeCell ref="G43:I43"/>
    <mergeCell ref="C44:E44"/>
  </mergeCells>
  <pageMargins left="0.8" right="0.55000000000000004" top="0.48" bottom="0.5" header="0.5" footer="0.5"/>
  <pageSetup paperSize="9" scale="95" firstPageNumber="9" orientation="portrait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2" manualBreakCount="2">
    <brk id="38" max="16383" man="1"/>
    <brk id="7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BS_3-4</vt:lpstr>
      <vt:lpstr>PL 3 mts - 5</vt:lpstr>
      <vt:lpstr>PL YTD - 6</vt:lpstr>
      <vt:lpstr>SH 7-8</vt:lpstr>
      <vt:lpstr>CF 9-10</vt:lpstr>
      <vt:lpstr>'BS_3-4'!Print_Area</vt:lpstr>
      <vt:lpstr>'CF 9-10'!Print_Area</vt:lpstr>
      <vt:lpstr>'PL 3 mts - 5'!Print_Area</vt:lpstr>
      <vt:lpstr>'PL YTD - 6'!Print_Area</vt:lpstr>
      <vt:lpstr>'SH 7-8'!Print_Area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asornlum</dc:creator>
  <cp:lastModifiedBy>Orathai, Nuchprasert</cp:lastModifiedBy>
  <cp:lastPrinted>2021-05-13T07:41:31Z</cp:lastPrinted>
  <dcterms:created xsi:type="dcterms:W3CDTF">2004-12-30T01:51:22Z</dcterms:created>
  <dcterms:modified xsi:type="dcterms:W3CDTF">2021-05-13T07:41:35Z</dcterms:modified>
</cp:coreProperties>
</file>