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lertchaiprasert\Desktop\Audit Client\^^ METCO ^^\FY2021\Q221\Draft FS\"/>
    </mc:Choice>
  </mc:AlternateContent>
  <xr:revisionPtr revIDLastSave="0" documentId="8_{0E99EC99-830B-4740-812D-503DB6329847}" xr6:coauthVersionLast="45" xr6:coauthVersionMax="45" xr10:uidLastSave="{00000000-0000-0000-0000-000000000000}"/>
  <bookViews>
    <workbookView xWindow="-110" yWindow="-110" windowWidth="19420" windowHeight="10420" tabRatio="752" xr2:uid="{84EAF5AE-ADF6-42A9-97EE-1C143807EB6C}"/>
  </bookViews>
  <sheets>
    <sheet name="BS-2-3" sheetId="1" r:id="rId1"/>
    <sheet name="PL 3 month - 4" sheetId="2" r:id="rId2"/>
    <sheet name="PL YTD - 5" sheetId="3" r:id="rId3"/>
    <sheet name="SH 6-7" sheetId="6" r:id="rId4"/>
    <sheet name="CF-8-9" sheetId="5" r:id="rId5"/>
  </sheets>
  <definedNames>
    <definedName name="_xlnm.Print_Area" localSheetId="0">'BS-2-3'!$A$1:$I$76</definedName>
    <definedName name="_xlnm.Print_Area" localSheetId="4">'CF-8-9'!$A$1:$H$75</definedName>
    <definedName name="_xlnm.Print_Area" localSheetId="1">'PL 3 month - 4'!$A$1:$J$35</definedName>
    <definedName name="_xlnm.Print_Area" localSheetId="2">'PL YTD - 5'!$A$1:$J$35</definedName>
    <definedName name="_xlnm.Print_Area" localSheetId="3">'SH 6-7'!$A$1:$R$93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0" i="2" l="1"/>
  <c r="D20" i="3"/>
  <c r="H20" i="2" l="1"/>
  <c r="H20" i="3"/>
  <c r="K55" i="1" l="1"/>
  <c r="K18" i="1"/>
  <c r="F65" i="5"/>
  <c r="B65" i="5"/>
  <c r="J45" i="6" l="1"/>
  <c r="H45" i="6"/>
  <c r="D45" i="6"/>
  <c r="D65" i="5" l="1"/>
  <c r="P20" i="3" l="1"/>
  <c r="L20" i="3"/>
  <c r="J13" i="3"/>
  <c r="F13" i="3"/>
  <c r="J13" i="2"/>
  <c r="F13" i="2"/>
  <c r="M22" i="3"/>
  <c r="C25" i="1" l="1"/>
  <c r="G25" i="1" l="1"/>
  <c r="E77" i="1" l="1"/>
  <c r="N70" i="6" l="1"/>
  <c r="N24" i="6"/>
  <c r="R37" i="6"/>
  <c r="N17" i="6"/>
  <c r="R33" i="6" l="1"/>
  <c r="R20" i="6"/>
  <c r="J91" i="6" l="1"/>
  <c r="H91" i="6"/>
  <c r="R66" i="6"/>
  <c r="N22" i="6"/>
  <c r="N38" i="6"/>
  <c r="D91" i="6" l="1"/>
  <c r="Q13" i="3" l="1"/>
  <c r="R13" i="3" s="1"/>
  <c r="Q18" i="3"/>
  <c r="R18" i="3" s="1"/>
  <c r="Q19" i="3"/>
  <c r="R19" i="3" s="1"/>
  <c r="Q20" i="3"/>
  <c r="R20" i="3" s="1"/>
  <c r="Q21" i="3"/>
  <c r="R21" i="3" s="1"/>
  <c r="Q22" i="3"/>
  <c r="R22" i="3" s="1"/>
  <c r="Q26" i="3"/>
  <c r="R26" i="3" s="1"/>
  <c r="Q11" i="3"/>
  <c r="R11" i="3" s="1"/>
  <c r="P23" i="3"/>
  <c r="P15" i="3"/>
  <c r="P25" i="3" l="1"/>
  <c r="P27" i="3" s="1"/>
  <c r="N84" i="6"/>
  <c r="R83" i="6"/>
  <c r="N63" i="6"/>
  <c r="R38" i="6"/>
  <c r="R58" i="6"/>
  <c r="R79" i="6"/>
  <c r="N68" i="6"/>
  <c r="R62" i="6"/>
  <c r="R17" i="6"/>
  <c r="R16" i="6"/>
  <c r="R12" i="6"/>
  <c r="R63" i="6" l="1"/>
  <c r="R84" i="6"/>
  <c r="R22" i="6"/>
  <c r="R24" i="6" s="1"/>
  <c r="R68" i="6"/>
  <c r="R70" i="6" s="1"/>
  <c r="B72" i="5" l="1"/>
  <c r="F72" i="5"/>
  <c r="N22" i="3" l="1"/>
  <c r="M18" i="3"/>
  <c r="N18" i="3" s="1"/>
  <c r="M19" i="3"/>
  <c r="N19" i="3" s="1"/>
  <c r="M20" i="3"/>
  <c r="N20" i="3" s="1"/>
  <c r="M21" i="3"/>
  <c r="N21" i="3" s="1"/>
  <c r="M24" i="3"/>
  <c r="M26" i="3"/>
  <c r="N26" i="3" s="1"/>
  <c r="M12" i="3"/>
  <c r="N12" i="3" s="1"/>
  <c r="M13" i="3"/>
  <c r="N13" i="3" s="1"/>
  <c r="M11" i="3"/>
  <c r="N11" i="3" s="1"/>
  <c r="L23" i="3"/>
  <c r="L15" i="3"/>
  <c r="L25" i="3" l="1"/>
  <c r="L27" i="3" s="1"/>
  <c r="H96" i="5"/>
  <c r="D96" i="5"/>
  <c r="G68" i="5"/>
  <c r="E68" i="5"/>
  <c r="C68" i="5"/>
  <c r="H65" i="5"/>
  <c r="H56" i="5"/>
  <c r="F56" i="5"/>
  <c r="D56" i="5"/>
  <c r="B56" i="5"/>
  <c r="E29" i="5"/>
  <c r="J23" i="3"/>
  <c r="H23" i="3"/>
  <c r="M23" i="3" s="1"/>
  <c r="F23" i="3"/>
  <c r="D23" i="3"/>
  <c r="Q23" i="3" s="1"/>
  <c r="J15" i="3"/>
  <c r="H15" i="3"/>
  <c r="M15" i="3" s="1"/>
  <c r="F15" i="3"/>
  <c r="D15" i="3"/>
  <c r="Q15" i="3" s="1"/>
  <c r="J24" i="2"/>
  <c r="H24" i="2"/>
  <c r="F24" i="2"/>
  <c r="D24" i="2"/>
  <c r="J15" i="2"/>
  <c r="H15" i="2"/>
  <c r="F15" i="2"/>
  <c r="F26" i="2" s="1"/>
  <c r="D15" i="2"/>
  <c r="I74" i="1"/>
  <c r="E74" i="1"/>
  <c r="I56" i="1"/>
  <c r="G56" i="1"/>
  <c r="E56" i="1"/>
  <c r="C56" i="1"/>
  <c r="I50" i="1"/>
  <c r="G50" i="1"/>
  <c r="E50" i="1"/>
  <c r="C50" i="1"/>
  <c r="A34" i="1"/>
  <c r="I29" i="1"/>
  <c r="G29" i="1"/>
  <c r="E29" i="1"/>
  <c r="C29" i="1"/>
  <c r="I20" i="1"/>
  <c r="G20" i="1"/>
  <c r="E20" i="1"/>
  <c r="C20" i="1"/>
  <c r="D26" i="2" l="1"/>
  <c r="D28" i="2" s="1"/>
  <c r="F25" i="3"/>
  <c r="F27" i="3" s="1"/>
  <c r="R23" i="3"/>
  <c r="F28" i="2"/>
  <c r="E57" i="1"/>
  <c r="E76" i="1" s="1"/>
  <c r="J26" i="2"/>
  <c r="J28" i="2" s="1"/>
  <c r="J34" i="2" s="1"/>
  <c r="N23" i="3"/>
  <c r="J25" i="3"/>
  <c r="J27" i="3" s="1"/>
  <c r="H11" i="5" s="1"/>
  <c r="H24" i="5" s="1"/>
  <c r="I57" i="1"/>
  <c r="C57" i="1"/>
  <c r="D25" i="3"/>
  <c r="Q25" i="3" s="1"/>
  <c r="N15" i="3"/>
  <c r="C31" i="1"/>
  <c r="E31" i="1"/>
  <c r="I31" i="1"/>
  <c r="I77" i="1" s="1"/>
  <c r="I76" i="1"/>
  <c r="H25" i="3"/>
  <c r="H26" i="2"/>
  <c r="H28" i="2" s="1"/>
  <c r="H34" i="2" s="1"/>
  <c r="G57" i="1"/>
  <c r="G31" i="1"/>
  <c r="J32" i="2" l="1"/>
  <c r="F34" i="2"/>
  <c r="F32" i="2"/>
  <c r="H37" i="5"/>
  <c r="H68" i="5" s="1"/>
  <c r="H71" i="5" s="1"/>
  <c r="H73" i="5" s="1"/>
  <c r="D11" i="5"/>
  <c r="D24" i="5" s="1"/>
  <c r="D37" i="5" s="1"/>
  <c r="F35" i="3"/>
  <c r="D34" i="2"/>
  <c r="D32" i="2"/>
  <c r="F33" i="3"/>
  <c r="R25" i="3"/>
  <c r="J33" i="3"/>
  <c r="J35" i="3"/>
  <c r="D27" i="3"/>
  <c r="H27" i="3"/>
  <c r="N87" i="6" s="1"/>
  <c r="M25" i="3"/>
  <c r="N25" i="3" s="1"/>
  <c r="H32" i="2"/>
  <c r="D68" i="5" l="1"/>
  <c r="D71" i="5" s="1"/>
  <c r="D73" i="5" s="1"/>
  <c r="N41" i="6"/>
  <c r="R41" i="6" s="1"/>
  <c r="R43" i="6" s="1"/>
  <c r="R45" i="6" s="1"/>
  <c r="D33" i="3"/>
  <c r="F11" i="5"/>
  <c r="F24" i="5" s="1"/>
  <c r="F37" i="5" s="1"/>
  <c r="F68" i="5" s="1"/>
  <c r="F71" i="5" s="1"/>
  <c r="F73" i="5" s="1"/>
  <c r="I73" i="5" s="1"/>
  <c r="Q27" i="3"/>
  <c r="R27" i="3" s="1"/>
  <c r="D35" i="3"/>
  <c r="B11" i="5"/>
  <c r="B24" i="5" s="1"/>
  <c r="B37" i="5" s="1"/>
  <c r="H33" i="3"/>
  <c r="H35" i="3"/>
  <c r="M27" i="3"/>
  <c r="N27" i="3" s="1"/>
  <c r="B68" i="5" l="1"/>
  <c r="B71" i="5" s="1"/>
  <c r="B73" i="5" s="1"/>
  <c r="J73" i="5" s="1"/>
  <c r="N43" i="6"/>
  <c r="N45" i="6" s="1"/>
  <c r="C73" i="1" s="1"/>
  <c r="C74" i="1" s="1"/>
  <c r="N89" i="6"/>
  <c r="N91" i="6" s="1"/>
  <c r="R87" i="6"/>
  <c r="G73" i="1" l="1"/>
  <c r="G74" i="1" s="1"/>
  <c r="R89" i="6"/>
  <c r="R91" i="6" s="1"/>
  <c r="C76" i="1"/>
  <c r="C77" i="1" s="1"/>
  <c r="G76" i="1" l="1"/>
  <c r="G77" i="1" s="1"/>
</calcChain>
</file>

<file path=xl/sharedStrings.xml><?xml version="1.0" encoding="utf-8"?>
<sst xmlns="http://schemas.openxmlformats.org/spreadsheetml/2006/main" count="522" uniqueCount="185">
  <si>
    <t>Muramoto Electron (Thailand) Public Company Limited and its Subsidiary</t>
  </si>
  <si>
    <t>Statement of financial position</t>
  </si>
  <si>
    <t>Consolidated</t>
  </si>
  <si>
    <t>Separate</t>
  </si>
  <si>
    <t>financial statements</t>
  </si>
  <si>
    <t>Assets</t>
  </si>
  <si>
    <t>Note</t>
  </si>
  <si>
    <t>31 March</t>
  </si>
  <si>
    <t>30 September</t>
  </si>
  <si>
    <t>(Unaudited)</t>
  </si>
  <si>
    <t>(Restated)</t>
  </si>
  <si>
    <t>(in thousand Baht)</t>
  </si>
  <si>
    <t>Current assets</t>
  </si>
  <si>
    <t>Cash and cash equivalents</t>
  </si>
  <si>
    <t xml:space="preserve">Trade accounts receivable </t>
  </si>
  <si>
    <t>Other receivables</t>
  </si>
  <si>
    <t>Short-term loan to related party</t>
  </si>
  <si>
    <t>Current portion of finance lease</t>
  </si>
  <si>
    <t xml:space="preserve">   receivable</t>
  </si>
  <si>
    <t>-</t>
  </si>
  <si>
    <t>Inventories</t>
  </si>
  <si>
    <t>Current tax assets</t>
  </si>
  <si>
    <t>Total current assets</t>
  </si>
  <si>
    <t>Non-current assets</t>
  </si>
  <si>
    <t>Investment in subsidiary</t>
  </si>
  <si>
    <t>Investment properties</t>
  </si>
  <si>
    <t>Property, plant and equipment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</si>
  <si>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</si>
  <si>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</si>
  <si>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</si>
  <si>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</si>
  <si>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</si>
  <si>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</si>
  <si>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</si>
  <si>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 xml:space="preserve">Short term loan from financial institution </t>
  </si>
  <si>
    <t>Trade accounts payable</t>
  </si>
  <si>
    <t>Other payables</t>
  </si>
  <si>
    <t>Payable for property, plant and equipment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</si>
  <si>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</si>
  <si>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</si>
  <si>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</si>
  <si>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</si>
  <si>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</si>
  <si>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</si>
  <si>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</si>
  <si>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</si>
  <si>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</si>
  <si>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</si>
  <si>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Additional paid-in capital</t>
  </si>
  <si>
    <t xml:space="preserve">   Premium on ordinary shares</t>
  </si>
  <si>
    <t xml:space="preserve">Retained earnings </t>
  </si>
  <si>
    <t xml:space="preserve">   Appropriated</t>
  </si>
  <si>
    <t xml:space="preserve">      Legal reserve</t>
  </si>
  <si>
    <t xml:space="preserve">   Treasury shares reserve</t>
  </si>
  <si>
    <t>Unappropriated</t>
  </si>
  <si>
    <t>Total equity</t>
  </si>
  <si>
    <t>Total liabilities and equity</t>
  </si>
  <si>
    <t>Statement of comprehensive income (Unaudited)</t>
  </si>
  <si>
    <t xml:space="preserve">Three-month period ended </t>
  </si>
  <si>
    <t>Revenue from sale of goods</t>
  </si>
  <si>
    <t>Dividend income</t>
  </si>
  <si>
    <t>Other income</t>
  </si>
  <si>
    <t>Net foreign exchange gain</t>
  </si>
  <si>
    <t>Expenses</t>
  </si>
  <si>
    <t>Cost of sale of goods</t>
  </si>
  <si>
    <t>Distribution costs</t>
  </si>
  <si>
    <t>Administrative expenses</t>
  </si>
  <si>
    <t>Loss from fire accident</t>
  </si>
  <si>
    <t>Net foreign exchange loss</t>
  </si>
  <si>
    <t>Finance costs</t>
  </si>
  <si>
    <t>Total expenses</t>
  </si>
  <si>
    <t>Other comprehensive income for the period</t>
  </si>
  <si>
    <t xml:space="preserve">Six-month period ended </t>
  </si>
  <si>
    <t xml:space="preserve">Defined benefit plan actuarial gain </t>
  </si>
  <si>
    <t>Income tax on other comprehensive income</t>
  </si>
  <si>
    <t>Statement of changes in equity (Unaudited)</t>
  </si>
  <si>
    <t>Consolidated financial statements</t>
  </si>
  <si>
    <t>Retained earnings</t>
  </si>
  <si>
    <t>Issued and</t>
  </si>
  <si>
    <t>paid-up</t>
  </si>
  <si>
    <t>Share</t>
  </si>
  <si>
    <t>share capital</t>
  </si>
  <si>
    <t>premium</t>
  </si>
  <si>
    <t>Legal reserve</t>
  </si>
  <si>
    <t>Comprehensive income for the period</t>
  </si>
  <si>
    <t xml:space="preserve">    Profit</t>
  </si>
  <si>
    <t xml:space="preserve">    Other comprehensive income</t>
  </si>
  <si>
    <t>Total comprehensive income for the period</t>
  </si>
  <si>
    <t>Balance at 1 October 2019</t>
  </si>
  <si>
    <t>Separate financial statements</t>
  </si>
  <si>
    <t xml:space="preserve"> </t>
  </si>
  <si>
    <t>Statement of cash flows (Unaudited)</t>
  </si>
  <si>
    <t>Cash flows from operating activities</t>
  </si>
  <si>
    <t>Depreciation and amortisation</t>
  </si>
  <si>
    <t>Gain on disposal of assets classified as held for sale</t>
  </si>
  <si>
    <t>Amortisation of golf membership</t>
  </si>
  <si>
    <t>Employee benefit expenses</t>
  </si>
  <si>
    <t>Changes in operating assets and liabilities</t>
  </si>
  <si>
    <t>Trade accounts receivable</t>
  </si>
  <si>
    <t>Finance lease receivable</t>
  </si>
  <si>
    <t>Other non-current assets</t>
  </si>
  <si>
    <t xml:space="preserve">Trade accounts payable </t>
  </si>
  <si>
    <t>Employee benefit paid</t>
  </si>
  <si>
    <t>Tax paid</t>
  </si>
  <si>
    <t xml:space="preserve">Net cash from operating activities </t>
  </si>
  <si>
    <t>Cash flows from investing activities</t>
  </si>
  <si>
    <t>Increase in short-term loans to related parties</t>
  </si>
  <si>
    <t>Proceeds from loan to related party</t>
  </si>
  <si>
    <t>Acquisition of property, plant and equipment</t>
  </si>
  <si>
    <t>Proceeds from sale of property, plant and equipment</t>
  </si>
  <si>
    <t>Sales of assets classified as held for sale</t>
  </si>
  <si>
    <t>Acquisition of intangible assets</t>
  </si>
  <si>
    <t>Dividend received</t>
  </si>
  <si>
    <t>Cash flows from financing activities</t>
  </si>
  <si>
    <t>Short-term loan from financial institution</t>
  </si>
  <si>
    <t>Financial cost paid</t>
  </si>
  <si>
    <t>Proceeds from short-term loan from financial institution</t>
  </si>
  <si>
    <t>Repayment to short-term loan from financial institution</t>
  </si>
  <si>
    <t xml:space="preserve">Dividends paid </t>
  </si>
  <si>
    <t xml:space="preserve">Net cash used in financing activities  </t>
  </si>
  <si>
    <t>Net decrease in cash and cash equivalents,</t>
  </si>
  <si>
    <t xml:space="preserve">   before effect of exchange rates</t>
  </si>
  <si>
    <t xml:space="preserve">Effect of exchange rate changes on cash and </t>
  </si>
  <si>
    <t xml:space="preserve">   cash equivalents</t>
  </si>
  <si>
    <t>Net decrease in cash and cash equivalents</t>
  </si>
  <si>
    <t>Cash and cash equivalents at 1 October</t>
  </si>
  <si>
    <t>Cash and cash equivalents at 31 March</t>
  </si>
  <si>
    <t xml:space="preserve">Supplemental disclosures of cash flows </t>
  </si>
  <si>
    <t xml:space="preserve">    information: </t>
  </si>
  <si>
    <t xml:space="preserve">Property, plant and equipment purchased </t>
  </si>
  <si>
    <t xml:space="preserve">   during the periods are details as follows:</t>
  </si>
  <si>
    <t>Increase in property, plant and equipment</t>
  </si>
  <si>
    <t xml:space="preserve">   during the periods 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</si>
  <si>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assets acquired by means of </t>
    </r>
  </si>
  <si>
    <t xml:space="preserve">   finance lease during the periods</t>
  </si>
  <si>
    <t>Change in payables for purchase of property,</t>
  </si>
  <si>
    <t xml:space="preserve">   plant and equipment</t>
  </si>
  <si>
    <t>Purchased of property, plant and</t>
  </si>
  <si>
    <t xml:space="preserve">   equipment paid by cash</t>
  </si>
  <si>
    <t>Revenue</t>
  </si>
  <si>
    <t>Total revenue</t>
  </si>
  <si>
    <t>Other component</t>
  </si>
  <si>
    <t>of equity</t>
  </si>
  <si>
    <t>Treasury shares</t>
  </si>
  <si>
    <t>Defined benefit plan</t>
  </si>
  <si>
    <t>shares</t>
  </si>
  <si>
    <t>Legal</t>
  </si>
  <si>
    <t>reserve</t>
  </si>
  <si>
    <t>actuarial losses</t>
  </si>
  <si>
    <t>Treasury</t>
  </si>
  <si>
    <t xml:space="preserve">    Dividends</t>
  </si>
  <si>
    <t xml:space="preserve">    Other comprehensive income </t>
  </si>
  <si>
    <t>Transactions with owners, recorded directly in equity</t>
  </si>
  <si>
    <t>Balance at 31 March 2020</t>
  </si>
  <si>
    <t>----------------------------Separate----------------------------</t>
  </si>
  <si>
    <t>--------------------------Consolidated--------------------------</t>
  </si>
  <si>
    <t>Total transactions with owners, recorded directly in equity</t>
  </si>
  <si>
    <t>Tax expense</t>
  </si>
  <si>
    <t xml:space="preserve">    Distributions to owners</t>
  </si>
  <si>
    <t xml:space="preserve">Lease liabilities </t>
  </si>
  <si>
    <t>Deferred tax liabilities</t>
  </si>
  <si>
    <t xml:space="preserve">   (23,898 thousand ordinary shares,</t>
  </si>
  <si>
    <t xml:space="preserve">    par value at Baht 10 per share)</t>
  </si>
  <si>
    <t xml:space="preserve">   (20,898 thousand ordinary shares,</t>
  </si>
  <si>
    <t>Balance at 1 October 2020</t>
  </si>
  <si>
    <t>Balance at 31 March 2021</t>
  </si>
  <si>
    <t>Non-current provisions for employee benefits</t>
  </si>
  <si>
    <t>Profit before income tax expense</t>
  </si>
  <si>
    <t>Profit for the period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</si>
  <si>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</si>
  <si>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Six-month period ended 31 March 2020</t>
  </si>
  <si>
    <t xml:space="preserve">     Profit</t>
  </si>
  <si>
    <t>Six-month period ended 31 March 2021</t>
  </si>
  <si>
    <t>Adjustments to reconcile profit to cash receipts (payments)</t>
  </si>
  <si>
    <t>Q1'21</t>
  </si>
  <si>
    <t>4, 5</t>
  </si>
  <si>
    <t>3, 7</t>
  </si>
  <si>
    <t>Current portion of lease liabilities</t>
  </si>
  <si>
    <t>4, 8</t>
  </si>
  <si>
    <t>(Gain) loss on disposal of property, plant and equipment</t>
  </si>
  <si>
    <t>Payment of lease liabilities</t>
  </si>
  <si>
    <t xml:space="preserve">Net cash used in investing activities  </t>
  </si>
  <si>
    <t>Unrealised (gain) loss on foreign exchange</t>
  </si>
  <si>
    <t>(Reversal of) loss on inventories devaluation</t>
  </si>
  <si>
    <t>4, 6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</si>
</sst>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0.0%"/>
    <numFmt numFmtId="167" formatCode="#,##0.00\ ;\(#,##0.00\)"/>
  </numFmts>
  <fonts count="20" x14ac:knownFonts="1">
    <font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  <charset val="222"/>
    </font>
    <font>
      <sz val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4" fontId="17" fillId="0" borderId="0" applyFont="0" applyFill="0" applyBorder="0" applyAlignment="0" applyProtection="0"/>
  </cellStyleXfs>
  <cellXfs count="18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43" fontId="0" fillId="0" borderId="0" xfId="3" applyFont="1"/>
    <xf numFmtId="0" fontId="7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43" fontId="9" fillId="0" borderId="0" xfId="3" applyFont="1"/>
    <xf numFmtId="0" fontId="9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" fontId="9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3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left"/>
    </xf>
    <xf numFmtId="37" fontId="9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/>
    </xf>
    <xf numFmtId="165" fontId="9" fillId="0" borderId="0" xfId="1" applyNumberFormat="1" applyFont="1"/>
    <xf numFmtId="43" fontId="9" fillId="0" borderId="0" xfId="1" applyFont="1" applyAlignment="1">
      <alignment horizontal="center"/>
    </xf>
    <xf numFmtId="43" fontId="9" fillId="0" borderId="0" xfId="0" applyNumberFormat="1" applyFont="1" applyAlignment="1">
      <alignment horizontal="right"/>
    </xf>
    <xf numFmtId="43" fontId="9" fillId="0" borderId="0" xfId="3" applyFont="1" applyAlignment="1">
      <alignment horizontal="center"/>
    </xf>
    <xf numFmtId="164" fontId="9" fillId="0" borderId="0" xfId="0" applyNumberFormat="1" applyFont="1" applyAlignment="1">
      <alignment horizontal="center"/>
    </xf>
    <xf numFmtId="165" fontId="9" fillId="0" borderId="0" xfId="3" applyNumberFormat="1" applyFont="1" applyAlignment="1">
      <alignment horizontal="center"/>
    </xf>
    <xf numFmtId="165" fontId="9" fillId="0" borderId="0" xfId="0" applyNumberFormat="1" applyFont="1"/>
    <xf numFmtId="164" fontId="7" fillId="0" borderId="1" xfId="0" applyNumberFormat="1" applyFont="1" applyBorder="1" applyAlignment="1">
      <alignment horizontal="right"/>
    </xf>
    <xf numFmtId="164" fontId="7" fillId="0" borderId="0" xfId="0" applyNumberFormat="1" applyFont="1" applyAlignment="1">
      <alignment horizontal="right"/>
    </xf>
    <xf numFmtId="164" fontId="9" fillId="0" borderId="0" xfId="0" applyNumberFormat="1" applyFont="1"/>
    <xf numFmtId="0" fontId="7" fillId="0" borderId="0" xfId="0" applyFont="1" applyAlignment="1">
      <alignment horizontal="left" vertical="top"/>
    </xf>
    <xf numFmtId="164" fontId="7" fillId="0" borderId="2" xfId="0" applyNumberFormat="1" applyFont="1" applyBorder="1" applyAlignment="1">
      <alignment horizontal="right"/>
    </xf>
    <xf numFmtId="37" fontId="9" fillId="0" borderId="0" xfId="0" applyNumberFormat="1" applyFont="1"/>
    <xf numFmtId="165" fontId="3" fillId="0" borderId="0" xfId="0" applyNumberFormat="1" applyFont="1"/>
    <xf numFmtId="165" fontId="0" fillId="0" borderId="0" xfId="0" applyNumberFormat="1"/>
    <xf numFmtId="41" fontId="9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5" fontId="7" fillId="0" borderId="0" xfId="0" applyNumberFormat="1" applyFont="1"/>
    <xf numFmtId="164" fontId="9" fillId="0" borderId="2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 indent="1"/>
    </xf>
    <xf numFmtId="0" fontId="9" fillId="0" borderId="0" xfId="0" applyFont="1" applyAlignment="1">
      <alignment horizontal="left" indent="1"/>
    </xf>
    <xf numFmtId="43" fontId="9" fillId="0" borderId="0" xfId="1" applyFont="1"/>
    <xf numFmtId="0" fontId="1" fillId="0" borderId="0" xfId="0" applyFont="1"/>
    <xf numFmtId="0" fontId="5" fillId="0" borderId="0" xfId="0" applyFont="1"/>
    <xf numFmtId="0" fontId="10" fillId="0" borderId="0" xfId="0" applyFont="1"/>
    <xf numFmtId="164" fontId="9" fillId="0" borderId="0" xfId="1" applyNumberFormat="1" applyFont="1" applyAlignment="1">
      <alignment horizontal="right"/>
    </xf>
    <xf numFmtId="166" fontId="9" fillId="0" borderId="0" xfId="2" applyNumberFormat="1" applyFont="1"/>
    <xf numFmtId="37" fontId="7" fillId="0" borderId="1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right"/>
    </xf>
    <xf numFmtId="37" fontId="12" fillId="0" borderId="0" xfId="0" applyNumberFormat="1" applyFont="1" applyAlignment="1">
      <alignment horizontal="right" vertical="top"/>
    </xf>
    <xf numFmtId="37" fontId="13" fillId="0" borderId="0" xfId="0" applyNumberFormat="1" applyFont="1" applyAlignment="1">
      <alignment horizontal="right" vertical="top"/>
    </xf>
    <xf numFmtId="37" fontId="7" fillId="0" borderId="4" xfId="0" applyNumberFormat="1" applyFont="1" applyBorder="1" applyAlignment="1">
      <alignment horizontal="right"/>
    </xf>
    <xf numFmtId="0" fontId="7" fillId="0" borderId="0" xfId="0" applyFont="1" applyAlignment="1">
      <alignment wrapText="1"/>
    </xf>
    <xf numFmtId="3" fontId="7" fillId="0" borderId="0" xfId="0" applyNumberFormat="1" applyFont="1"/>
    <xf numFmtId="167" fontId="7" fillId="0" borderId="2" xfId="0" applyNumberFormat="1" applyFont="1" applyBorder="1"/>
    <xf numFmtId="167" fontId="7" fillId="0" borderId="0" xfId="0" applyNumberFormat="1" applyFont="1"/>
    <xf numFmtId="37" fontId="9" fillId="0" borderId="0" xfId="0" applyNumberFormat="1" applyFont="1" applyAlignment="1">
      <alignment horizontal="center"/>
    </xf>
    <xf numFmtId="165" fontId="9" fillId="0" borderId="0" xfId="1" applyNumberFormat="1" applyFont="1" applyAlignment="1">
      <alignment horizontal="right"/>
    </xf>
    <xf numFmtId="37" fontId="13" fillId="0" borderId="0" xfId="0" applyNumberFormat="1" applyFont="1" applyAlignment="1">
      <alignment horizontal="center" vertical="top"/>
    </xf>
    <xf numFmtId="37" fontId="13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37" fontId="7" fillId="0" borderId="0" xfId="0" applyNumberFormat="1" applyFont="1"/>
    <xf numFmtId="37" fontId="7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37" fontId="9" fillId="0" borderId="3" xfId="0" applyNumberFormat="1" applyFont="1" applyBorder="1"/>
    <xf numFmtId="0" fontId="7" fillId="0" borderId="3" xfId="1" quotePrefix="1" applyNumberFormat="1" applyFont="1" applyBorder="1" applyAlignment="1">
      <alignment horizontal="center"/>
    </xf>
    <xf numFmtId="37" fontId="7" fillId="0" borderId="3" xfId="0" applyNumberFormat="1" applyFont="1" applyBorder="1"/>
    <xf numFmtId="0" fontId="7" fillId="0" borderId="0" xfId="4" applyFont="1"/>
    <xf numFmtId="43" fontId="7" fillId="0" borderId="0" xfId="1" applyFont="1"/>
    <xf numFmtId="37" fontId="7" fillId="0" borderId="1" xfId="0" applyNumberFormat="1" applyFont="1" applyBorder="1"/>
    <xf numFmtId="0" fontId="10" fillId="0" borderId="0" xfId="4" applyFont="1"/>
    <xf numFmtId="165" fontId="7" fillId="0" borderId="2" xfId="1" applyNumberFormat="1" applyFont="1" applyBorder="1" applyAlignment="1">
      <alignment horizontal="center"/>
    </xf>
    <xf numFmtId="165" fontId="7" fillId="0" borderId="0" xfId="1" applyNumberFormat="1" applyFont="1" applyAlignment="1">
      <alignment horizontal="center"/>
    </xf>
    <xf numFmtId="0" fontId="9" fillId="0" borderId="0" xfId="0" applyFont="1" applyAlignment="1">
      <alignment horizontal="right"/>
    </xf>
    <xf numFmtId="0" fontId="16" fillId="0" borderId="0" xfId="0" applyFont="1"/>
    <xf numFmtId="37" fontId="9" fillId="0" borderId="0" xfId="0" quotePrefix="1" applyNumberFormat="1" applyFont="1" applyAlignment="1">
      <alignment horizontal="center"/>
    </xf>
    <xf numFmtId="37" fontId="9" fillId="0" borderId="0" xfId="0" quotePrefix="1" applyNumberFormat="1" applyFont="1"/>
    <xf numFmtId="0" fontId="9" fillId="0" borderId="0" xfId="0" applyFont="1" applyAlignment="1">
      <alignment wrapText="1"/>
    </xf>
    <xf numFmtId="37" fontId="9" fillId="0" borderId="0" xfId="0" quotePrefix="1" applyNumberFormat="1" applyFont="1" applyAlignment="1">
      <alignment horizontal="right"/>
    </xf>
    <xf numFmtId="43" fontId="9" fillId="0" borderId="0" xfId="1" applyFont="1" applyAlignment="1">
      <alignment horizontal="right"/>
    </xf>
    <xf numFmtId="37" fontId="9" fillId="0" borderId="3" xfId="0" quotePrefix="1" applyNumberFormat="1" applyFont="1" applyBorder="1" applyAlignment="1">
      <alignment horizontal="right"/>
    </xf>
    <xf numFmtId="37" fontId="9" fillId="0" borderId="3" xfId="0" quotePrefix="1" applyNumberFormat="1" applyFont="1" applyBorder="1"/>
    <xf numFmtId="43" fontId="9" fillId="0" borderId="0" xfId="1" quotePrefix="1" applyFont="1"/>
    <xf numFmtId="165" fontId="9" fillId="0" borderId="3" xfId="1" applyNumberFormat="1" applyFont="1" applyBorder="1" applyAlignment="1">
      <alignment horizontal="right"/>
    </xf>
    <xf numFmtId="164" fontId="0" fillId="0" borderId="0" xfId="0" applyNumberFormat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7" fillId="0" borderId="4" xfId="0" applyNumberFormat="1" applyFont="1" applyBorder="1"/>
    <xf numFmtId="43" fontId="0" fillId="0" borderId="0" xfId="1" applyFont="1"/>
    <xf numFmtId="164" fontId="0" fillId="0" borderId="0" xfId="0" applyNumberFormat="1"/>
    <xf numFmtId="49" fontId="9" fillId="0" borderId="0" xfId="0" applyNumberFormat="1" applyFont="1"/>
    <xf numFmtId="49" fontId="7" fillId="0" borderId="0" xfId="0" applyNumberFormat="1" applyFont="1"/>
    <xf numFmtId="164" fontId="5" fillId="0" borderId="0" xfId="0" applyNumberFormat="1" applyFont="1" applyAlignment="1">
      <alignment horizontal="right"/>
    </xf>
    <xf numFmtId="165" fontId="9" fillId="0" borderId="0" xfId="1" applyNumberFormat="1" applyFont="1" applyAlignment="1">
      <alignment horizontal="center"/>
    </xf>
    <xf numFmtId="164" fontId="9" fillId="0" borderId="0" xfId="0" applyNumberFormat="1" applyFont="1" applyBorder="1" applyAlignment="1">
      <alignment horizontal="center"/>
    </xf>
    <xf numFmtId="0" fontId="8" fillId="0" borderId="0" xfId="0" applyFont="1" applyAlignment="1"/>
    <xf numFmtId="43" fontId="3" fillId="0" borderId="0" xfId="3" applyFont="1" applyBorder="1"/>
    <xf numFmtId="43" fontId="0" fillId="0" borderId="0" xfId="3" applyFont="1" applyBorder="1"/>
    <xf numFmtId="43" fontId="9" fillId="0" borderId="0" xfId="3" applyFont="1" applyBorder="1"/>
    <xf numFmtId="0" fontId="9" fillId="0" borderId="0" xfId="0" quotePrefix="1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4" fontId="9" fillId="0" borderId="0" xfId="0" applyNumberFormat="1" applyFont="1" applyBorder="1" applyAlignment="1">
      <alignment horizontal="right"/>
    </xf>
    <xf numFmtId="164" fontId="7" fillId="0" borderId="0" xfId="0" applyNumberFormat="1" applyFont="1" applyBorder="1" applyAlignment="1">
      <alignment horizontal="right"/>
    </xf>
    <xf numFmtId="43" fontId="9" fillId="0" borderId="0" xfId="3" applyFont="1" applyBorder="1" applyAlignment="1">
      <alignment horizontal="center"/>
    </xf>
    <xf numFmtId="165" fontId="9" fillId="0" borderId="0" xfId="3" applyNumberFormat="1" applyFont="1" applyBorder="1" applyAlignment="1">
      <alignment horizontal="center"/>
    </xf>
    <xf numFmtId="0" fontId="8" fillId="0" borderId="0" xfId="0" applyFont="1" applyBorder="1" applyAlignment="1"/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165" fontId="9" fillId="0" borderId="0" xfId="1" applyNumberFormat="1" applyFont="1" applyBorder="1"/>
    <xf numFmtId="165" fontId="9" fillId="0" borderId="0" xfId="0" applyNumberFormat="1" applyFont="1" applyBorder="1"/>
    <xf numFmtId="37" fontId="7" fillId="0" borderId="0" xfId="0" applyNumberFormat="1" applyFont="1" applyBorder="1" applyAlignment="1">
      <alignment horizontal="right"/>
    </xf>
    <xf numFmtId="164" fontId="9" fillId="0" borderId="0" xfId="0" applyNumberFormat="1" applyFont="1" applyBorder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7" fontId="18" fillId="0" borderId="0" xfId="0" applyNumberFormat="1" applyFont="1"/>
    <xf numFmtId="0" fontId="18" fillId="0" borderId="0" xfId="0" applyFont="1" applyAlignment="1">
      <alignment horizontal="center"/>
    </xf>
    <xf numFmtId="10" fontId="9" fillId="0" borderId="0" xfId="0" applyNumberFormat="1" applyFont="1" applyAlignment="1">
      <alignment horizontal="center" wrapText="1"/>
    </xf>
    <xf numFmtId="0" fontId="19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37" fontId="19" fillId="0" borderId="0" xfId="0" applyNumberFormat="1" applyFont="1"/>
    <xf numFmtId="37" fontId="9" fillId="0" borderId="3" xfId="0" applyNumberFormat="1" applyFont="1" applyBorder="1" applyAlignment="1">
      <alignment horizontal="center"/>
    </xf>
    <xf numFmtId="37" fontId="7" fillId="0" borderId="3" xfId="0" applyNumberFormat="1" applyFont="1" applyBorder="1" applyAlignment="1">
      <alignment horizontal="center"/>
    </xf>
    <xf numFmtId="37" fontId="7" fillId="0" borderId="1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37" fontId="7" fillId="0" borderId="3" xfId="1" quotePrefix="1" applyNumberFormat="1" applyFont="1" applyBorder="1" applyAlignment="1">
      <alignment horizontal="right"/>
    </xf>
    <xf numFmtId="37" fontId="7" fillId="0" borderId="2" xfId="0" applyNumberFormat="1" applyFont="1" applyBorder="1"/>
    <xf numFmtId="0" fontId="19" fillId="0" borderId="0" xfId="0" applyFont="1"/>
    <xf numFmtId="43" fontId="16" fillId="0" borderId="0" xfId="1" applyFont="1"/>
    <xf numFmtId="0" fontId="7" fillId="0" borderId="0" xfId="0" applyFont="1" applyBorder="1"/>
    <xf numFmtId="37" fontId="7" fillId="0" borderId="0" xfId="0" applyNumberFormat="1" applyFont="1" applyBorder="1"/>
    <xf numFmtId="37" fontId="7" fillId="0" borderId="0" xfId="0" applyNumberFormat="1" applyFont="1" applyBorder="1" applyAlignment="1">
      <alignment horizontal="center"/>
    </xf>
    <xf numFmtId="0" fontId="7" fillId="0" borderId="0" xfId="1" quotePrefix="1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37" fontId="7" fillId="0" borderId="0" xfId="0" applyNumberFormat="1" applyFont="1" applyAlignment="1">
      <alignment horizontal="center" vertical="center"/>
    </xf>
    <xf numFmtId="165" fontId="7" fillId="0" borderId="1" xfId="1" applyNumberFormat="1" applyFont="1" applyBorder="1" applyAlignment="1">
      <alignment horizontal="right"/>
    </xf>
    <xf numFmtId="165" fontId="7" fillId="0" borderId="0" xfId="1" applyNumberFormat="1" applyFont="1" applyAlignment="1">
      <alignment horizontal="right"/>
    </xf>
    <xf numFmtId="165" fontId="7" fillId="0" borderId="4" xfId="1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7" fontId="7" fillId="0" borderId="0" xfId="0" quotePrefix="1" applyNumberFormat="1" applyFont="1" applyAlignment="1">
      <alignment horizontal="center"/>
    </xf>
    <xf numFmtId="0" fontId="1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165" fontId="7" fillId="0" borderId="3" xfId="1" quotePrefix="1" applyNumberFormat="1" applyFont="1" applyBorder="1" applyAlignment="1">
      <alignment horizontal="center"/>
    </xf>
    <xf numFmtId="165" fontId="7" fillId="0" borderId="3" xfId="5" quotePrefix="1" applyNumberFormat="1" applyFont="1" applyBorder="1" applyAlignment="1">
      <alignment horizontal="center" vertical="center"/>
    </xf>
    <xf numFmtId="165" fontId="7" fillId="0" borderId="0" xfId="5" quotePrefix="1" applyNumberFormat="1" applyFont="1" applyAlignment="1">
      <alignment horizontal="center" vertical="center"/>
    </xf>
    <xf numFmtId="0" fontId="8" fillId="0" borderId="0" xfId="0" applyFont="1" applyAlignment="1">
      <alignment horizontal="center"/>
    </xf>
    <xf numFmtId="37" fontId="0" fillId="0" borderId="0" xfId="0" applyNumberForma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3" fontId="9" fillId="0" borderId="0" xfId="1" applyFont="1" applyFill="1"/>
    <xf numFmtId="0" fontId="8" fillId="0" borderId="0" xfId="0" applyFont="1" applyAlignment="1">
      <alignment horizontal="left"/>
    </xf>
    <xf numFmtId="164" fontId="9" fillId="2" borderId="3" xfId="0" applyNumberFormat="1" applyFont="1" applyFill="1" applyBorder="1" applyAlignment="1">
      <alignment horizontal="right"/>
    </xf>
    <xf numFmtId="37" fontId="9" fillId="0" borderId="0" xfId="0" applyNumberFormat="1" applyFont="1" applyBorder="1"/>
    <xf numFmtId="37" fontId="9" fillId="0" borderId="0" xfId="0" applyNumberFormat="1" applyFont="1" applyFill="1" applyBorder="1"/>
    <xf numFmtId="43" fontId="9" fillId="0" borderId="3" xfId="1" applyFont="1" applyBorder="1" applyAlignment="1">
      <alignment horizontal="center"/>
    </xf>
    <xf numFmtId="43" fontId="7" fillId="0" borderId="3" xfId="1" quotePrefix="1" applyFont="1" applyBorder="1" applyAlignment="1">
      <alignment horizontal="center"/>
    </xf>
    <xf numFmtId="43" fontId="18" fillId="0" borderId="0" xfId="1" applyFont="1" applyAlignment="1">
      <alignment horizontal="center"/>
    </xf>
    <xf numFmtId="43" fontId="7" fillId="0" borderId="3" xfId="1" applyFont="1" applyBorder="1" applyAlignment="1">
      <alignment horizontal="center"/>
    </xf>
    <xf numFmtId="43" fontId="7" fillId="0" borderId="0" xfId="1" applyFont="1" applyAlignment="1">
      <alignment horizontal="center"/>
    </xf>
    <xf numFmtId="43" fontId="7" fillId="0" borderId="0" xfId="1" quotePrefix="1" applyFont="1" applyAlignment="1">
      <alignment horizontal="center"/>
    </xf>
    <xf numFmtId="37" fontId="9" fillId="0" borderId="0" xfId="0" applyNumberFormat="1" applyFont="1" applyFill="1"/>
    <xf numFmtId="164" fontId="9" fillId="0" borderId="3" xfId="0" applyNumberFormat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right"/>
    </xf>
    <xf numFmtId="164" fontId="9" fillId="0" borderId="0" xfId="0" applyNumberFormat="1" applyFont="1" applyFill="1" applyAlignment="1">
      <alignment horizontal="right"/>
    </xf>
    <xf numFmtId="37" fontId="9" fillId="0" borderId="0" xfId="1" quotePrefix="1" applyNumberFormat="1" applyFont="1" applyFill="1" applyAlignment="1">
      <alignment horizontal="right"/>
    </xf>
    <xf numFmtId="165" fontId="7" fillId="0" borderId="0" xfId="5" quotePrefix="1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/>
    </xf>
    <xf numFmtId="15" fontId="9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0" fontId="8" fillId="0" borderId="3" xfId="0" applyFont="1" applyBorder="1" applyAlignment="1">
      <alignment horizontal="center"/>
    </xf>
  </cellXfs>
  <cellStyles count="6">
    <cellStyle name="Comma" xfId="1" builtinId="3"/>
    <cellStyle name="Comma 2 2 2" xfId="3" xr:uid="{FAE3AD89-3528-41BC-AB36-D2DBD4E44A27}"/>
    <cellStyle name="Currency" xfId="5" builtinId="4"/>
    <cellStyle name="Normal" xfId="0" builtinId="0"/>
    <cellStyle name="Normal_Pac007a091a-12e-1 by PAP" xfId="4" xr:uid="{7F5083C1-7D08-488E-9400-2428DAA7A93B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7F989-6EB9-441F-9D6A-D7D5BDCFFD36}">
  <sheetPr>
    <tabColor theme="5" tint="0.79998168889431442"/>
  </sheetPr>
  <dimension ref="A1:N78"/>
  <sheetViews>
    <sheetView tabSelected="1" view="pageBreakPreview" zoomScale="85" zoomScaleNormal="100" zoomScaleSheetLayoutView="85" workbookViewId="0">
      <selection activeCell="K49" sqref="K49"/>
    </sheetView>
  </sheetViews>
  <sheetFormatPr defaultRowHeight="14" x14ac:dyDescent="0.3"/>
  <cols>
    <col min="1" max="1" width="33.5" style="11" customWidth="1"/>
    <col min="2" max="2" width="4.5" style="8" customWidth="1"/>
    <col min="3" max="3" width="10.75" style="9" customWidth="1"/>
    <col min="4" max="4" width="1.5" style="9" customWidth="1"/>
    <col min="5" max="5" width="11" style="9" customWidth="1"/>
    <col min="6" max="6" width="1.5" style="9" customWidth="1"/>
    <col min="7" max="7" width="10.1640625" style="9" customWidth="1"/>
    <col min="8" max="8" width="1.5" style="9" customWidth="1"/>
    <col min="9" max="9" width="11.08203125" style="9" customWidth="1"/>
    <col min="10" max="10" width="1.08203125" style="9" customWidth="1"/>
    <col min="11" max="11" width="14.58203125" style="104" customWidth="1"/>
    <col min="12" max="12" width="12.33203125" style="9" bestFit="1" customWidth="1"/>
    <col min="13" max="14" width="11.83203125" style="9" bestFit="1" customWidth="1"/>
    <col min="15" max="15" width="10.33203125" style="9" bestFit="1" customWidth="1"/>
    <col min="16" max="254" width="8.6640625" style="9"/>
    <col min="255" max="255" width="26.08203125" style="9" customWidth="1"/>
    <col min="256" max="256" width="6.25" style="9" customWidth="1"/>
    <col min="257" max="257" width="14.33203125" style="9" customWidth="1"/>
    <col min="258" max="258" width="1.25" style="9" customWidth="1"/>
    <col min="259" max="259" width="14.33203125" style="9" customWidth="1"/>
    <col min="260" max="261" width="0" style="9" hidden="1" customWidth="1"/>
    <col min="262" max="262" width="1" style="9" customWidth="1"/>
    <col min="263" max="263" width="13.25" style="9" customWidth="1"/>
    <col min="264" max="264" width="1" style="9" customWidth="1"/>
    <col min="265" max="265" width="14.33203125" style="9" customWidth="1"/>
    <col min="266" max="267" width="0" style="9" hidden="1" customWidth="1"/>
    <col min="268" max="268" width="10.83203125" style="9" bestFit="1" customWidth="1"/>
    <col min="269" max="270" width="11.83203125" style="9" bestFit="1" customWidth="1"/>
    <col min="271" max="271" width="10.33203125" style="9" bestFit="1" customWidth="1"/>
    <col min="272" max="510" width="8.6640625" style="9"/>
    <col min="511" max="511" width="26.08203125" style="9" customWidth="1"/>
    <col min="512" max="512" width="6.25" style="9" customWidth="1"/>
    <col min="513" max="513" width="14.33203125" style="9" customWidth="1"/>
    <col min="514" max="514" width="1.25" style="9" customWidth="1"/>
    <col min="515" max="515" width="14.33203125" style="9" customWidth="1"/>
    <col min="516" max="517" width="0" style="9" hidden="1" customWidth="1"/>
    <col min="518" max="518" width="1" style="9" customWidth="1"/>
    <col min="519" max="519" width="13.25" style="9" customWidth="1"/>
    <col min="520" max="520" width="1" style="9" customWidth="1"/>
    <col min="521" max="521" width="14.33203125" style="9" customWidth="1"/>
    <col min="522" max="523" width="0" style="9" hidden="1" customWidth="1"/>
    <col min="524" max="524" width="10.83203125" style="9" bestFit="1" customWidth="1"/>
    <col min="525" max="526" width="11.83203125" style="9" bestFit="1" customWidth="1"/>
    <col min="527" max="527" width="10.33203125" style="9" bestFit="1" customWidth="1"/>
    <col min="528" max="766" width="8.6640625" style="9"/>
    <col min="767" max="767" width="26.08203125" style="9" customWidth="1"/>
    <col min="768" max="768" width="6.25" style="9" customWidth="1"/>
    <col min="769" max="769" width="14.33203125" style="9" customWidth="1"/>
    <col min="770" max="770" width="1.25" style="9" customWidth="1"/>
    <col min="771" max="771" width="14.33203125" style="9" customWidth="1"/>
    <col min="772" max="773" width="0" style="9" hidden="1" customWidth="1"/>
    <col min="774" max="774" width="1" style="9" customWidth="1"/>
    <col min="775" max="775" width="13.25" style="9" customWidth="1"/>
    <col min="776" max="776" width="1" style="9" customWidth="1"/>
    <col min="777" max="777" width="14.33203125" style="9" customWidth="1"/>
    <col min="778" max="779" width="0" style="9" hidden="1" customWidth="1"/>
    <col min="780" max="780" width="10.83203125" style="9" bestFit="1" customWidth="1"/>
    <col min="781" max="782" width="11.83203125" style="9" bestFit="1" customWidth="1"/>
    <col min="783" max="783" width="10.33203125" style="9" bestFit="1" customWidth="1"/>
    <col min="784" max="1022" width="8.6640625" style="9"/>
    <col min="1023" max="1023" width="26.08203125" style="9" customWidth="1"/>
    <col min="1024" max="1024" width="6.25" style="9" customWidth="1"/>
    <col min="1025" max="1025" width="14.33203125" style="9" customWidth="1"/>
    <col min="1026" max="1026" width="1.25" style="9" customWidth="1"/>
    <col min="1027" max="1027" width="14.33203125" style="9" customWidth="1"/>
    <col min="1028" max="1029" width="0" style="9" hidden="1" customWidth="1"/>
    <col min="1030" max="1030" width="1" style="9" customWidth="1"/>
    <col min="1031" max="1031" width="13.25" style="9" customWidth="1"/>
    <col min="1032" max="1032" width="1" style="9" customWidth="1"/>
    <col min="1033" max="1033" width="14.33203125" style="9" customWidth="1"/>
    <col min="1034" max="1035" width="0" style="9" hidden="1" customWidth="1"/>
    <col min="1036" max="1036" width="10.83203125" style="9" bestFit="1" customWidth="1"/>
    <col min="1037" max="1038" width="11.83203125" style="9" bestFit="1" customWidth="1"/>
    <col min="1039" max="1039" width="10.33203125" style="9" bestFit="1" customWidth="1"/>
    <col min="1040" max="1278" width="8.6640625" style="9"/>
    <col min="1279" max="1279" width="26.08203125" style="9" customWidth="1"/>
    <col min="1280" max="1280" width="6.25" style="9" customWidth="1"/>
    <col min="1281" max="1281" width="14.33203125" style="9" customWidth="1"/>
    <col min="1282" max="1282" width="1.25" style="9" customWidth="1"/>
    <col min="1283" max="1283" width="14.33203125" style="9" customWidth="1"/>
    <col min="1284" max="1285" width="0" style="9" hidden="1" customWidth="1"/>
    <col min="1286" max="1286" width="1" style="9" customWidth="1"/>
    <col min="1287" max="1287" width="13.25" style="9" customWidth="1"/>
    <col min="1288" max="1288" width="1" style="9" customWidth="1"/>
    <col min="1289" max="1289" width="14.33203125" style="9" customWidth="1"/>
    <col min="1290" max="1291" width="0" style="9" hidden="1" customWidth="1"/>
    <col min="1292" max="1292" width="10.83203125" style="9" bestFit="1" customWidth="1"/>
    <col min="1293" max="1294" width="11.83203125" style="9" bestFit="1" customWidth="1"/>
    <col min="1295" max="1295" width="10.33203125" style="9" bestFit="1" customWidth="1"/>
    <col min="1296" max="1534" width="8.6640625" style="9"/>
    <col min="1535" max="1535" width="26.08203125" style="9" customWidth="1"/>
    <col min="1536" max="1536" width="6.25" style="9" customWidth="1"/>
    <col min="1537" max="1537" width="14.33203125" style="9" customWidth="1"/>
    <col min="1538" max="1538" width="1.25" style="9" customWidth="1"/>
    <col min="1539" max="1539" width="14.33203125" style="9" customWidth="1"/>
    <col min="1540" max="1541" width="0" style="9" hidden="1" customWidth="1"/>
    <col min="1542" max="1542" width="1" style="9" customWidth="1"/>
    <col min="1543" max="1543" width="13.25" style="9" customWidth="1"/>
    <col min="1544" max="1544" width="1" style="9" customWidth="1"/>
    <col min="1545" max="1545" width="14.33203125" style="9" customWidth="1"/>
    <col min="1546" max="1547" width="0" style="9" hidden="1" customWidth="1"/>
    <col min="1548" max="1548" width="10.83203125" style="9" bestFit="1" customWidth="1"/>
    <col min="1549" max="1550" width="11.83203125" style="9" bestFit="1" customWidth="1"/>
    <col min="1551" max="1551" width="10.33203125" style="9" bestFit="1" customWidth="1"/>
    <col min="1552" max="1790" width="8.6640625" style="9"/>
    <col min="1791" max="1791" width="26.08203125" style="9" customWidth="1"/>
    <col min="1792" max="1792" width="6.25" style="9" customWidth="1"/>
    <col min="1793" max="1793" width="14.33203125" style="9" customWidth="1"/>
    <col min="1794" max="1794" width="1.25" style="9" customWidth="1"/>
    <col min="1795" max="1795" width="14.33203125" style="9" customWidth="1"/>
    <col min="1796" max="1797" width="0" style="9" hidden="1" customWidth="1"/>
    <col min="1798" max="1798" width="1" style="9" customWidth="1"/>
    <col min="1799" max="1799" width="13.25" style="9" customWidth="1"/>
    <col min="1800" max="1800" width="1" style="9" customWidth="1"/>
    <col min="1801" max="1801" width="14.33203125" style="9" customWidth="1"/>
    <col min="1802" max="1803" width="0" style="9" hidden="1" customWidth="1"/>
    <col min="1804" max="1804" width="10.83203125" style="9" bestFit="1" customWidth="1"/>
    <col min="1805" max="1806" width="11.83203125" style="9" bestFit="1" customWidth="1"/>
    <col min="1807" max="1807" width="10.33203125" style="9" bestFit="1" customWidth="1"/>
    <col min="1808" max="2046" width="8.6640625" style="9"/>
    <col min="2047" max="2047" width="26.08203125" style="9" customWidth="1"/>
    <col min="2048" max="2048" width="6.25" style="9" customWidth="1"/>
    <col min="2049" max="2049" width="14.33203125" style="9" customWidth="1"/>
    <col min="2050" max="2050" width="1.25" style="9" customWidth="1"/>
    <col min="2051" max="2051" width="14.33203125" style="9" customWidth="1"/>
    <col min="2052" max="2053" width="0" style="9" hidden="1" customWidth="1"/>
    <col min="2054" max="2054" width="1" style="9" customWidth="1"/>
    <col min="2055" max="2055" width="13.25" style="9" customWidth="1"/>
    <col min="2056" max="2056" width="1" style="9" customWidth="1"/>
    <col min="2057" max="2057" width="14.33203125" style="9" customWidth="1"/>
    <col min="2058" max="2059" width="0" style="9" hidden="1" customWidth="1"/>
    <col min="2060" max="2060" width="10.83203125" style="9" bestFit="1" customWidth="1"/>
    <col min="2061" max="2062" width="11.83203125" style="9" bestFit="1" customWidth="1"/>
    <col min="2063" max="2063" width="10.33203125" style="9" bestFit="1" customWidth="1"/>
    <col min="2064" max="2302" width="8.6640625" style="9"/>
    <col min="2303" max="2303" width="26.08203125" style="9" customWidth="1"/>
    <col min="2304" max="2304" width="6.25" style="9" customWidth="1"/>
    <col min="2305" max="2305" width="14.33203125" style="9" customWidth="1"/>
    <col min="2306" max="2306" width="1.25" style="9" customWidth="1"/>
    <col min="2307" max="2307" width="14.33203125" style="9" customWidth="1"/>
    <col min="2308" max="2309" width="0" style="9" hidden="1" customWidth="1"/>
    <col min="2310" max="2310" width="1" style="9" customWidth="1"/>
    <col min="2311" max="2311" width="13.25" style="9" customWidth="1"/>
    <col min="2312" max="2312" width="1" style="9" customWidth="1"/>
    <col min="2313" max="2313" width="14.33203125" style="9" customWidth="1"/>
    <col min="2314" max="2315" width="0" style="9" hidden="1" customWidth="1"/>
    <col min="2316" max="2316" width="10.83203125" style="9" bestFit="1" customWidth="1"/>
    <col min="2317" max="2318" width="11.83203125" style="9" bestFit="1" customWidth="1"/>
    <col min="2319" max="2319" width="10.33203125" style="9" bestFit="1" customWidth="1"/>
    <col min="2320" max="2558" width="8.6640625" style="9"/>
    <col min="2559" max="2559" width="26.08203125" style="9" customWidth="1"/>
    <col min="2560" max="2560" width="6.25" style="9" customWidth="1"/>
    <col min="2561" max="2561" width="14.33203125" style="9" customWidth="1"/>
    <col min="2562" max="2562" width="1.25" style="9" customWidth="1"/>
    <col min="2563" max="2563" width="14.33203125" style="9" customWidth="1"/>
    <col min="2564" max="2565" width="0" style="9" hidden="1" customWidth="1"/>
    <col min="2566" max="2566" width="1" style="9" customWidth="1"/>
    <col min="2567" max="2567" width="13.25" style="9" customWidth="1"/>
    <col min="2568" max="2568" width="1" style="9" customWidth="1"/>
    <col min="2569" max="2569" width="14.33203125" style="9" customWidth="1"/>
    <col min="2570" max="2571" width="0" style="9" hidden="1" customWidth="1"/>
    <col min="2572" max="2572" width="10.83203125" style="9" bestFit="1" customWidth="1"/>
    <col min="2573" max="2574" width="11.83203125" style="9" bestFit="1" customWidth="1"/>
    <col min="2575" max="2575" width="10.33203125" style="9" bestFit="1" customWidth="1"/>
    <col min="2576" max="2814" width="8.6640625" style="9"/>
    <col min="2815" max="2815" width="26.08203125" style="9" customWidth="1"/>
    <col min="2816" max="2816" width="6.25" style="9" customWidth="1"/>
    <col min="2817" max="2817" width="14.33203125" style="9" customWidth="1"/>
    <col min="2818" max="2818" width="1.25" style="9" customWidth="1"/>
    <col min="2819" max="2819" width="14.33203125" style="9" customWidth="1"/>
    <col min="2820" max="2821" width="0" style="9" hidden="1" customWidth="1"/>
    <col min="2822" max="2822" width="1" style="9" customWidth="1"/>
    <col min="2823" max="2823" width="13.25" style="9" customWidth="1"/>
    <col min="2824" max="2824" width="1" style="9" customWidth="1"/>
    <col min="2825" max="2825" width="14.33203125" style="9" customWidth="1"/>
    <col min="2826" max="2827" width="0" style="9" hidden="1" customWidth="1"/>
    <col min="2828" max="2828" width="10.83203125" style="9" bestFit="1" customWidth="1"/>
    <col min="2829" max="2830" width="11.83203125" style="9" bestFit="1" customWidth="1"/>
    <col min="2831" max="2831" width="10.33203125" style="9" bestFit="1" customWidth="1"/>
    <col min="2832" max="3070" width="8.6640625" style="9"/>
    <col min="3071" max="3071" width="26.08203125" style="9" customWidth="1"/>
    <col min="3072" max="3072" width="6.25" style="9" customWidth="1"/>
    <col min="3073" max="3073" width="14.33203125" style="9" customWidth="1"/>
    <col min="3074" max="3074" width="1.25" style="9" customWidth="1"/>
    <col min="3075" max="3075" width="14.33203125" style="9" customWidth="1"/>
    <col min="3076" max="3077" width="0" style="9" hidden="1" customWidth="1"/>
    <col min="3078" max="3078" width="1" style="9" customWidth="1"/>
    <col min="3079" max="3079" width="13.25" style="9" customWidth="1"/>
    <col min="3080" max="3080" width="1" style="9" customWidth="1"/>
    <col min="3081" max="3081" width="14.33203125" style="9" customWidth="1"/>
    <col min="3082" max="3083" width="0" style="9" hidden="1" customWidth="1"/>
    <col min="3084" max="3084" width="10.83203125" style="9" bestFit="1" customWidth="1"/>
    <col min="3085" max="3086" width="11.83203125" style="9" bestFit="1" customWidth="1"/>
    <col min="3087" max="3087" width="10.33203125" style="9" bestFit="1" customWidth="1"/>
    <col min="3088" max="3326" width="8.6640625" style="9"/>
    <col min="3327" max="3327" width="26.08203125" style="9" customWidth="1"/>
    <col min="3328" max="3328" width="6.25" style="9" customWidth="1"/>
    <col min="3329" max="3329" width="14.33203125" style="9" customWidth="1"/>
    <col min="3330" max="3330" width="1.25" style="9" customWidth="1"/>
    <col min="3331" max="3331" width="14.33203125" style="9" customWidth="1"/>
    <col min="3332" max="3333" width="0" style="9" hidden="1" customWidth="1"/>
    <col min="3334" max="3334" width="1" style="9" customWidth="1"/>
    <col min="3335" max="3335" width="13.25" style="9" customWidth="1"/>
    <col min="3336" max="3336" width="1" style="9" customWidth="1"/>
    <col min="3337" max="3337" width="14.33203125" style="9" customWidth="1"/>
    <col min="3338" max="3339" width="0" style="9" hidden="1" customWidth="1"/>
    <col min="3340" max="3340" width="10.83203125" style="9" bestFit="1" customWidth="1"/>
    <col min="3341" max="3342" width="11.83203125" style="9" bestFit="1" customWidth="1"/>
    <col min="3343" max="3343" width="10.33203125" style="9" bestFit="1" customWidth="1"/>
    <col min="3344" max="3582" width="8.6640625" style="9"/>
    <col min="3583" max="3583" width="26.08203125" style="9" customWidth="1"/>
    <col min="3584" max="3584" width="6.25" style="9" customWidth="1"/>
    <col min="3585" max="3585" width="14.33203125" style="9" customWidth="1"/>
    <col min="3586" max="3586" width="1.25" style="9" customWidth="1"/>
    <col min="3587" max="3587" width="14.33203125" style="9" customWidth="1"/>
    <col min="3588" max="3589" width="0" style="9" hidden="1" customWidth="1"/>
    <col min="3590" max="3590" width="1" style="9" customWidth="1"/>
    <col min="3591" max="3591" width="13.25" style="9" customWidth="1"/>
    <col min="3592" max="3592" width="1" style="9" customWidth="1"/>
    <col min="3593" max="3593" width="14.33203125" style="9" customWidth="1"/>
    <col min="3594" max="3595" width="0" style="9" hidden="1" customWidth="1"/>
    <col min="3596" max="3596" width="10.83203125" style="9" bestFit="1" customWidth="1"/>
    <col min="3597" max="3598" width="11.83203125" style="9" bestFit="1" customWidth="1"/>
    <col min="3599" max="3599" width="10.33203125" style="9" bestFit="1" customWidth="1"/>
    <col min="3600" max="3838" width="8.6640625" style="9"/>
    <col min="3839" max="3839" width="26.08203125" style="9" customWidth="1"/>
    <col min="3840" max="3840" width="6.25" style="9" customWidth="1"/>
    <col min="3841" max="3841" width="14.33203125" style="9" customWidth="1"/>
    <col min="3842" max="3842" width="1.25" style="9" customWidth="1"/>
    <col min="3843" max="3843" width="14.33203125" style="9" customWidth="1"/>
    <col min="3844" max="3845" width="0" style="9" hidden="1" customWidth="1"/>
    <col min="3846" max="3846" width="1" style="9" customWidth="1"/>
    <col min="3847" max="3847" width="13.25" style="9" customWidth="1"/>
    <col min="3848" max="3848" width="1" style="9" customWidth="1"/>
    <col min="3849" max="3849" width="14.33203125" style="9" customWidth="1"/>
    <col min="3850" max="3851" width="0" style="9" hidden="1" customWidth="1"/>
    <col min="3852" max="3852" width="10.83203125" style="9" bestFit="1" customWidth="1"/>
    <col min="3853" max="3854" width="11.83203125" style="9" bestFit="1" customWidth="1"/>
    <col min="3855" max="3855" width="10.33203125" style="9" bestFit="1" customWidth="1"/>
    <col min="3856" max="4094" width="8.6640625" style="9"/>
    <col min="4095" max="4095" width="26.08203125" style="9" customWidth="1"/>
    <col min="4096" max="4096" width="6.25" style="9" customWidth="1"/>
    <col min="4097" max="4097" width="14.33203125" style="9" customWidth="1"/>
    <col min="4098" max="4098" width="1.25" style="9" customWidth="1"/>
    <col min="4099" max="4099" width="14.33203125" style="9" customWidth="1"/>
    <col min="4100" max="4101" width="0" style="9" hidden="1" customWidth="1"/>
    <col min="4102" max="4102" width="1" style="9" customWidth="1"/>
    <col min="4103" max="4103" width="13.25" style="9" customWidth="1"/>
    <col min="4104" max="4104" width="1" style="9" customWidth="1"/>
    <col min="4105" max="4105" width="14.33203125" style="9" customWidth="1"/>
    <col min="4106" max="4107" width="0" style="9" hidden="1" customWidth="1"/>
    <col min="4108" max="4108" width="10.83203125" style="9" bestFit="1" customWidth="1"/>
    <col min="4109" max="4110" width="11.83203125" style="9" bestFit="1" customWidth="1"/>
    <col min="4111" max="4111" width="10.33203125" style="9" bestFit="1" customWidth="1"/>
    <col min="4112" max="4350" width="8.6640625" style="9"/>
    <col min="4351" max="4351" width="26.08203125" style="9" customWidth="1"/>
    <col min="4352" max="4352" width="6.25" style="9" customWidth="1"/>
    <col min="4353" max="4353" width="14.33203125" style="9" customWidth="1"/>
    <col min="4354" max="4354" width="1.25" style="9" customWidth="1"/>
    <col min="4355" max="4355" width="14.33203125" style="9" customWidth="1"/>
    <col min="4356" max="4357" width="0" style="9" hidden="1" customWidth="1"/>
    <col min="4358" max="4358" width="1" style="9" customWidth="1"/>
    <col min="4359" max="4359" width="13.25" style="9" customWidth="1"/>
    <col min="4360" max="4360" width="1" style="9" customWidth="1"/>
    <col min="4361" max="4361" width="14.33203125" style="9" customWidth="1"/>
    <col min="4362" max="4363" width="0" style="9" hidden="1" customWidth="1"/>
    <col min="4364" max="4364" width="10.83203125" style="9" bestFit="1" customWidth="1"/>
    <col min="4365" max="4366" width="11.83203125" style="9" bestFit="1" customWidth="1"/>
    <col min="4367" max="4367" width="10.33203125" style="9" bestFit="1" customWidth="1"/>
    <col min="4368" max="4606" width="8.6640625" style="9"/>
    <col min="4607" max="4607" width="26.08203125" style="9" customWidth="1"/>
    <col min="4608" max="4608" width="6.25" style="9" customWidth="1"/>
    <col min="4609" max="4609" width="14.33203125" style="9" customWidth="1"/>
    <col min="4610" max="4610" width="1.25" style="9" customWidth="1"/>
    <col min="4611" max="4611" width="14.33203125" style="9" customWidth="1"/>
    <col min="4612" max="4613" width="0" style="9" hidden="1" customWidth="1"/>
    <col min="4614" max="4614" width="1" style="9" customWidth="1"/>
    <col min="4615" max="4615" width="13.25" style="9" customWidth="1"/>
    <col min="4616" max="4616" width="1" style="9" customWidth="1"/>
    <col min="4617" max="4617" width="14.33203125" style="9" customWidth="1"/>
    <col min="4618" max="4619" width="0" style="9" hidden="1" customWidth="1"/>
    <col min="4620" max="4620" width="10.83203125" style="9" bestFit="1" customWidth="1"/>
    <col min="4621" max="4622" width="11.83203125" style="9" bestFit="1" customWidth="1"/>
    <col min="4623" max="4623" width="10.33203125" style="9" bestFit="1" customWidth="1"/>
    <col min="4624" max="4862" width="8.6640625" style="9"/>
    <col min="4863" max="4863" width="26.08203125" style="9" customWidth="1"/>
    <col min="4864" max="4864" width="6.25" style="9" customWidth="1"/>
    <col min="4865" max="4865" width="14.33203125" style="9" customWidth="1"/>
    <col min="4866" max="4866" width="1.25" style="9" customWidth="1"/>
    <col min="4867" max="4867" width="14.33203125" style="9" customWidth="1"/>
    <col min="4868" max="4869" width="0" style="9" hidden="1" customWidth="1"/>
    <col min="4870" max="4870" width="1" style="9" customWidth="1"/>
    <col min="4871" max="4871" width="13.25" style="9" customWidth="1"/>
    <col min="4872" max="4872" width="1" style="9" customWidth="1"/>
    <col min="4873" max="4873" width="14.33203125" style="9" customWidth="1"/>
    <col min="4874" max="4875" width="0" style="9" hidden="1" customWidth="1"/>
    <col min="4876" max="4876" width="10.83203125" style="9" bestFit="1" customWidth="1"/>
    <col min="4877" max="4878" width="11.83203125" style="9" bestFit="1" customWidth="1"/>
    <col min="4879" max="4879" width="10.33203125" style="9" bestFit="1" customWidth="1"/>
    <col min="4880" max="5118" width="8.6640625" style="9"/>
    <col min="5119" max="5119" width="26.08203125" style="9" customWidth="1"/>
    <col min="5120" max="5120" width="6.25" style="9" customWidth="1"/>
    <col min="5121" max="5121" width="14.33203125" style="9" customWidth="1"/>
    <col min="5122" max="5122" width="1.25" style="9" customWidth="1"/>
    <col min="5123" max="5123" width="14.33203125" style="9" customWidth="1"/>
    <col min="5124" max="5125" width="0" style="9" hidden="1" customWidth="1"/>
    <col min="5126" max="5126" width="1" style="9" customWidth="1"/>
    <col min="5127" max="5127" width="13.25" style="9" customWidth="1"/>
    <col min="5128" max="5128" width="1" style="9" customWidth="1"/>
    <col min="5129" max="5129" width="14.33203125" style="9" customWidth="1"/>
    <col min="5130" max="5131" width="0" style="9" hidden="1" customWidth="1"/>
    <col min="5132" max="5132" width="10.83203125" style="9" bestFit="1" customWidth="1"/>
    <col min="5133" max="5134" width="11.83203125" style="9" bestFit="1" customWidth="1"/>
    <col min="5135" max="5135" width="10.33203125" style="9" bestFit="1" customWidth="1"/>
    <col min="5136" max="5374" width="8.6640625" style="9"/>
    <col min="5375" max="5375" width="26.08203125" style="9" customWidth="1"/>
    <col min="5376" max="5376" width="6.25" style="9" customWidth="1"/>
    <col min="5377" max="5377" width="14.33203125" style="9" customWidth="1"/>
    <col min="5378" max="5378" width="1.25" style="9" customWidth="1"/>
    <col min="5379" max="5379" width="14.33203125" style="9" customWidth="1"/>
    <col min="5380" max="5381" width="0" style="9" hidden="1" customWidth="1"/>
    <col min="5382" max="5382" width="1" style="9" customWidth="1"/>
    <col min="5383" max="5383" width="13.25" style="9" customWidth="1"/>
    <col min="5384" max="5384" width="1" style="9" customWidth="1"/>
    <col min="5385" max="5385" width="14.33203125" style="9" customWidth="1"/>
    <col min="5386" max="5387" width="0" style="9" hidden="1" customWidth="1"/>
    <col min="5388" max="5388" width="10.83203125" style="9" bestFit="1" customWidth="1"/>
    <col min="5389" max="5390" width="11.83203125" style="9" bestFit="1" customWidth="1"/>
    <col min="5391" max="5391" width="10.33203125" style="9" bestFit="1" customWidth="1"/>
    <col min="5392" max="5630" width="8.6640625" style="9"/>
    <col min="5631" max="5631" width="26.08203125" style="9" customWidth="1"/>
    <col min="5632" max="5632" width="6.25" style="9" customWidth="1"/>
    <col min="5633" max="5633" width="14.33203125" style="9" customWidth="1"/>
    <col min="5634" max="5634" width="1.25" style="9" customWidth="1"/>
    <col min="5635" max="5635" width="14.33203125" style="9" customWidth="1"/>
    <col min="5636" max="5637" width="0" style="9" hidden="1" customWidth="1"/>
    <col min="5638" max="5638" width="1" style="9" customWidth="1"/>
    <col min="5639" max="5639" width="13.25" style="9" customWidth="1"/>
    <col min="5640" max="5640" width="1" style="9" customWidth="1"/>
    <col min="5641" max="5641" width="14.33203125" style="9" customWidth="1"/>
    <col min="5642" max="5643" width="0" style="9" hidden="1" customWidth="1"/>
    <col min="5644" max="5644" width="10.83203125" style="9" bestFit="1" customWidth="1"/>
    <col min="5645" max="5646" width="11.83203125" style="9" bestFit="1" customWidth="1"/>
    <col min="5647" max="5647" width="10.33203125" style="9" bestFit="1" customWidth="1"/>
    <col min="5648" max="5886" width="8.6640625" style="9"/>
    <col min="5887" max="5887" width="26.08203125" style="9" customWidth="1"/>
    <col min="5888" max="5888" width="6.25" style="9" customWidth="1"/>
    <col min="5889" max="5889" width="14.33203125" style="9" customWidth="1"/>
    <col min="5890" max="5890" width="1.25" style="9" customWidth="1"/>
    <col min="5891" max="5891" width="14.33203125" style="9" customWidth="1"/>
    <col min="5892" max="5893" width="0" style="9" hidden="1" customWidth="1"/>
    <col min="5894" max="5894" width="1" style="9" customWidth="1"/>
    <col min="5895" max="5895" width="13.25" style="9" customWidth="1"/>
    <col min="5896" max="5896" width="1" style="9" customWidth="1"/>
    <col min="5897" max="5897" width="14.33203125" style="9" customWidth="1"/>
    <col min="5898" max="5899" width="0" style="9" hidden="1" customWidth="1"/>
    <col min="5900" max="5900" width="10.83203125" style="9" bestFit="1" customWidth="1"/>
    <col min="5901" max="5902" width="11.83203125" style="9" bestFit="1" customWidth="1"/>
    <col min="5903" max="5903" width="10.33203125" style="9" bestFit="1" customWidth="1"/>
    <col min="5904" max="6142" width="8.6640625" style="9"/>
    <col min="6143" max="6143" width="26.08203125" style="9" customWidth="1"/>
    <col min="6144" max="6144" width="6.25" style="9" customWidth="1"/>
    <col min="6145" max="6145" width="14.33203125" style="9" customWidth="1"/>
    <col min="6146" max="6146" width="1.25" style="9" customWidth="1"/>
    <col min="6147" max="6147" width="14.33203125" style="9" customWidth="1"/>
    <col min="6148" max="6149" width="0" style="9" hidden="1" customWidth="1"/>
    <col min="6150" max="6150" width="1" style="9" customWidth="1"/>
    <col min="6151" max="6151" width="13.25" style="9" customWidth="1"/>
    <col min="6152" max="6152" width="1" style="9" customWidth="1"/>
    <col min="6153" max="6153" width="14.33203125" style="9" customWidth="1"/>
    <col min="6154" max="6155" width="0" style="9" hidden="1" customWidth="1"/>
    <col min="6156" max="6156" width="10.83203125" style="9" bestFit="1" customWidth="1"/>
    <col min="6157" max="6158" width="11.83203125" style="9" bestFit="1" customWidth="1"/>
    <col min="6159" max="6159" width="10.33203125" style="9" bestFit="1" customWidth="1"/>
    <col min="6160" max="6398" width="8.6640625" style="9"/>
    <col min="6399" max="6399" width="26.08203125" style="9" customWidth="1"/>
    <col min="6400" max="6400" width="6.25" style="9" customWidth="1"/>
    <col min="6401" max="6401" width="14.33203125" style="9" customWidth="1"/>
    <col min="6402" max="6402" width="1.25" style="9" customWidth="1"/>
    <col min="6403" max="6403" width="14.33203125" style="9" customWidth="1"/>
    <col min="6404" max="6405" width="0" style="9" hidden="1" customWidth="1"/>
    <col min="6406" max="6406" width="1" style="9" customWidth="1"/>
    <col min="6407" max="6407" width="13.25" style="9" customWidth="1"/>
    <col min="6408" max="6408" width="1" style="9" customWidth="1"/>
    <col min="6409" max="6409" width="14.33203125" style="9" customWidth="1"/>
    <col min="6410" max="6411" width="0" style="9" hidden="1" customWidth="1"/>
    <col min="6412" max="6412" width="10.83203125" style="9" bestFit="1" customWidth="1"/>
    <col min="6413" max="6414" width="11.83203125" style="9" bestFit="1" customWidth="1"/>
    <col min="6415" max="6415" width="10.33203125" style="9" bestFit="1" customWidth="1"/>
    <col min="6416" max="6654" width="8.6640625" style="9"/>
    <col min="6655" max="6655" width="26.08203125" style="9" customWidth="1"/>
    <col min="6656" max="6656" width="6.25" style="9" customWidth="1"/>
    <col min="6657" max="6657" width="14.33203125" style="9" customWidth="1"/>
    <col min="6658" max="6658" width="1.25" style="9" customWidth="1"/>
    <col min="6659" max="6659" width="14.33203125" style="9" customWidth="1"/>
    <col min="6660" max="6661" width="0" style="9" hidden="1" customWidth="1"/>
    <col min="6662" max="6662" width="1" style="9" customWidth="1"/>
    <col min="6663" max="6663" width="13.25" style="9" customWidth="1"/>
    <col min="6664" max="6664" width="1" style="9" customWidth="1"/>
    <col min="6665" max="6665" width="14.33203125" style="9" customWidth="1"/>
    <col min="6666" max="6667" width="0" style="9" hidden="1" customWidth="1"/>
    <col min="6668" max="6668" width="10.83203125" style="9" bestFit="1" customWidth="1"/>
    <col min="6669" max="6670" width="11.83203125" style="9" bestFit="1" customWidth="1"/>
    <col min="6671" max="6671" width="10.33203125" style="9" bestFit="1" customWidth="1"/>
    <col min="6672" max="6910" width="8.6640625" style="9"/>
    <col min="6911" max="6911" width="26.08203125" style="9" customWidth="1"/>
    <col min="6912" max="6912" width="6.25" style="9" customWidth="1"/>
    <col min="6913" max="6913" width="14.33203125" style="9" customWidth="1"/>
    <col min="6914" max="6914" width="1.25" style="9" customWidth="1"/>
    <col min="6915" max="6915" width="14.33203125" style="9" customWidth="1"/>
    <col min="6916" max="6917" width="0" style="9" hidden="1" customWidth="1"/>
    <col min="6918" max="6918" width="1" style="9" customWidth="1"/>
    <col min="6919" max="6919" width="13.25" style="9" customWidth="1"/>
    <col min="6920" max="6920" width="1" style="9" customWidth="1"/>
    <col min="6921" max="6921" width="14.33203125" style="9" customWidth="1"/>
    <col min="6922" max="6923" width="0" style="9" hidden="1" customWidth="1"/>
    <col min="6924" max="6924" width="10.83203125" style="9" bestFit="1" customWidth="1"/>
    <col min="6925" max="6926" width="11.83203125" style="9" bestFit="1" customWidth="1"/>
    <col min="6927" max="6927" width="10.33203125" style="9" bestFit="1" customWidth="1"/>
    <col min="6928" max="7166" width="8.6640625" style="9"/>
    <col min="7167" max="7167" width="26.08203125" style="9" customWidth="1"/>
    <col min="7168" max="7168" width="6.25" style="9" customWidth="1"/>
    <col min="7169" max="7169" width="14.33203125" style="9" customWidth="1"/>
    <col min="7170" max="7170" width="1.25" style="9" customWidth="1"/>
    <col min="7171" max="7171" width="14.33203125" style="9" customWidth="1"/>
    <col min="7172" max="7173" width="0" style="9" hidden="1" customWidth="1"/>
    <col min="7174" max="7174" width="1" style="9" customWidth="1"/>
    <col min="7175" max="7175" width="13.25" style="9" customWidth="1"/>
    <col min="7176" max="7176" width="1" style="9" customWidth="1"/>
    <col min="7177" max="7177" width="14.33203125" style="9" customWidth="1"/>
    <col min="7178" max="7179" width="0" style="9" hidden="1" customWidth="1"/>
    <col min="7180" max="7180" width="10.83203125" style="9" bestFit="1" customWidth="1"/>
    <col min="7181" max="7182" width="11.83203125" style="9" bestFit="1" customWidth="1"/>
    <col min="7183" max="7183" width="10.33203125" style="9" bestFit="1" customWidth="1"/>
    <col min="7184" max="7422" width="8.6640625" style="9"/>
    <col min="7423" max="7423" width="26.08203125" style="9" customWidth="1"/>
    <col min="7424" max="7424" width="6.25" style="9" customWidth="1"/>
    <col min="7425" max="7425" width="14.33203125" style="9" customWidth="1"/>
    <col min="7426" max="7426" width="1.25" style="9" customWidth="1"/>
    <col min="7427" max="7427" width="14.33203125" style="9" customWidth="1"/>
    <col min="7428" max="7429" width="0" style="9" hidden="1" customWidth="1"/>
    <col min="7430" max="7430" width="1" style="9" customWidth="1"/>
    <col min="7431" max="7431" width="13.25" style="9" customWidth="1"/>
    <col min="7432" max="7432" width="1" style="9" customWidth="1"/>
    <col min="7433" max="7433" width="14.33203125" style="9" customWidth="1"/>
    <col min="7434" max="7435" width="0" style="9" hidden="1" customWidth="1"/>
    <col min="7436" max="7436" width="10.83203125" style="9" bestFit="1" customWidth="1"/>
    <col min="7437" max="7438" width="11.83203125" style="9" bestFit="1" customWidth="1"/>
    <col min="7439" max="7439" width="10.33203125" style="9" bestFit="1" customWidth="1"/>
    <col min="7440" max="7678" width="8.6640625" style="9"/>
    <col min="7679" max="7679" width="26.08203125" style="9" customWidth="1"/>
    <col min="7680" max="7680" width="6.25" style="9" customWidth="1"/>
    <col min="7681" max="7681" width="14.33203125" style="9" customWidth="1"/>
    <col min="7682" max="7682" width="1.25" style="9" customWidth="1"/>
    <col min="7683" max="7683" width="14.33203125" style="9" customWidth="1"/>
    <col min="7684" max="7685" width="0" style="9" hidden="1" customWidth="1"/>
    <col min="7686" max="7686" width="1" style="9" customWidth="1"/>
    <col min="7687" max="7687" width="13.25" style="9" customWidth="1"/>
    <col min="7688" max="7688" width="1" style="9" customWidth="1"/>
    <col min="7689" max="7689" width="14.33203125" style="9" customWidth="1"/>
    <col min="7690" max="7691" width="0" style="9" hidden="1" customWidth="1"/>
    <col min="7692" max="7692" width="10.83203125" style="9" bestFit="1" customWidth="1"/>
    <col min="7693" max="7694" width="11.83203125" style="9" bestFit="1" customWidth="1"/>
    <col min="7695" max="7695" width="10.33203125" style="9" bestFit="1" customWidth="1"/>
    <col min="7696" max="7934" width="8.6640625" style="9"/>
    <col min="7935" max="7935" width="26.08203125" style="9" customWidth="1"/>
    <col min="7936" max="7936" width="6.25" style="9" customWidth="1"/>
    <col min="7937" max="7937" width="14.33203125" style="9" customWidth="1"/>
    <col min="7938" max="7938" width="1.25" style="9" customWidth="1"/>
    <col min="7939" max="7939" width="14.33203125" style="9" customWidth="1"/>
    <col min="7940" max="7941" width="0" style="9" hidden="1" customWidth="1"/>
    <col min="7942" max="7942" width="1" style="9" customWidth="1"/>
    <col min="7943" max="7943" width="13.25" style="9" customWidth="1"/>
    <col min="7944" max="7944" width="1" style="9" customWidth="1"/>
    <col min="7945" max="7945" width="14.33203125" style="9" customWidth="1"/>
    <col min="7946" max="7947" width="0" style="9" hidden="1" customWidth="1"/>
    <col min="7948" max="7948" width="10.83203125" style="9" bestFit="1" customWidth="1"/>
    <col min="7949" max="7950" width="11.83203125" style="9" bestFit="1" customWidth="1"/>
    <col min="7951" max="7951" width="10.33203125" style="9" bestFit="1" customWidth="1"/>
    <col min="7952" max="8190" width="8.6640625" style="9"/>
    <col min="8191" max="8191" width="26.08203125" style="9" customWidth="1"/>
    <col min="8192" max="8192" width="6.25" style="9" customWidth="1"/>
    <col min="8193" max="8193" width="14.33203125" style="9" customWidth="1"/>
    <col min="8194" max="8194" width="1.25" style="9" customWidth="1"/>
    <col min="8195" max="8195" width="14.33203125" style="9" customWidth="1"/>
    <col min="8196" max="8197" width="0" style="9" hidden="1" customWidth="1"/>
    <col min="8198" max="8198" width="1" style="9" customWidth="1"/>
    <col min="8199" max="8199" width="13.25" style="9" customWidth="1"/>
    <col min="8200" max="8200" width="1" style="9" customWidth="1"/>
    <col min="8201" max="8201" width="14.33203125" style="9" customWidth="1"/>
    <col min="8202" max="8203" width="0" style="9" hidden="1" customWidth="1"/>
    <col min="8204" max="8204" width="10.83203125" style="9" bestFit="1" customWidth="1"/>
    <col min="8205" max="8206" width="11.83203125" style="9" bestFit="1" customWidth="1"/>
    <col min="8207" max="8207" width="10.33203125" style="9" bestFit="1" customWidth="1"/>
    <col min="8208" max="8446" width="8.6640625" style="9"/>
    <col min="8447" max="8447" width="26.08203125" style="9" customWidth="1"/>
    <col min="8448" max="8448" width="6.25" style="9" customWidth="1"/>
    <col min="8449" max="8449" width="14.33203125" style="9" customWidth="1"/>
    <col min="8450" max="8450" width="1.25" style="9" customWidth="1"/>
    <col min="8451" max="8451" width="14.33203125" style="9" customWidth="1"/>
    <col min="8452" max="8453" width="0" style="9" hidden="1" customWidth="1"/>
    <col min="8454" max="8454" width="1" style="9" customWidth="1"/>
    <col min="8455" max="8455" width="13.25" style="9" customWidth="1"/>
    <col min="8456" max="8456" width="1" style="9" customWidth="1"/>
    <col min="8457" max="8457" width="14.33203125" style="9" customWidth="1"/>
    <col min="8458" max="8459" width="0" style="9" hidden="1" customWidth="1"/>
    <col min="8460" max="8460" width="10.83203125" style="9" bestFit="1" customWidth="1"/>
    <col min="8461" max="8462" width="11.83203125" style="9" bestFit="1" customWidth="1"/>
    <col min="8463" max="8463" width="10.33203125" style="9" bestFit="1" customWidth="1"/>
    <col min="8464" max="8702" width="8.6640625" style="9"/>
    <col min="8703" max="8703" width="26.08203125" style="9" customWidth="1"/>
    <col min="8704" max="8704" width="6.25" style="9" customWidth="1"/>
    <col min="8705" max="8705" width="14.33203125" style="9" customWidth="1"/>
    <col min="8706" max="8706" width="1.25" style="9" customWidth="1"/>
    <col min="8707" max="8707" width="14.33203125" style="9" customWidth="1"/>
    <col min="8708" max="8709" width="0" style="9" hidden="1" customWidth="1"/>
    <col min="8710" max="8710" width="1" style="9" customWidth="1"/>
    <col min="8711" max="8711" width="13.25" style="9" customWidth="1"/>
    <col min="8712" max="8712" width="1" style="9" customWidth="1"/>
    <col min="8713" max="8713" width="14.33203125" style="9" customWidth="1"/>
    <col min="8714" max="8715" width="0" style="9" hidden="1" customWidth="1"/>
    <col min="8716" max="8716" width="10.83203125" style="9" bestFit="1" customWidth="1"/>
    <col min="8717" max="8718" width="11.83203125" style="9" bestFit="1" customWidth="1"/>
    <col min="8719" max="8719" width="10.33203125" style="9" bestFit="1" customWidth="1"/>
    <col min="8720" max="8958" width="8.6640625" style="9"/>
    <col min="8959" max="8959" width="26.08203125" style="9" customWidth="1"/>
    <col min="8960" max="8960" width="6.25" style="9" customWidth="1"/>
    <col min="8961" max="8961" width="14.33203125" style="9" customWidth="1"/>
    <col min="8962" max="8962" width="1.25" style="9" customWidth="1"/>
    <col min="8963" max="8963" width="14.33203125" style="9" customWidth="1"/>
    <col min="8964" max="8965" width="0" style="9" hidden="1" customWidth="1"/>
    <col min="8966" max="8966" width="1" style="9" customWidth="1"/>
    <col min="8967" max="8967" width="13.25" style="9" customWidth="1"/>
    <col min="8968" max="8968" width="1" style="9" customWidth="1"/>
    <col min="8969" max="8969" width="14.33203125" style="9" customWidth="1"/>
    <col min="8970" max="8971" width="0" style="9" hidden="1" customWidth="1"/>
    <col min="8972" max="8972" width="10.83203125" style="9" bestFit="1" customWidth="1"/>
    <col min="8973" max="8974" width="11.83203125" style="9" bestFit="1" customWidth="1"/>
    <col min="8975" max="8975" width="10.33203125" style="9" bestFit="1" customWidth="1"/>
    <col min="8976" max="9214" width="8.6640625" style="9"/>
    <col min="9215" max="9215" width="26.08203125" style="9" customWidth="1"/>
    <col min="9216" max="9216" width="6.25" style="9" customWidth="1"/>
    <col min="9217" max="9217" width="14.33203125" style="9" customWidth="1"/>
    <col min="9218" max="9218" width="1.25" style="9" customWidth="1"/>
    <col min="9219" max="9219" width="14.33203125" style="9" customWidth="1"/>
    <col min="9220" max="9221" width="0" style="9" hidden="1" customWidth="1"/>
    <col min="9222" max="9222" width="1" style="9" customWidth="1"/>
    <col min="9223" max="9223" width="13.25" style="9" customWidth="1"/>
    <col min="9224" max="9224" width="1" style="9" customWidth="1"/>
    <col min="9225" max="9225" width="14.33203125" style="9" customWidth="1"/>
    <col min="9226" max="9227" width="0" style="9" hidden="1" customWidth="1"/>
    <col min="9228" max="9228" width="10.83203125" style="9" bestFit="1" customWidth="1"/>
    <col min="9229" max="9230" width="11.83203125" style="9" bestFit="1" customWidth="1"/>
    <col min="9231" max="9231" width="10.33203125" style="9" bestFit="1" customWidth="1"/>
    <col min="9232" max="9470" width="8.6640625" style="9"/>
    <col min="9471" max="9471" width="26.08203125" style="9" customWidth="1"/>
    <col min="9472" max="9472" width="6.25" style="9" customWidth="1"/>
    <col min="9473" max="9473" width="14.33203125" style="9" customWidth="1"/>
    <col min="9474" max="9474" width="1.25" style="9" customWidth="1"/>
    <col min="9475" max="9475" width="14.33203125" style="9" customWidth="1"/>
    <col min="9476" max="9477" width="0" style="9" hidden="1" customWidth="1"/>
    <col min="9478" max="9478" width="1" style="9" customWidth="1"/>
    <col min="9479" max="9479" width="13.25" style="9" customWidth="1"/>
    <col min="9480" max="9480" width="1" style="9" customWidth="1"/>
    <col min="9481" max="9481" width="14.33203125" style="9" customWidth="1"/>
    <col min="9482" max="9483" width="0" style="9" hidden="1" customWidth="1"/>
    <col min="9484" max="9484" width="10.83203125" style="9" bestFit="1" customWidth="1"/>
    <col min="9485" max="9486" width="11.83203125" style="9" bestFit="1" customWidth="1"/>
    <col min="9487" max="9487" width="10.33203125" style="9" bestFit="1" customWidth="1"/>
    <col min="9488" max="9726" width="8.6640625" style="9"/>
    <col min="9727" max="9727" width="26.08203125" style="9" customWidth="1"/>
    <col min="9728" max="9728" width="6.25" style="9" customWidth="1"/>
    <col min="9729" max="9729" width="14.33203125" style="9" customWidth="1"/>
    <col min="9730" max="9730" width="1.25" style="9" customWidth="1"/>
    <col min="9731" max="9731" width="14.33203125" style="9" customWidth="1"/>
    <col min="9732" max="9733" width="0" style="9" hidden="1" customWidth="1"/>
    <col min="9734" max="9734" width="1" style="9" customWidth="1"/>
    <col min="9735" max="9735" width="13.25" style="9" customWidth="1"/>
    <col min="9736" max="9736" width="1" style="9" customWidth="1"/>
    <col min="9737" max="9737" width="14.33203125" style="9" customWidth="1"/>
    <col min="9738" max="9739" width="0" style="9" hidden="1" customWidth="1"/>
    <col min="9740" max="9740" width="10.83203125" style="9" bestFit="1" customWidth="1"/>
    <col min="9741" max="9742" width="11.83203125" style="9" bestFit="1" customWidth="1"/>
    <col min="9743" max="9743" width="10.33203125" style="9" bestFit="1" customWidth="1"/>
    <col min="9744" max="9982" width="8.6640625" style="9"/>
    <col min="9983" max="9983" width="26.08203125" style="9" customWidth="1"/>
    <col min="9984" max="9984" width="6.25" style="9" customWidth="1"/>
    <col min="9985" max="9985" width="14.33203125" style="9" customWidth="1"/>
    <col min="9986" max="9986" width="1.25" style="9" customWidth="1"/>
    <col min="9987" max="9987" width="14.33203125" style="9" customWidth="1"/>
    <col min="9988" max="9989" width="0" style="9" hidden="1" customWidth="1"/>
    <col min="9990" max="9990" width="1" style="9" customWidth="1"/>
    <col min="9991" max="9991" width="13.25" style="9" customWidth="1"/>
    <col min="9992" max="9992" width="1" style="9" customWidth="1"/>
    <col min="9993" max="9993" width="14.33203125" style="9" customWidth="1"/>
    <col min="9994" max="9995" width="0" style="9" hidden="1" customWidth="1"/>
    <col min="9996" max="9996" width="10.83203125" style="9" bestFit="1" customWidth="1"/>
    <col min="9997" max="9998" width="11.83203125" style="9" bestFit="1" customWidth="1"/>
    <col min="9999" max="9999" width="10.33203125" style="9" bestFit="1" customWidth="1"/>
    <col min="10000" max="10238" width="8.6640625" style="9"/>
    <col min="10239" max="10239" width="26.08203125" style="9" customWidth="1"/>
    <col min="10240" max="10240" width="6.25" style="9" customWidth="1"/>
    <col min="10241" max="10241" width="14.33203125" style="9" customWidth="1"/>
    <col min="10242" max="10242" width="1.25" style="9" customWidth="1"/>
    <col min="10243" max="10243" width="14.33203125" style="9" customWidth="1"/>
    <col min="10244" max="10245" width="0" style="9" hidden="1" customWidth="1"/>
    <col min="10246" max="10246" width="1" style="9" customWidth="1"/>
    <col min="10247" max="10247" width="13.25" style="9" customWidth="1"/>
    <col min="10248" max="10248" width="1" style="9" customWidth="1"/>
    <col min="10249" max="10249" width="14.33203125" style="9" customWidth="1"/>
    <col min="10250" max="10251" width="0" style="9" hidden="1" customWidth="1"/>
    <col min="10252" max="10252" width="10.83203125" style="9" bestFit="1" customWidth="1"/>
    <col min="10253" max="10254" width="11.83203125" style="9" bestFit="1" customWidth="1"/>
    <col min="10255" max="10255" width="10.33203125" style="9" bestFit="1" customWidth="1"/>
    <col min="10256" max="10494" width="8.6640625" style="9"/>
    <col min="10495" max="10495" width="26.08203125" style="9" customWidth="1"/>
    <col min="10496" max="10496" width="6.25" style="9" customWidth="1"/>
    <col min="10497" max="10497" width="14.33203125" style="9" customWidth="1"/>
    <col min="10498" max="10498" width="1.25" style="9" customWidth="1"/>
    <col min="10499" max="10499" width="14.33203125" style="9" customWidth="1"/>
    <col min="10500" max="10501" width="0" style="9" hidden="1" customWidth="1"/>
    <col min="10502" max="10502" width="1" style="9" customWidth="1"/>
    <col min="10503" max="10503" width="13.25" style="9" customWidth="1"/>
    <col min="10504" max="10504" width="1" style="9" customWidth="1"/>
    <col min="10505" max="10505" width="14.33203125" style="9" customWidth="1"/>
    <col min="10506" max="10507" width="0" style="9" hidden="1" customWidth="1"/>
    <col min="10508" max="10508" width="10.83203125" style="9" bestFit="1" customWidth="1"/>
    <col min="10509" max="10510" width="11.83203125" style="9" bestFit="1" customWidth="1"/>
    <col min="10511" max="10511" width="10.33203125" style="9" bestFit="1" customWidth="1"/>
    <col min="10512" max="10750" width="8.6640625" style="9"/>
    <col min="10751" max="10751" width="26.08203125" style="9" customWidth="1"/>
    <col min="10752" max="10752" width="6.25" style="9" customWidth="1"/>
    <col min="10753" max="10753" width="14.33203125" style="9" customWidth="1"/>
    <col min="10754" max="10754" width="1.25" style="9" customWidth="1"/>
    <col min="10755" max="10755" width="14.33203125" style="9" customWidth="1"/>
    <col min="10756" max="10757" width="0" style="9" hidden="1" customWidth="1"/>
    <col min="10758" max="10758" width="1" style="9" customWidth="1"/>
    <col min="10759" max="10759" width="13.25" style="9" customWidth="1"/>
    <col min="10760" max="10760" width="1" style="9" customWidth="1"/>
    <col min="10761" max="10761" width="14.33203125" style="9" customWidth="1"/>
    <col min="10762" max="10763" width="0" style="9" hidden="1" customWidth="1"/>
    <col min="10764" max="10764" width="10.83203125" style="9" bestFit="1" customWidth="1"/>
    <col min="10765" max="10766" width="11.83203125" style="9" bestFit="1" customWidth="1"/>
    <col min="10767" max="10767" width="10.33203125" style="9" bestFit="1" customWidth="1"/>
    <col min="10768" max="11006" width="8.6640625" style="9"/>
    <col min="11007" max="11007" width="26.08203125" style="9" customWidth="1"/>
    <col min="11008" max="11008" width="6.25" style="9" customWidth="1"/>
    <col min="11009" max="11009" width="14.33203125" style="9" customWidth="1"/>
    <col min="11010" max="11010" width="1.25" style="9" customWidth="1"/>
    <col min="11011" max="11011" width="14.33203125" style="9" customWidth="1"/>
    <col min="11012" max="11013" width="0" style="9" hidden="1" customWidth="1"/>
    <col min="11014" max="11014" width="1" style="9" customWidth="1"/>
    <col min="11015" max="11015" width="13.25" style="9" customWidth="1"/>
    <col min="11016" max="11016" width="1" style="9" customWidth="1"/>
    <col min="11017" max="11017" width="14.33203125" style="9" customWidth="1"/>
    <col min="11018" max="11019" width="0" style="9" hidden="1" customWidth="1"/>
    <col min="11020" max="11020" width="10.83203125" style="9" bestFit="1" customWidth="1"/>
    <col min="11021" max="11022" width="11.83203125" style="9" bestFit="1" customWidth="1"/>
    <col min="11023" max="11023" width="10.33203125" style="9" bestFit="1" customWidth="1"/>
    <col min="11024" max="11262" width="8.6640625" style="9"/>
    <col min="11263" max="11263" width="26.08203125" style="9" customWidth="1"/>
    <col min="11264" max="11264" width="6.25" style="9" customWidth="1"/>
    <col min="11265" max="11265" width="14.33203125" style="9" customWidth="1"/>
    <col min="11266" max="11266" width="1.25" style="9" customWidth="1"/>
    <col min="11267" max="11267" width="14.33203125" style="9" customWidth="1"/>
    <col min="11268" max="11269" width="0" style="9" hidden="1" customWidth="1"/>
    <col min="11270" max="11270" width="1" style="9" customWidth="1"/>
    <col min="11271" max="11271" width="13.25" style="9" customWidth="1"/>
    <col min="11272" max="11272" width="1" style="9" customWidth="1"/>
    <col min="11273" max="11273" width="14.33203125" style="9" customWidth="1"/>
    <col min="11274" max="11275" width="0" style="9" hidden="1" customWidth="1"/>
    <col min="11276" max="11276" width="10.83203125" style="9" bestFit="1" customWidth="1"/>
    <col min="11277" max="11278" width="11.83203125" style="9" bestFit="1" customWidth="1"/>
    <col min="11279" max="11279" width="10.33203125" style="9" bestFit="1" customWidth="1"/>
    <col min="11280" max="11518" width="8.6640625" style="9"/>
    <col min="11519" max="11519" width="26.08203125" style="9" customWidth="1"/>
    <col min="11520" max="11520" width="6.25" style="9" customWidth="1"/>
    <col min="11521" max="11521" width="14.33203125" style="9" customWidth="1"/>
    <col min="11522" max="11522" width="1.25" style="9" customWidth="1"/>
    <col min="11523" max="11523" width="14.33203125" style="9" customWidth="1"/>
    <col min="11524" max="11525" width="0" style="9" hidden="1" customWidth="1"/>
    <col min="11526" max="11526" width="1" style="9" customWidth="1"/>
    <col min="11527" max="11527" width="13.25" style="9" customWidth="1"/>
    <col min="11528" max="11528" width="1" style="9" customWidth="1"/>
    <col min="11529" max="11529" width="14.33203125" style="9" customWidth="1"/>
    <col min="11530" max="11531" width="0" style="9" hidden="1" customWidth="1"/>
    <col min="11532" max="11532" width="10.83203125" style="9" bestFit="1" customWidth="1"/>
    <col min="11533" max="11534" width="11.83203125" style="9" bestFit="1" customWidth="1"/>
    <col min="11535" max="11535" width="10.33203125" style="9" bestFit="1" customWidth="1"/>
    <col min="11536" max="11774" width="8.6640625" style="9"/>
    <col min="11775" max="11775" width="26.08203125" style="9" customWidth="1"/>
    <col min="11776" max="11776" width="6.25" style="9" customWidth="1"/>
    <col min="11777" max="11777" width="14.33203125" style="9" customWidth="1"/>
    <col min="11778" max="11778" width="1.25" style="9" customWidth="1"/>
    <col min="11779" max="11779" width="14.33203125" style="9" customWidth="1"/>
    <col min="11780" max="11781" width="0" style="9" hidden="1" customWidth="1"/>
    <col min="11782" max="11782" width="1" style="9" customWidth="1"/>
    <col min="11783" max="11783" width="13.25" style="9" customWidth="1"/>
    <col min="11784" max="11784" width="1" style="9" customWidth="1"/>
    <col min="11785" max="11785" width="14.33203125" style="9" customWidth="1"/>
    <col min="11786" max="11787" width="0" style="9" hidden="1" customWidth="1"/>
    <col min="11788" max="11788" width="10.83203125" style="9" bestFit="1" customWidth="1"/>
    <col min="11789" max="11790" width="11.83203125" style="9" bestFit="1" customWidth="1"/>
    <col min="11791" max="11791" width="10.33203125" style="9" bestFit="1" customWidth="1"/>
    <col min="11792" max="12030" width="8.6640625" style="9"/>
    <col min="12031" max="12031" width="26.08203125" style="9" customWidth="1"/>
    <col min="12032" max="12032" width="6.25" style="9" customWidth="1"/>
    <col min="12033" max="12033" width="14.33203125" style="9" customWidth="1"/>
    <col min="12034" max="12034" width="1.25" style="9" customWidth="1"/>
    <col min="12035" max="12035" width="14.33203125" style="9" customWidth="1"/>
    <col min="12036" max="12037" width="0" style="9" hidden="1" customWidth="1"/>
    <col min="12038" max="12038" width="1" style="9" customWidth="1"/>
    <col min="12039" max="12039" width="13.25" style="9" customWidth="1"/>
    <col min="12040" max="12040" width="1" style="9" customWidth="1"/>
    <col min="12041" max="12041" width="14.33203125" style="9" customWidth="1"/>
    <col min="12042" max="12043" width="0" style="9" hidden="1" customWidth="1"/>
    <col min="12044" max="12044" width="10.83203125" style="9" bestFit="1" customWidth="1"/>
    <col min="12045" max="12046" width="11.83203125" style="9" bestFit="1" customWidth="1"/>
    <col min="12047" max="12047" width="10.33203125" style="9" bestFit="1" customWidth="1"/>
    <col min="12048" max="12286" width="8.6640625" style="9"/>
    <col min="12287" max="12287" width="26.08203125" style="9" customWidth="1"/>
    <col min="12288" max="12288" width="6.25" style="9" customWidth="1"/>
    <col min="12289" max="12289" width="14.33203125" style="9" customWidth="1"/>
    <col min="12290" max="12290" width="1.25" style="9" customWidth="1"/>
    <col min="12291" max="12291" width="14.33203125" style="9" customWidth="1"/>
    <col min="12292" max="12293" width="0" style="9" hidden="1" customWidth="1"/>
    <col min="12294" max="12294" width="1" style="9" customWidth="1"/>
    <col min="12295" max="12295" width="13.25" style="9" customWidth="1"/>
    <col min="12296" max="12296" width="1" style="9" customWidth="1"/>
    <col min="12297" max="12297" width="14.33203125" style="9" customWidth="1"/>
    <col min="12298" max="12299" width="0" style="9" hidden="1" customWidth="1"/>
    <col min="12300" max="12300" width="10.83203125" style="9" bestFit="1" customWidth="1"/>
    <col min="12301" max="12302" width="11.83203125" style="9" bestFit="1" customWidth="1"/>
    <col min="12303" max="12303" width="10.33203125" style="9" bestFit="1" customWidth="1"/>
    <col min="12304" max="12542" width="8.6640625" style="9"/>
    <col min="12543" max="12543" width="26.08203125" style="9" customWidth="1"/>
    <col min="12544" max="12544" width="6.25" style="9" customWidth="1"/>
    <col min="12545" max="12545" width="14.33203125" style="9" customWidth="1"/>
    <col min="12546" max="12546" width="1.25" style="9" customWidth="1"/>
    <col min="12547" max="12547" width="14.33203125" style="9" customWidth="1"/>
    <col min="12548" max="12549" width="0" style="9" hidden="1" customWidth="1"/>
    <col min="12550" max="12550" width="1" style="9" customWidth="1"/>
    <col min="12551" max="12551" width="13.25" style="9" customWidth="1"/>
    <col min="12552" max="12552" width="1" style="9" customWidth="1"/>
    <col min="12553" max="12553" width="14.33203125" style="9" customWidth="1"/>
    <col min="12554" max="12555" width="0" style="9" hidden="1" customWidth="1"/>
    <col min="12556" max="12556" width="10.83203125" style="9" bestFit="1" customWidth="1"/>
    <col min="12557" max="12558" width="11.83203125" style="9" bestFit="1" customWidth="1"/>
    <col min="12559" max="12559" width="10.33203125" style="9" bestFit="1" customWidth="1"/>
    <col min="12560" max="12798" width="8.6640625" style="9"/>
    <col min="12799" max="12799" width="26.08203125" style="9" customWidth="1"/>
    <col min="12800" max="12800" width="6.25" style="9" customWidth="1"/>
    <col min="12801" max="12801" width="14.33203125" style="9" customWidth="1"/>
    <col min="12802" max="12802" width="1.25" style="9" customWidth="1"/>
    <col min="12803" max="12803" width="14.33203125" style="9" customWidth="1"/>
    <col min="12804" max="12805" width="0" style="9" hidden="1" customWidth="1"/>
    <col min="12806" max="12806" width="1" style="9" customWidth="1"/>
    <col min="12807" max="12807" width="13.25" style="9" customWidth="1"/>
    <col min="12808" max="12808" width="1" style="9" customWidth="1"/>
    <col min="12809" max="12809" width="14.33203125" style="9" customWidth="1"/>
    <col min="12810" max="12811" width="0" style="9" hidden="1" customWidth="1"/>
    <col min="12812" max="12812" width="10.83203125" style="9" bestFit="1" customWidth="1"/>
    <col min="12813" max="12814" width="11.83203125" style="9" bestFit="1" customWidth="1"/>
    <col min="12815" max="12815" width="10.33203125" style="9" bestFit="1" customWidth="1"/>
    <col min="12816" max="13054" width="8.6640625" style="9"/>
    <col min="13055" max="13055" width="26.08203125" style="9" customWidth="1"/>
    <col min="13056" max="13056" width="6.25" style="9" customWidth="1"/>
    <col min="13057" max="13057" width="14.33203125" style="9" customWidth="1"/>
    <col min="13058" max="13058" width="1.25" style="9" customWidth="1"/>
    <col min="13059" max="13059" width="14.33203125" style="9" customWidth="1"/>
    <col min="13060" max="13061" width="0" style="9" hidden="1" customWidth="1"/>
    <col min="13062" max="13062" width="1" style="9" customWidth="1"/>
    <col min="13063" max="13063" width="13.25" style="9" customWidth="1"/>
    <col min="13064" max="13064" width="1" style="9" customWidth="1"/>
    <col min="13065" max="13065" width="14.33203125" style="9" customWidth="1"/>
    <col min="13066" max="13067" width="0" style="9" hidden="1" customWidth="1"/>
    <col min="13068" max="13068" width="10.83203125" style="9" bestFit="1" customWidth="1"/>
    <col min="13069" max="13070" width="11.83203125" style="9" bestFit="1" customWidth="1"/>
    <col min="13071" max="13071" width="10.33203125" style="9" bestFit="1" customWidth="1"/>
    <col min="13072" max="13310" width="8.6640625" style="9"/>
    <col min="13311" max="13311" width="26.08203125" style="9" customWidth="1"/>
    <col min="13312" max="13312" width="6.25" style="9" customWidth="1"/>
    <col min="13313" max="13313" width="14.33203125" style="9" customWidth="1"/>
    <col min="13314" max="13314" width="1.25" style="9" customWidth="1"/>
    <col min="13315" max="13315" width="14.33203125" style="9" customWidth="1"/>
    <col min="13316" max="13317" width="0" style="9" hidden="1" customWidth="1"/>
    <col min="13318" max="13318" width="1" style="9" customWidth="1"/>
    <col min="13319" max="13319" width="13.25" style="9" customWidth="1"/>
    <col min="13320" max="13320" width="1" style="9" customWidth="1"/>
    <col min="13321" max="13321" width="14.33203125" style="9" customWidth="1"/>
    <col min="13322" max="13323" width="0" style="9" hidden="1" customWidth="1"/>
    <col min="13324" max="13324" width="10.83203125" style="9" bestFit="1" customWidth="1"/>
    <col min="13325" max="13326" width="11.83203125" style="9" bestFit="1" customWidth="1"/>
    <col min="13327" max="13327" width="10.33203125" style="9" bestFit="1" customWidth="1"/>
    <col min="13328" max="13566" width="8.6640625" style="9"/>
    <col min="13567" max="13567" width="26.08203125" style="9" customWidth="1"/>
    <col min="13568" max="13568" width="6.25" style="9" customWidth="1"/>
    <col min="13569" max="13569" width="14.33203125" style="9" customWidth="1"/>
    <col min="13570" max="13570" width="1.25" style="9" customWidth="1"/>
    <col min="13571" max="13571" width="14.33203125" style="9" customWidth="1"/>
    <col min="13572" max="13573" width="0" style="9" hidden="1" customWidth="1"/>
    <col min="13574" max="13574" width="1" style="9" customWidth="1"/>
    <col min="13575" max="13575" width="13.25" style="9" customWidth="1"/>
    <col min="13576" max="13576" width="1" style="9" customWidth="1"/>
    <col min="13577" max="13577" width="14.33203125" style="9" customWidth="1"/>
    <col min="13578" max="13579" width="0" style="9" hidden="1" customWidth="1"/>
    <col min="13580" max="13580" width="10.83203125" style="9" bestFit="1" customWidth="1"/>
    <col min="13581" max="13582" width="11.83203125" style="9" bestFit="1" customWidth="1"/>
    <col min="13583" max="13583" width="10.33203125" style="9" bestFit="1" customWidth="1"/>
    <col min="13584" max="13822" width="8.6640625" style="9"/>
    <col min="13823" max="13823" width="26.08203125" style="9" customWidth="1"/>
    <col min="13824" max="13824" width="6.25" style="9" customWidth="1"/>
    <col min="13825" max="13825" width="14.33203125" style="9" customWidth="1"/>
    <col min="13826" max="13826" width="1.25" style="9" customWidth="1"/>
    <col min="13827" max="13827" width="14.33203125" style="9" customWidth="1"/>
    <col min="13828" max="13829" width="0" style="9" hidden="1" customWidth="1"/>
    <col min="13830" max="13830" width="1" style="9" customWidth="1"/>
    <col min="13831" max="13831" width="13.25" style="9" customWidth="1"/>
    <col min="13832" max="13832" width="1" style="9" customWidth="1"/>
    <col min="13833" max="13833" width="14.33203125" style="9" customWidth="1"/>
    <col min="13834" max="13835" width="0" style="9" hidden="1" customWidth="1"/>
    <col min="13836" max="13836" width="10.83203125" style="9" bestFit="1" customWidth="1"/>
    <col min="13837" max="13838" width="11.83203125" style="9" bestFit="1" customWidth="1"/>
    <col min="13839" max="13839" width="10.33203125" style="9" bestFit="1" customWidth="1"/>
    <col min="13840" max="14078" width="8.6640625" style="9"/>
    <col min="14079" max="14079" width="26.08203125" style="9" customWidth="1"/>
    <col min="14080" max="14080" width="6.25" style="9" customWidth="1"/>
    <col min="14081" max="14081" width="14.33203125" style="9" customWidth="1"/>
    <col min="14082" max="14082" width="1.25" style="9" customWidth="1"/>
    <col min="14083" max="14083" width="14.33203125" style="9" customWidth="1"/>
    <col min="14084" max="14085" width="0" style="9" hidden="1" customWidth="1"/>
    <col min="14086" max="14086" width="1" style="9" customWidth="1"/>
    <col min="14087" max="14087" width="13.25" style="9" customWidth="1"/>
    <col min="14088" max="14088" width="1" style="9" customWidth="1"/>
    <col min="14089" max="14089" width="14.33203125" style="9" customWidth="1"/>
    <col min="14090" max="14091" width="0" style="9" hidden="1" customWidth="1"/>
    <col min="14092" max="14092" width="10.83203125" style="9" bestFit="1" customWidth="1"/>
    <col min="14093" max="14094" width="11.83203125" style="9" bestFit="1" customWidth="1"/>
    <col min="14095" max="14095" width="10.33203125" style="9" bestFit="1" customWidth="1"/>
    <col min="14096" max="14334" width="8.6640625" style="9"/>
    <col min="14335" max="14335" width="26.08203125" style="9" customWidth="1"/>
    <col min="14336" max="14336" width="6.25" style="9" customWidth="1"/>
    <col min="14337" max="14337" width="14.33203125" style="9" customWidth="1"/>
    <col min="14338" max="14338" width="1.25" style="9" customWidth="1"/>
    <col min="14339" max="14339" width="14.33203125" style="9" customWidth="1"/>
    <col min="14340" max="14341" width="0" style="9" hidden="1" customWidth="1"/>
    <col min="14342" max="14342" width="1" style="9" customWidth="1"/>
    <col min="14343" max="14343" width="13.25" style="9" customWidth="1"/>
    <col min="14344" max="14344" width="1" style="9" customWidth="1"/>
    <col min="14345" max="14345" width="14.33203125" style="9" customWidth="1"/>
    <col min="14346" max="14347" width="0" style="9" hidden="1" customWidth="1"/>
    <col min="14348" max="14348" width="10.83203125" style="9" bestFit="1" customWidth="1"/>
    <col min="14349" max="14350" width="11.83203125" style="9" bestFit="1" customWidth="1"/>
    <col min="14351" max="14351" width="10.33203125" style="9" bestFit="1" customWidth="1"/>
    <col min="14352" max="14590" width="8.6640625" style="9"/>
    <col min="14591" max="14591" width="26.08203125" style="9" customWidth="1"/>
    <col min="14592" max="14592" width="6.25" style="9" customWidth="1"/>
    <col min="14593" max="14593" width="14.33203125" style="9" customWidth="1"/>
    <col min="14594" max="14594" width="1.25" style="9" customWidth="1"/>
    <col min="14595" max="14595" width="14.33203125" style="9" customWidth="1"/>
    <col min="14596" max="14597" width="0" style="9" hidden="1" customWidth="1"/>
    <col min="14598" max="14598" width="1" style="9" customWidth="1"/>
    <col min="14599" max="14599" width="13.25" style="9" customWidth="1"/>
    <col min="14600" max="14600" width="1" style="9" customWidth="1"/>
    <col min="14601" max="14601" width="14.33203125" style="9" customWidth="1"/>
    <col min="14602" max="14603" width="0" style="9" hidden="1" customWidth="1"/>
    <col min="14604" max="14604" width="10.83203125" style="9" bestFit="1" customWidth="1"/>
    <col min="14605" max="14606" width="11.83203125" style="9" bestFit="1" customWidth="1"/>
    <col min="14607" max="14607" width="10.33203125" style="9" bestFit="1" customWidth="1"/>
    <col min="14608" max="14846" width="8.6640625" style="9"/>
    <col min="14847" max="14847" width="26.08203125" style="9" customWidth="1"/>
    <col min="14848" max="14848" width="6.25" style="9" customWidth="1"/>
    <col min="14849" max="14849" width="14.33203125" style="9" customWidth="1"/>
    <col min="14850" max="14850" width="1.25" style="9" customWidth="1"/>
    <col min="14851" max="14851" width="14.33203125" style="9" customWidth="1"/>
    <col min="14852" max="14853" width="0" style="9" hidden="1" customWidth="1"/>
    <col min="14854" max="14854" width="1" style="9" customWidth="1"/>
    <col min="14855" max="14855" width="13.25" style="9" customWidth="1"/>
    <col min="14856" max="14856" width="1" style="9" customWidth="1"/>
    <col min="14857" max="14857" width="14.33203125" style="9" customWidth="1"/>
    <col min="14858" max="14859" width="0" style="9" hidden="1" customWidth="1"/>
    <col min="14860" max="14860" width="10.83203125" style="9" bestFit="1" customWidth="1"/>
    <col min="14861" max="14862" width="11.83203125" style="9" bestFit="1" customWidth="1"/>
    <col min="14863" max="14863" width="10.33203125" style="9" bestFit="1" customWidth="1"/>
    <col min="14864" max="15102" width="8.6640625" style="9"/>
    <col min="15103" max="15103" width="26.08203125" style="9" customWidth="1"/>
    <col min="15104" max="15104" width="6.25" style="9" customWidth="1"/>
    <col min="15105" max="15105" width="14.33203125" style="9" customWidth="1"/>
    <col min="15106" max="15106" width="1.25" style="9" customWidth="1"/>
    <col min="15107" max="15107" width="14.33203125" style="9" customWidth="1"/>
    <col min="15108" max="15109" width="0" style="9" hidden="1" customWidth="1"/>
    <col min="15110" max="15110" width="1" style="9" customWidth="1"/>
    <col min="15111" max="15111" width="13.25" style="9" customWidth="1"/>
    <col min="15112" max="15112" width="1" style="9" customWidth="1"/>
    <col min="15113" max="15113" width="14.33203125" style="9" customWidth="1"/>
    <col min="15114" max="15115" width="0" style="9" hidden="1" customWidth="1"/>
    <col min="15116" max="15116" width="10.83203125" style="9" bestFit="1" customWidth="1"/>
    <col min="15117" max="15118" width="11.83203125" style="9" bestFit="1" customWidth="1"/>
    <col min="15119" max="15119" width="10.33203125" style="9" bestFit="1" customWidth="1"/>
    <col min="15120" max="15358" width="8.6640625" style="9"/>
    <col min="15359" max="15359" width="26.08203125" style="9" customWidth="1"/>
    <col min="15360" max="15360" width="6.25" style="9" customWidth="1"/>
    <col min="15361" max="15361" width="14.33203125" style="9" customWidth="1"/>
    <col min="15362" max="15362" width="1.25" style="9" customWidth="1"/>
    <col min="15363" max="15363" width="14.33203125" style="9" customWidth="1"/>
    <col min="15364" max="15365" width="0" style="9" hidden="1" customWidth="1"/>
    <col min="15366" max="15366" width="1" style="9" customWidth="1"/>
    <col min="15367" max="15367" width="13.25" style="9" customWidth="1"/>
    <col min="15368" max="15368" width="1" style="9" customWidth="1"/>
    <col min="15369" max="15369" width="14.33203125" style="9" customWidth="1"/>
    <col min="15370" max="15371" width="0" style="9" hidden="1" customWidth="1"/>
    <col min="15372" max="15372" width="10.83203125" style="9" bestFit="1" customWidth="1"/>
    <col min="15373" max="15374" width="11.83203125" style="9" bestFit="1" customWidth="1"/>
    <col min="15375" max="15375" width="10.33203125" style="9" bestFit="1" customWidth="1"/>
    <col min="15376" max="15614" width="8.6640625" style="9"/>
    <col min="15615" max="15615" width="26.08203125" style="9" customWidth="1"/>
    <col min="15616" max="15616" width="6.25" style="9" customWidth="1"/>
    <col min="15617" max="15617" width="14.33203125" style="9" customWidth="1"/>
    <col min="15618" max="15618" width="1.25" style="9" customWidth="1"/>
    <col min="15619" max="15619" width="14.33203125" style="9" customWidth="1"/>
    <col min="15620" max="15621" width="0" style="9" hidden="1" customWidth="1"/>
    <col min="15622" max="15622" width="1" style="9" customWidth="1"/>
    <col min="15623" max="15623" width="13.25" style="9" customWidth="1"/>
    <col min="15624" max="15624" width="1" style="9" customWidth="1"/>
    <col min="15625" max="15625" width="14.33203125" style="9" customWidth="1"/>
    <col min="15626" max="15627" width="0" style="9" hidden="1" customWidth="1"/>
    <col min="15628" max="15628" width="10.83203125" style="9" bestFit="1" customWidth="1"/>
    <col min="15629" max="15630" width="11.83203125" style="9" bestFit="1" customWidth="1"/>
    <col min="15631" max="15631" width="10.33203125" style="9" bestFit="1" customWidth="1"/>
    <col min="15632" max="15870" width="8.6640625" style="9"/>
    <col min="15871" max="15871" width="26.08203125" style="9" customWidth="1"/>
    <col min="15872" max="15872" width="6.25" style="9" customWidth="1"/>
    <col min="15873" max="15873" width="14.33203125" style="9" customWidth="1"/>
    <col min="15874" max="15874" width="1.25" style="9" customWidth="1"/>
    <col min="15875" max="15875" width="14.33203125" style="9" customWidth="1"/>
    <col min="15876" max="15877" width="0" style="9" hidden="1" customWidth="1"/>
    <col min="15878" max="15878" width="1" style="9" customWidth="1"/>
    <col min="15879" max="15879" width="13.25" style="9" customWidth="1"/>
    <col min="15880" max="15880" width="1" style="9" customWidth="1"/>
    <col min="15881" max="15881" width="14.33203125" style="9" customWidth="1"/>
    <col min="15882" max="15883" width="0" style="9" hidden="1" customWidth="1"/>
    <col min="15884" max="15884" width="10.83203125" style="9" bestFit="1" customWidth="1"/>
    <col min="15885" max="15886" width="11.83203125" style="9" bestFit="1" customWidth="1"/>
    <col min="15887" max="15887" width="10.33203125" style="9" bestFit="1" customWidth="1"/>
    <col min="15888" max="16126" width="8.6640625" style="9"/>
    <col min="16127" max="16127" width="26.08203125" style="9" customWidth="1"/>
    <col min="16128" max="16128" width="6.25" style="9" customWidth="1"/>
    <col min="16129" max="16129" width="14.33203125" style="9" customWidth="1"/>
    <col min="16130" max="16130" width="1.25" style="9" customWidth="1"/>
    <col min="16131" max="16131" width="14.33203125" style="9" customWidth="1"/>
    <col min="16132" max="16133" width="0" style="9" hidden="1" customWidth="1"/>
    <col min="16134" max="16134" width="1" style="9" customWidth="1"/>
    <col min="16135" max="16135" width="13.25" style="9" customWidth="1"/>
    <col min="16136" max="16136" width="1" style="9" customWidth="1"/>
    <col min="16137" max="16137" width="14.33203125" style="9" customWidth="1"/>
    <col min="16138" max="16139" width="0" style="9" hidden="1" customWidth="1"/>
    <col min="16140" max="16140" width="10.83203125" style="9" bestFit="1" customWidth="1"/>
    <col min="16141" max="16142" width="11.83203125" style="9" bestFit="1" customWidth="1"/>
    <col min="16143" max="16143" width="10.33203125" style="9" bestFit="1" customWidth="1"/>
    <col min="16144" max="16384" width="8.6640625" style="9"/>
  </cols>
  <sheetData>
    <row r="1" spans="1:12" s="3" customFormat="1" ht="20.25" customHeight="1" x14ac:dyDescent="0.4">
      <c r="A1" s="1" t="s">
        <v>0</v>
      </c>
      <c r="B1" s="2"/>
      <c r="K1" s="102"/>
    </row>
    <row r="2" spans="1:12" customFormat="1" ht="20.25" customHeight="1" x14ac:dyDescent="0.35">
      <c r="A2" s="4" t="s">
        <v>1</v>
      </c>
      <c r="B2" s="5"/>
      <c r="K2" s="103"/>
    </row>
    <row r="3" spans="1:12" ht="20" customHeight="1" x14ac:dyDescent="0.3">
      <c r="A3" s="7"/>
    </row>
    <row r="4" spans="1:12" ht="20.25" customHeight="1" x14ac:dyDescent="0.3">
      <c r="B4" s="9"/>
      <c r="C4" s="179" t="s">
        <v>2</v>
      </c>
      <c r="D4" s="179"/>
      <c r="E4" s="179"/>
      <c r="F4" s="12"/>
      <c r="G4" s="179" t="s">
        <v>3</v>
      </c>
      <c r="H4" s="179"/>
      <c r="I4" s="179"/>
      <c r="J4" s="13"/>
    </row>
    <row r="5" spans="1:12" ht="20.25" customHeight="1" x14ac:dyDescent="0.3">
      <c r="B5" s="9"/>
      <c r="C5" s="179" t="s">
        <v>4</v>
      </c>
      <c r="D5" s="179"/>
      <c r="E5" s="179"/>
      <c r="F5" s="12"/>
      <c r="G5" s="179" t="s">
        <v>4</v>
      </c>
      <c r="H5" s="179"/>
      <c r="I5" s="179"/>
      <c r="J5" s="13"/>
    </row>
    <row r="6" spans="1:12" ht="20.25" customHeight="1" x14ac:dyDescent="0.3">
      <c r="C6" s="15" t="s">
        <v>7</v>
      </c>
      <c r="D6" s="16"/>
      <c r="E6" s="15" t="s">
        <v>8</v>
      </c>
      <c r="F6" s="12"/>
      <c r="G6" s="15" t="s">
        <v>7</v>
      </c>
      <c r="H6" s="16"/>
      <c r="I6" s="15" t="s">
        <v>8</v>
      </c>
      <c r="J6" s="13"/>
    </row>
    <row r="7" spans="1:12" ht="20.25" customHeight="1" x14ac:dyDescent="0.3">
      <c r="A7" s="7" t="s">
        <v>5</v>
      </c>
      <c r="B7" s="14" t="s">
        <v>6</v>
      </c>
      <c r="C7" s="16">
        <v>2021</v>
      </c>
      <c r="D7" s="16"/>
      <c r="E7" s="16">
        <v>2020</v>
      </c>
      <c r="F7" s="12"/>
      <c r="G7" s="16">
        <v>2021</v>
      </c>
      <c r="H7" s="16"/>
      <c r="I7" s="16">
        <v>2020</v>
      </c>
      <c r="J7" s="17"/>
      <c r="K7" s="105"/>
    </row>
    <row r="8" spans="1:12" ht="20.25" customHeight="1" x14ac:dyDescent="0.3">
      <c r="A8" s="7"/>
      <c r="B8" s="14"/>
      <c r="C8" s="18" t="s">
        <v>9</v>
      </c>
      <c r="D8" s="16"/>
      <c r="E8" s="18"/>
      <c r="F8" s="19"/>
      <c r="G8" s="18" t="s">
        <v>9</v>
      </c>
      <c r="H8" s="16"/>
      <c r="I8" s="18"/>
      <c r="J8" s="19"/>
      <c r="K8" s="106"/>
    </row>
    <row r="9" spans="1:12" ht="15.75" hidden="1" customHeight="1" x14ac:dyDescent="0.3">
      <c r="A9" s="7"/>
      <c r="B9" s="14"/>
      <c r="C9" s="19"/>
      <c r="D9" s="19"/>
      <c r="E9" s="20" t="s">
        <v>10</v>
      </c>
      <c r="F9" s="19"/>
      <c r="G9" s="19"/>
      <c r="H9" s="19"/>
      <c r="I9" s="180" t="s">
        <v>10</v>
      </c>
      <c r="J9" s="180"/>
      <c r="K9" s="180"/>
    </row>
    <row r="10" spans="1:12" ht="20.25" customHeight="1" x14ac:dyDescent="0.3">
      <c r="A10" s="21"/>
      <c r="B10" s="14"/>
      <c r="C10" s="178" t="s">
        <v>11</v>
      </c>
      <c r="D10" s="178"/>
      <c r="E10" s="178"/>
      <c r="F10" s="178"/>
      <c r="G10" s="178"/>
      <c r="H10" s="178"/>
      <c r="I10" s="178"/>
      <c r="J10" s="101"/>
      <c r="K10" s="107"/>
      <c r="L10" s="10"/>
    </row>
    <row r="11" spans="1:12" ht="20.25" customHeight="1" x14ac:dyDescent="0.3">
      <c r="A11" s="22" t="s">
        <v>12</v>
      </c>
      <c r="B11" s="14"/>
      <c r="C11" s="23"/>
      <c r="D11" s="23"/>
      <c r="E11" s="23"/>
      <c r="F11" s="23"/>
      <c r="G11" s="23"/>
      <c r="H11" s="23"/>
      <c r="I11" s="23"/>
      <c r="J11" s="23"/>
    </row>
    <row r="12" spans="1:12" ht="20.25" customHeight="1" x14ac:dyDescent="0.3">
      <c r="A12" s="11" t="s">
        <v>13</v>
      </c>
      <c r="B12" s="14"/>
      <c r="C12" s="24">
        <v>2318527</v>
      </c>
      <c r="D12" s="24"/>
      <c r="E12" s="24">
        <v>2518241</v>
      </c>
      <c r="F12" s="24"/>
      <c r="G12" s="24">
        <v>1994198</v>
      </c>
      <c r="H12" s="24"/>
      <c r="I12" s="24">
        <v>2227121</v>
      </c>
      <c r="J12" s="24"/>
      <c r="K12" s="108"/>
      <c r="L12" s="25"/>
    </row>
    <row r="13" spans="1:12" ht="20.25" customHeight="1" x14ac:dyDescent="0.3">
      <c r="A13" s="11" t="s">
        <v>14</v>
      </c>
      <c r="B13" s="14" t="s">
        <v>175</v>
      </c>
      <c r="C13" s="24">
        <v>2374742</v>
      </c>
      <c r="D13" s="24"/>
      <c r="E13" s="24">
        <v>1852411</v>
      </c>
      <c r="F13" s="24"/>
      <c r="G13" s="24">
        <v>1960527</v>
      </c>
      <c r="H13" s="24"/>
      <c r="I13" s="24">
        <v>1523790</v>
      </c>
      <c r="J13" s="24"/>
      <c r="K13" s="108"/>
      <c r="L13" s="25"/>
    </row>
    <row r="14" spans="1:12" ht="20.25" customHeight="1" x14ac:dyDescent="0.3">
      <c r="A14" s="11" t="s">
        <v>15</v>
      </c>
      <c r="B14" s="14">
        <v>4</v>
      </c>
      <c r="C14" s="24">
        <v>220859</v>
      </c>
      <c r="D14" s="24"/>
      <c r="E14" s="24">
        <v>104726</v>
      </c>
      <c r="F14" s="24"/>
      <c r="G14" s="24">
        <v>202596</v>
      </c>
      <c r="H14" s="24"/>
      <c r="I14" s="24">
        <v>93994</v>
      </c>
      <c r="K14" s="108"/>
      <c r="L14" s="25"/>
    </row>
    <row r="15" spans="1:12" ht="20.25" hidden="1" customHeight="1" x14ac:dyDescent="0.3">
      <c r="A15" s="11" t="s">
        <v>16</v>
      </c>
      <c r="B15" s="14"/>
      <c r="C15" s="26"/>
      <c r="D15" s="27"/>
      <c r="E15" s="24"/>
      <c r="F15" s="24"/>
      <c r="G15" s="26"/>
      <c r="H15" s="24"/>
      <c r="I15" s="24"/>
      <c r="J15" s="24"/>
      <c r="K15" s="108"/>
      <c r="L15" s="25"/>
    </row>
    <row r="16" spans="1:12" ht="20.25" hidden="1" customHeight="1" x14ac:dyDescent="0.3">
      <c r="A16" s="11" t="s">
        <v>17</v>
      </c>
      <c r="B16" s="14"/>
      <c r="C16" s="24"/>
      <c r="D16" s="27"/>
      <c r="E16" s="24"/>
      <c r="F16" s="24"/>
      <c r="H16" s="24"/>
      <c r="K16" s="108"/>
      <c r="L16" s="25"/>
    </row>
    <row r="17" spans="1:12" ht="20.25" hidden="1" customHeight="1" x14ac:dyDescent="0.3">
      <c r="A17" s="11" t="s">
        <v>18</v>
      </c>
      <c r="B17" s="14">
        <v>8</v>
      </c>
      <c r="C17" s="28"/>
      <c r="D17" s="27"/>
      <c r="E17" s="28"/>
      <c r="F17" s="24"/>
      <c r="G17" s="28"/>
      <c r="H17" s="24"/>
      <c r="I17" s="28" t="s">
        <v>19</v>
      </c>
      <c r="J17" s="24"/>
      <c r="K17" s="108"/>
      <c r="L17" s="25"/>
    </row>
    <row r="18" spans="1:12" ht="20.25" customHeight="1" x14ac:dyDescent="0.3">
      <c r="A18" s="11" t="s">
        <v>20</v>
      </c>
      <c r="B18" s="14"/>
      <c r="C18" s="24">
        <v>1276151</v>
      </c>
      <c r="D18" s="24"/>
      <c r="E18" s="24">
        <v>1191279</v>
      </c>
      <c r="F18" s="24"/>
      <c r="G18" s="24">
        <v>892962</v>
      </c>
      <c r="H18" s="24"/>
      <c r="I18" s="24">
        <v>802954</v>
      </c>
      <c r="J18" s="24"/>
      <c r="K18" s="108">
        <f>C18-E18</f>
        <v>84872</v>
      </c>
      <c r="L18" s="25"/>
    </row>
    <row r="19" spans="1:12" ht="20.25" hidden="1" customHeight="1" x14ac:dyDescent="0.3">
      <c r="A19" s="11" t="s">
        <v>21</v>
      </c>
      <c r="B19" s="14"/>
      <c r="C19" s="24">
        <v>0</v>
      </c>
      <c r="D19" s="24"/>
      <c r="E19" s="29" t="s">
        <v>19</v>
      </c>
      <c r="F19" s="24"/>
      <c r="G19" s="30">
        <v>0</v>
      </c>
      <c r="H19" s="24"/>
      <c r="I19" s="28" t="s">
        <v>19</v>
      </c>
      <c r="J19" s="24"/>
      <c r="K19" s="108"/>
      <c r="L19" s="31"/>
    </row>
    <row r="20" spans="1:12" ht="20.25" customHeight="1" x14ac:dyDescent="0.3">
      <c r="A20" s="7" t="s">
        <v>22</v>
      </c>
      <c r="B20" s="14"/>
      <c r="C20" s="32">
        <f>SUM(C12:C19)</f>
        <v>6190279</v>
      </c>
      <c r="D20" s="33"/>
      <c r="E20" s="32">
        <f>SUM(E12:E19)</f>
        <v>5666657</v>
      </c>
      <c r="F20" s="33"/>
      <c r="G20" s="32">
        <f>SUM(G12:G19)</f>
        <v>5050283</v>
      </c>
      <c r="H20" s="33"/>
      <c r="I20" s="32">
        <f>SUM(I12:I19)</f>
        <v>4647859</v>
      </c>
      <c r="J20" s="33"/>
      <c r="K20" s="109"/>
      <c r="L20" s="31"/>
    </row>
    <row r="21" spans="1:12" ht="20" customHeight="1" x14ac:dyDescent="0.3">
      <c r="A21" s="21"/>
      <c r="B21" s="14"/>
      <c r="C21" s="24"/>
      <c r="D21" s="24"/>
      <c r="E21" s="24"/>
      <c r="F21" s="24"/>
      <c r="G21" s="24"/>
      <c r="H21" s="24"/>
      <c r="I21" s="24"/>
      <c r="J21" s="24"/>
      <c r="L21" s="31"/>
    </row>
    <row r="22" spans="1:12" ht="20.25" customHeight="1" x14ac:dyDescent="0.3">
      <c r="A22" s="22" t="s">
        <v>23</v>
      </c>
      <c r="B22" s="14"/>
      <c r="C22" s="34"/>
      <c r="D22" s="24"/>
      <c r="E22" s="34"/>
      <c r="F22" s="24"/>
      <c r="G22" s="24"/>
      <c r="H22" s="24"/>
      <c r="I22" s="24"/>
      <c r="J22" s="24"/>
      <c r="L22" s="31"/>
    </row>
    <row r="23" spans="1:12" ht="20.25" customHeight="1" x14ac:dyDescent="0.3">
      <c r="A23" s="11" t="s">
        <v>24</v>
      </c>
      <c r="B23" s="14">
        <v>6</v>
      </c>
      <c r="C23" s="28" t="s">
        <v>19</v>
      </c>
      <c r="D23" s="24"/>
      <c r="E23" s="28" t="s">
        <v>19</v>
      </c>
      <c r="F23" s="24"/>
      <c r="G23" s="24">
        <v>299998</v>
      </c>
      <c r="H23" s="24"/>
      <c r="I23" s="24">
        <v>299998</v>
      </c>
      <c r="J23" s="24"/>
      <c r="K23" s="108"/>
      <c r="L23" s="25"/>
    </row>
    <row r="24" spans="1:12" ht="20.25" hidden="1" customHeight="1" x14ac:dyDescent="0.3">
      <c r="A24" s="11" t="s">
        <v>25</v>
      </c>
      <c r="B24" s="14">
        <v>12</v>
      </c>
      <c r="C24" s="28"/>
      <c r="D24" s="24"/>
      <c r="E24" s="28" t="s">
        <v>19</v>
      </c>
      <c r="F24" s="24"/>
      <c r="G24" s="28"/>
      <c r="H24" s="24"/>
      <c r="I24" s="28"/>
      <c r="J24" s="24"/>
      <c r="K24" s="108"/>
      <c r="L24" s="25"/>
    </row>
    <row r="25" spans="1:12" ht="20.25" customHeight="1" x14ac:dyDescent="0.3">
      <c r="A25" s="11" t="s">
        <v>26</v>
      </c>
      <c r="B25" s="14" t="s">
        <v>176</v>
      </c>
      <c r="C25" s="34">
        <f>2389382+68862</f>
        <v>2458244</v>
      </c>
      <c r="D25" s="24"/>
      <c r="E25" s="34">
        <v>2152184</v>
      </c>
      <c r="F25" s="24"/>
      <c r="G25" s="24">
        <f>1775880+63440</f>
        <v>1839320</v>
      </c>
      <c r="H25" s="24"/>
      <c r="I25" s="24">
        <v>1517326</v>
      </c>
      <c r="J25" s="24"/>
      <c r="K25" s="108"/>
      <c r="L25" s="25"/>
    </row>
    <row r="26" spans="1:12" ht="20.25" customHeight="1" x14ac:dyDescent="0.3">
      <c r="A26" s="11" t="s">
        <v>27</v>
      </c>
      <c r="B26" s="14"/>
      <c r="C26" s="34">
        <v>25688</v>
      </c>
      <c r="D26" s="24"/>
      <c r="E26" s="34">
        <v>18200</v>
      </c>
      <c r="F26" s="29"/>
      <c r="G26" s="24">
        <v>21067</v>
      </c>
      <c r="H26" s="29"/>
      <c r="I26" s="24">
        <v>13676</v>
      </c>
      <c r="J26" s="28"/>
      <c r="K26" s="110"/>
      <c r="L26" s="25"/>
    </row>
    <row r="27" spans="1:12" ht="20.25" customHeight="1" x14ac:dyDescent="0.3">
      <c r="A27" s="11" t="s">
        <v>28</v>
      </c>
      <c r="B27" s="14"/>
      <c r="C27" s="34">
        <v>36888</v>
      </c>
      <c r="D27" s="24"/>
      <c r="E27" s="34">
        <v>8648</v>
      </c>
      <c r="F27" s="24"/>
      <c r="G27" s="24">
        <v>21020</v>
      </c>
      <c r="H27" s="24"/>
      <c r="I27" s="28" t="s">
        <v>19</v>
      </c>
      <c r="J27" s="24"/>
      <c r="K27" s="110"/>
      <c r="L27" s="25"/>
    </row>
    <row r="28" spans="1:12" ht="20.25" customHeight="1" x14ac:dyDescent="0.3">
      <c r="A28" s="11" t="s">
        <v>29</v>
      </c>
      <c r="B28" s="14"/>
      <c r="C28" s="34">
        <v>13290</v>
      </c>
      <c r="D28" s="24"/>
      <c r="E28" s="34">
        <v>13262</v>
      </c>
      <c r="F28" s="24"/>
      <c r="G28" s="24">
        <v>5519</v>
      </c>
      <c r="H28" s="24"/>
      <c r="I28" s="24">
        <v>5542</v>
      </c>
      <c r="J28" s="24"/>
      <c r="K28" s="111"/>
      <c r="L28" s="25"/>
    </row>
    <row r="29" spans="1:12" ht="20.25" customHeight="1" x14ac:dyDescent="0.3">
      <c r="A29" s="7" t="s">
        <v>30</v>
      </c>
      <c r="B29" s="14"/>
      <c r="C29" s="32">
        <f>SUM(C23:C28)</f>
        <v>2534110</v>
      </c>
      <c r="D29" s="33"/>
      <c r="E29" s="32">
        <f>SUM(E23:E28)</f>
        <v>2192294</v>
      </c>
      <c r="F29" s="33"/>
      <c r="G29" s="32">
        <f>SUM(G23:G28)</f>
        <v>2186924</v>
      </c>
      <c r="H29" s="33"/>
      <c r="I29" s="32">
        <f>SUM(I23:I28)</f>
        <v>1836542</v>
      </c>
      <c r="J29" s="33"/>
      <c r="K29" s="109"/>
      <c r="L29" s="31"/>
    </row>
    <row r="30" spans="1:12" ht="20" customHeight="1" x14ac:dyDescent="0.3">
      <c r="A30" s="21"/>
      <c r="B30" s="14"/>
      <c r="C30" s="24"/>
      <c r="D30" s="24"/>
      <c r="E30" s="24"/>
      <c r="F30" s="24"/>
      <c r="G30" s="24"/>
      <c r="H30" s="24"/>
      <c r="I30" s="24"/>
      <c r="J30" s="24"/>
      <c r="L30" s="31"/>
    </row>
    <row r="31" spans="1:12" ht="20.25" customHeight="1" thickBot="1" x14ac:dyDescent="0.35">
      <c r="A31" s="35" t="s">
        <v>31</v>
      </c>
      <c r="B31" s="14"/>
      <c r="C31" s="36">
        <f>SUM(C20+C29)</f>
        <v>8724389</v>
      </c>
      <c r="D31" s="33"/>
      <c r="E31" s="36">
        <f>SUM(E20+E29)</f>
        <v>7858951</v>
      </c>
      <c r="F31" s="33"/>
      <c r="G31" s="36">
        <f>SUM(G20+G29)</f>
        <v>7237207</v>
      </c>
      <c r="H31" s="33"/>
      <c r="I31" s="36">
        <f>SUM(I20+I29)</f>
        <v>6484401</v>
      </c>
      <c r="J31" s="33"/>
      <c r="K31" s="109"/>
      <c r="L31" s="31"/>
    </row>
    <row r="32" spans="1:12" ht="20.25" customHeight="1" thickTop="1" x14ac:dyDescent="0.3">
      <c r="C32" s="37"/>
      <c r="D32" s="37"/>
      <c r="E32" s="37"/>
      <c r="F32" s="37"/>
      <c r="G32" s="37"/>
      <c r="H32" s="37"/>
      <c r="I32" s="37"/>
      <c r="J32" s="37"/>
      <c r="L32" s="31"/>
    </row>
    <row r="33" spans="1:12" s="3" customFormat="1" ht="20.25" customHeight="1" x14ac:dyDescent="0.4">
      <c r="A33" s="1" t="s">
        <v>0</v>
      </c>
      <c r="B33" s="2"/>
      <c r="K33" s="102"/>
      <c r="L33" s="38"/>
    </row>
    <row r="34" spans="1:12" customFormat="1" ht="20.25" customHeight="1" x14ac:dyDescent="0.35">
      <c r="A34" s="4" t="str">
        <f>A2</f>
        <v>Statement of financial position</v>
      </c>
      <c r="B34" s="5"/>
      <c r="K34" s="103"/>
      <c r="L34" s="39"/>
    </row>
    <row r="35" spans="1:12" ht="7.5" customHeight="1" x14ac:dyDescent="0.3">
      <c r="A35" s="7"/>
      <c r="L35" s="31"/>
    </row>
    <row r="36" spans="1:12" ht="20.25" customHeight="1" x14ac:dyDescent="0.3">
      <c r="B36" s="9"/>
      <c r="C36" s="179" t="s">
        <v>2</v>
      </c>
      <c r="D36" s="179"/>
      <c r="E36" s="179"/>
      <c r="F36" s="12"/>
      <c r="G36" s="179" t="s">
        <v>3</v>
      </c>
      <c r="H36" s="179"/>
      <c r="I36" s="179"/>
      <c r="J36" s="13"/>
      <c r="L36" s="31"/>
    </row>
    <row r="37" spans="1:12" ht="20.25" customHeight="1" x14ac:dyDescent="0.3">
      <c r="B37" s="9"/>
      <c r="C37" s="179" t="s">
        <v>4</v>
      </c>
      <c r="D37" s="179"/>
      <c r="E37" s="179"/>
      <c r="F37" s="12"/>
      <c r="G37" s="179" t="s">
        <v>4</v>
      </c>
      <c r="H37" s="179"/>
      <c r="I37" s="179"/>
      <c r="J37" s="13"/>
      <c r="L37" s="31"/>
    </row>
    <row r="38" spans="1:12" ht="20.25" customHeight="1" x14ac:dyDescent="0.3">
      <c r="A38" s="7"/>
      <c r="B38" s="14"/>
      <c r="C38" s="15" t="s">
        <v>7</v>
      </c>
      <c r="D38" s="16"/>
      <c r="E38" s="15" t="s">
        <v>8</v>
      </c>
      <c r="F38" s="12"/>
      <c r="G38" s="15" t="s">
        <v>7</v>
      </c>
      <c r="H38" s="16"/>
      <c r="I38" s="15" t="s">
        <v>8</v>
      </c>
      <c r="J38" s="13"/>
      <c r="L38" s="31"/>
    </row>
    <row r="39" spans="1:12" ht="20.25" customHeight="1" x14ac:dyDescent="0.3">
      <c r="A39" s="7" t="s">
        <v>32</v>
      </c>
      <c r="B39" s="146" t="s">
        <v>6</v>
      </c>
      <c r="C39" s="16">
        <v>2021</v>
      </c>
      <c r="D39" s="16"/>
      <c r="E39" s="16">
        <v>2020</v>
      </c>
      <c r="F39" s="12"/>
      <c r="G39" s="16">
        <v>2021</v>
      </c>
      <c r="H39" s="158"/>
      <c r="I39" s="158">
        <v>2020</v>
      </c>
      <c r="J39" s="16"/>
      <c r="K39" s="105"/>
      <c r="L39" s="31"/>
    </row>
    <row r="40" spans="1:12" ht="20.25" customHeight="1" x14ac:dyDescent="0.3">
      <c r="A40" s="7"/>
      <c r="B40" s="14"/>
      <c r="C40" s="18" t="s">
        <v>9</v>
      </c>
      <c r="D40" s="16"/>
      <c r="E40" s="18"/>
      <c r="F40" s="19"/>
      <c r="G40" s="18" t="s">
        <v>9</v>
      </c>
      <c r="H40" s="16"/>
      <c r="I40" s="18"/>
      <c r="J40" s="19"/>
      <c r="K40" s="106"/>
      <c r="L40" s="31"/>
    </row>
    <row r="41" spans="1:12" ht="20.25" hidden="1" customHeight="1" x14ac:dyDescent="0.3">
      <c r="A41" s="7"/>
      <c r="B41" s="14"/>
      <c r="C41" s="19"/>
      <c r="D41" s="19"/>
      <c r="E41" s="19" t="s">
        <v>10</v>
      </c>
      <c r="F41" s="19"/>
      <c r="G41" s="19"/>
      <c r="H41" s="19"/>
      <c r="I41" s="181" t="s">
        <v>10</v>
      </c>
      <c r="J41" s="181"/>
      <c r="K41" s="181"/>
      <c r="L41" s="31"/>
    </row>
    <row r="42" spans="1:12" ht="19.5" customHeight="1" x14ac:dyDescent="0.3">
      <c r="A42" s="21"/>
      <c r="B42" s="14"/>
      <c r="C42" s="178" t="s">
        <v>11</v>
      </c>
      <c r="D42" s="178"/>
      <c r="E42" s="178"/>
      <c r="F42" s="178"/>
      <c r="G42" s="178"/>
      <c r="H42" s="178"/>
      <c r="I42" s="178"/>
      <c r="J42" s="101"/>
      <c r="K42" s="112"/>
      <c r="L42" s="31"/>
    </row>
    <row r="43" spans="1:12" ht="15" customHeight="1" x14ac:dyDescent="0.3">
      <c r="A43" s="22" t="s">
        <v>33</v>
      </c>
      <c r="B43" s="14"/>
      <c r="C43" s="23"/>
      <c r="D43" s="23"/>
      <c r="E43" s="23"/>
      <c r="F43" s="23"/>
      <c r="G43" s="23"/>
      <c r="H43" s="23"/>
      <c r="I43" s="23"/>
      <c r="J43" s="23"/>
      <c r="L43" s="31"/>
    </row>
    <row r="44" spans="1:12" ht="20.25" hidden="1" customHeight="1" x14ac:dyDescent="0.3">
      <c r="A44" s="11" t="s">
        <v>34</v>
      </c>
      <c r="B44" s="14">
        <v>19</v>
      </c>
      <c r="C44" s="28"/>
      <c r="D44" s="24"/>
      <c r="E44" s="28"/>
      <c r="F44" s="29"/>
      <c r="G44" s="28"/>
      <c r="H44" s="29"/>
      <c r="I44" s="28"/>
      <c r="J44" s="29"/>
      <c r="K44" s="100" t="s">
        <v>19</v>
      </c>
      <c r="L44" s="31"/>
    </row>
    <row r="45" spans="1:12" ht="20.25" customHeight="1" x14ac:dyDescent="0.3">
      <c r="A45" s="11" t="s">
        <v>35</v>
      </c>
      <c r="B45" s="14">
        <v>4</v>
      </c>
      <c r="C45" s="24">
        <v>1939192</v>
      </c>
      <c r="D45" s="24"/>
      <c r="E45" s="24">
        <v>1449562</v>
      </c>
      <c r="F45" s="24"/>
      <c r="G45" s="24">
        <v>1670897</v>
      </c>
      <c r="H45" s="24"/>
      <c r="I45" s="24">
        <v>1277377</v>
      </c>
      <c r="J45" s="24"/>
      <c r="K45" s="108"/>
      <c r="L45" s="25"/>
    </row>
    <row r="46" spans="1:12" ht="20.25" customHeight="1" x14ac:dyDescent="0.3">
      <c r="A46" s="11" t="s">
        <v>36</v>
      </c>
      <c r="B46" s="14">
        <v>4</v>
      </c>
      <c r="C46" s="24">
        <v>334514</v>
      </c>
      <c r="D46" s="24"/>
      <c r="E46" s="24">
        <v>252319</v>
      </c>
      <c r="F46" s="24"/>
      <c r="G46" s="24">
        <v>297270</v>
      </c>
      <c r="H46" s="24"/>
      <c r="I46" s="24">
        <v>224164</v>
      </c>
      <c r="J46" s="24"/>
      <c r="K46" s="108"/>
      <c r="L46" s="25"/>
    </row>
    <row r="47" spans="1:12" ht="20.25" customHeight="1" x14ac:dyDescent="0.3">
      <c r="A47" s="11" t="s">
        <v>37</v>
      </c>
      <c r="B47" s="14">
        <v>4</v>
      </c>
      <c r="C47" s="40">
        <v>36667</v>
      </c>
      <c r="D47" s="40"/>
      <c r="E47" s="40">
        <v>47804</v>
      </c>
      <c r="F47" s="40"/>
      <c r="G47" s="41">
        <v>24374</v>
      </c>
      <c r="H47" s="41"/>
      <c r="I47" s="24">
        <v>46953</v>
      </c>
      <c r="J47" s="30"/>
      <c r="K47" s="108"/>
      <c r="L47" s="25"/>
    </row>
    <row r="48" spans="1:12" ht="20.25" customHeight="1" x14ac:dyDescent="0.3">
      <c r="A48" s="11" t="s">
        <v>177</v>
      </c>
      <c r="B48" s="14">
        <v>3</v>
      </c>
      <c r="C48" s="41">
        <v>76600</v>
      </c>
      <c r="D48" s="24"/>
      <c r="E48" s="41">
        <v>53893</v>
      </c>
      <c r="F48" s="24"/>
      <c r="G48" s="30">
        <v>19216</v>
      </c>
      <c r="H48" s="24"/>
      <c r="I48" s="28" t="s">
        <v>19</v>
      </c>
      <c r="J48" s="24"/>
      <c r="K48" s="108"/>
      <c r="L48" s="25"/>
    </row>
    <row r="49" spans="1:12" ht="20.25" customHeight="1" x14ac:dyDescent="0.3">
      <c r="A49" s="11" t="s">
        <v>38</v>
      </c>
      <c r="B49" s="14"/>
      <c r="C49" s="30">
        <v>87982</v>
      </c>
      <c r="D49" s="24"/>
      <c r="E49" s="41">
        <v>12590</v>
      </c>
      <c r="F49" s="24"/>
      <c r="G49" s="30">
        <v>78035</v>
      </c>
      <c r="H49" s="24"/>
      <c r="I49" s="24">
        <v>5506</v>
      </c>
      <c r="J49" s="41"/>
      <c r="K49" s="100"/>
      <c r="L49" s="25"/>
    </row>
    <row r="50" spans="1:12" ht="19" customHeight="1" x14ac:dyDescent="0.3">
      <c r="A50" s="7" t="s">
        <v>40</v>
      </c>
      <c r="B50" s="14"/>
      <c r="C50" s="32">
        <f>SUM(C44:C49)</f>
        <v>2474955</v>
      </c>
      <c r="D50" s="33"/>
      <c r="E50" s="32">
        <f>SUM(E44:E49)</f>
        <v>1816168</v>
      </c>
      <c r="F50" s="33"/>
      <c r="G50" s="32">
        <f>SUM(G44:G49)</f>
        <v>2089792</v>
      </c>
      <c r="H50" s="33"/>
      <c r="I50" s="32">
        <f>SUM(I44:I49)</f>
        <v>1554000</v>
      </c>
      <c r="J50" s="33"/>
      <c r="K50" s="109"/>
      <c r="L50" s="25"/>
    </row>
    <row r="51" spans="1:12" ht="13" customHeight="1" x14ac:dyDescent="0.3">
      <c r="A51" s="21"/>
      <c r="B51" s="155"/>
      <c r="C51" s="178"/>
      <c r="D51" s="178"/>
      <c r="E51" s="178"/>
      <c r="F51" s="178"/>
      <c r="G51" s="178"/>
      <c r="H51" s="178"/>
      <c r="I51" s="178"/>
      <c r="J51" s="101"/>
      <c r="K51" s="112"/>
      <c r="L51" s="31"/>
    </row>
    <row r="52" spans="1:12" ht="15.5" customHeight="1" x14ac:dyDescent="0.3">
      <c r="A52" s="22" t="s">
        <v>41</v>
      </c>
      <c r="B52" s="14"/>
      <c r="C52" s="33"/>
      <c r="D52" s="33"/>
      <c r="E52" s="33"/>
      <c r="F52" s="33"/>
      <c r="G52" s="33"/>
      <c r="H52" s="33"/>
      <c r="I52" s="33"/>
      <c r="J52" s="33"/>
      <c r="L52" s="31"/>
    </row>
    <row r="53" spans="1:12" ht="20.25" customHeight="1" x14ac:dyDescent="0.3">
      <c r="A53" s="9" t="s">
        <v>159</v>
      </c>
      <c r="B53" s="14">
        <v>3</v>
      </c>
      <c r="C53" s="24">
        <v>158954</v>
      </c>
      <c r="D53" s="33"/>
      <c r="E53" s="24">
        <v>122647</v>
      </c>
      <c r="F53" s="33"/>
      <c r="G53" s="30">
        <v>44383</v>
      </c>
      <c r="H53" s="33"/>
      <c r="I53" s="26" t="s">
        <v>19</v>
      </c>
      <c r="J53" s="41"/>
      <c r="K53" s="100"/>
      <c r="L53" s="31"/>
    </row>
    <row r="54" spans="1:12" ht="20.25" customHeight="1" x14ac:dyDescent="0.3">
      <c r="A54" s="9" t="s">
        <v>160</v>
      </c>
      <c r="B54" s="157"/>
      <c r="C54" s="26" t="s">
        <v>19</v>
      </c>
      <c r="D54" s="33"/>
      <c r="E54" s="24">
        <v>9524</v>
      </c>
      <c r="F54" s="33"/>
      <c r="G54" s="26" t="s">
        <v>19</v>
      </c>
      <c r="H54" s="33"/>
      <c r="I54" s="24">
        <v>9524</v>
      </c>
      <c r="J54" s="41"/>
      <c r="K54" s="100"/>
      <c r="L54" s="31"/>
    </row>
    <row r="55" spans="1:12" ht="20.25" customHeight="1" x14ac:dyDescent="0.3">
      <c r="A55" s="11" t="s">
        <v>166</v>
      </c>
      <c r="B55" s="14"/>
      <c r="C55" s="24">
        <v>382390</v>
      </c>
      <c r="D55" s="33"/>
      <c r="E55" s="24">
        <v>378726</v>
      </c>
      <c r="F55" s="33"/>
      <c r="G55" s="41">
        <v>320312</v>
      </c>
      <c r="H55" s="33"/>
      <c r="I55" s="24">
        <v>319114</v>
      </c>
      <c r="J55" s="24"/>
      <c r="K55" s="108">
        <f>C55-E55</f>
        <v>3664</v>
      </c>
      <c r="L55" s="25"/>
    </row>
    <row r="56" spans="1:12" s="12" customFormat="1" ht="20.25" customHeight="1" x14ac:dyDescent="0.3">
      <c r="A56" s="12" t="s">
        <v>42</v>
      </c>
      <c r="B56" s="42"/>
      <c r="C56" s="32">
        <f>SUM(C53:C55)</f>
        <v>541344</v>
      </c>
      <c r="D56" s="33"/>
      <c r="E56" s="32">
        <f>SUM(E53:E55)</f>
        <v>510897</v>
      </c>
      <c r="F56" s="33"/>
      <c r="G56" s="32">
        <f>SUM(G53:G55)</f>
        <v>364695</v>
      </c>
      <c r="H56" s="33"/>
      <c r="I56" s="32">
        <f>SUM(I53:I55)</f>
        <v>328638</v>
      </c>
      <c r="J56" s="33"/>
      <c r="K56" s="109"/>
      <c r="L56" s="43"/>
    </row>
    <row r="57" spans="1:12" s="12" customFormat="1" ht="20.25" customHeight="1" x14ac:dyDescent="0.3">
      <c r="A57" s="12" t="s">
        <v>43</v>
      </c>
      <c r="B57" s="42"/>
      <c r="C57" s="32">
        <f>C50+C56</f>
        <v>3016299</v>
      </c>
      <c r="D57" s="33"/>
      <c r="E57" s="32">
        <f>E50+E56</f>
        <v>2327065</v>
      </c>
      <c r="F57" s="33"/>
      <c r="G57" s="32">
        <f>G50+G56</f>
        <v>2454487</v>
      </c>
      <c r="H57" s="33"/>
      <c r="I57" s="32">
        <f>I50+I56</f>
        <v>1882638</v>
      </c>
      <c r="J57" s="33"/>
      <c r="K57" s="109"/>
      <c r="L57" s="43"/>
    </row>
    <row r="58" spans="1:12" ht="12.5" customHeight="1" x14ac:dyDescent="0.3">
      <c r="A58" s="21"/>
      <c r="B58" s="155"/>
      <c r="C58" s="178"/>
      <c r="D58" s="178"/>
      <c r="E58" s="178"/>
      <c r="F58" s="178"/>
      <c r="G58" s="178"/>
      <c r="H58" s="178"/>
      <c r="I58" s="178"/>
      <c r="J58" s="101"/>
      <c r="K58" s="112"/>
      <c r="L58" s="31"/>
    </row>
    <row r="59" spans="1:12" ht="13.5" customHeight="1" x14ac:dyDescent="0.3">
      <c r="A59" s="22" t="s">
        <v>44</v>
      </c>
      <c r="B59" s="14"/>
      <c r="C59" s="24"/>
      <c r="D59" s="33"/>
      <c r="E59" s="24"/>
      <c r="F59" s="24"/>
      <c r="G59" s="24"/>
      <c r="H59" s="33"/>
      <c r="I59" s="24"/>
      <c r="J59" s="24"/>
      <c r="L59" s="31"/>
    </row>
    <row r="60" spans="1:12" ht="18.5" customHeight="1" x14ac:dyDescent="0.3">
      <c r="A60" s="11" t="s">
        <v>45</v>
      </c>
      <c r="B60" s="14"/>
      <c r="C60" s="24"/>
      <c r="D60" s="24"/>
      <c r="E60" s="24"/>
      <c r="F60" s="24"/>
      <c r="G60" s="24"/>
      <c r="H60" s="24"/>
      <c r="I60" s="24"/>
      <c r="J60" s="24"/>
      <c r="L60" s="31"/>
    </row>
    <row r="61" spans="1:12" ht="20.25" customHeight="1" x14ac:dyDescent="0.3">
      <c r="A61" s="11" t="s">
        <v>46</v>
      </c>
      <c r="B61" s="14"/>
      <c r="J61" s="24"/>
      <c r="K61" s="108"/>
      <c r="L61" s="31"/>
    </row>
    <row r="62" spans="1:12" ht="20.25" customHeight="1" x14ac:dyDescent="0.3">
      <c r="A62" s="160" t="s">
        <v>161</v>
      </c>
      <c r="B62" s="119"/>
      <c r="C62" s="108"/>
      <c r="D62" s="24"/>
      <c r="E62" s="108"/>
      <c r="F62" s="24"/>
      <c r="G62" s="108"/>
      <c r="H62" s="24"/>
      <c r="I62" s="108"/>
      <c r="J62" s="24"/>
      <c r="K62" s="108"/>
      <c r="L62" s="31"/>
    </row>
    <row r="63" spans="1:12" ht="20.25" customHeight="1" thickBot="1" x14ac:dyDescent="0.35">
      <c r="A63" s="160" t="s">
        <v>162</v>
      </c>
      <c r="B63" s="119"/>
      <c r="C63" s="44">
        <v>238981</v>
      </c>
      <c r="D63" s="24"/>
      <c r="E63" s="44">
        <v>238981</v>
      </c>
      <c r="F63" s="24"/>
      <c r="G63" s="44">
        <v>238981</v>
      </c>
      <c r="H63" s="24"/>
      <c r="I63" s="44">
        <v>238981</v>
      </c>
      <c r="J63" s="24"/>
      <c r="K63" s="108"/>
      <c r="L63" s="31"/>
    </row>
    <row r="64" spans="1:12" ht="20.25" customHeight="1" thickTop="1" x14ac:dyDescent="0.3">
      <c r="A64" s="11" t="s">
        <v>47</v>
      </c>
      <c r="B64" s="14"/>
      <c r="C64" s="24"/>
      <c r="D64" s="24"/>
      <c r="E64" s="24"/>
      <c r="F64" s="24"/>
      <c r="G64" s="24"/>
      <c r="H64" s="24"/>
      <c r="I64" s="24"/>
      <c r="J64" s="24"/>
      <c r="K64" s="108"/>
      <c r="L64" s="25"/>
    </row>
    <row r="65" spans="1:14" ht="20.25" customHeight="1" x14ac:dyDescent="0.3">
      <c r="A65" s="160" t="s">
        <v>163</v>
      </c>
      <c r="B65" s="122"/>
      <c r="C65" s="24"/>
      <c r="D65" s="24"/>
      <c r="E65" s="24"/>
      <c r="F65" s="24"/>
      <c r="G65" s="24"/>
      <c r="H65" s="24"/>
      <c r="I65" s="24"/>
      <c r="J65" s="24"/>
      <c r="K65" s="108"/>
      <c r="L65" s="25"/>
    </row>
    <row r="66" spans="1:14" ht="20.25" customHeight="1" x14ac:dyDescent="0.3">
      <c r="A66" s="160" t="s">
        <v>162</v>
      </c>
      <c r="B66" s="14"/>
      <c r="C66" s="24">
        <v>208981</v>
      </c>
      <c r="D66" s="24"/>
      <c r="E66" s="24">
        <v>208981</v>
      </c>
      <c r="F66" s="24"/>
      <c r="G66" s="24">
        <v>208981</v>
      </c>
      <c r="H66" s="24"/>
      <c r="I66" s="24">
        <v>208981</v>
      </c>
      <c r="J66" s="29"/>
      <c r="K66" s="108"/>
      <c r="L66" s="25"/>
    </row>
    <row r="67" spans="1:14" ht="20.25" customHeight="1" x14ac:dyDescent="0.3">
      <c r="A67" s="11" t="s">
        <v>48</v>
      </c>
      <c r="B67" s="14"/>
      <c r="C67" s="24"/>
      <c r="D67" s="24"/>
      <c r="E67" s="24"/>
      <c r="F67" s="24"/>
      <c r="G67" s="24"/>
      <c r="H67" s="24"/>
      <c r="I67" s="24"/>
      <c r="J67" s="24"/>
      <c r="L67" s="25"/>
    </row>
    <row r="68" spans="1:14" ht="20.25" customHeight="1" x14ac:dyDescent="0.3">
      <c r="A68" s="11" t="s">
        <v>49</v>
      </c>
      <c r="B68" s="14"/>
      <c r="C68" s="24">
        <v>653700</v>
      </c>
      <c r="D68" s="24"/>
      <c r="E68" s="24">
        <v>653700</v>
      </c>
      <c r="F68" s="24"/>
      <c r="G68" s="24">
        <v>653700</v>
      </c>
      <c r="H68" s="24"/>
      <c r="I68" s="24">
        <v>653700</v>
      </c>
      <c r="J68" s="24"/>
      <c r="K68" s="108"/>
      <c r="L68" s="25"/>
    </row>
    <row r="69" spans="1:14" ht="20.25" customHeight="1" x14ac:dyDescent="0.3">
      <c r="A69" s="11" t="s">
        <v>50</v>
      </c>
      <c r="B69" s="14"/>
      <c r="C69" s="24"/>
      <c r="D69" s="24"/>
      <c r="E69" s="24"/>
      <c r="F69" s="24"/>
      <c r="G69" s="24"/>
      <c r="H69" s="24"/>
      <c r="I69" s="24"/>
      <c r="J69" s="24"/>
      <c r="L69" s="25"/>
    </row>
    <row r="70" spans="1:14" ht="20.25" customHeight="1" x14ac:dyDescent="0.3">
      <c r="A70" s="11" t="s">
        <v>51</v>
      </c>
      <c r="B70" s="14"/>
      <c r="C70" s="24"/>
      <c r="D70" s="24"/>
      <c r="E70" s="24"/>
      <c r="F70" s="24"/>
      <c r="G70" s="24"/>
      <c r="H70" s="24"/>
      <c r="I70" s="24"/>
      <c r="J70" s="24"/>
      <c r="L70" s="25"/>
    </row>
    <row r="71" spans="1:14" ht="20.25" customHeight="1" x14ac:dyDescent="0.3">
      <c r="A71" s="45" t="s">
        <v>52</v>
      </c>
      <c r="B71" s="14"/>
      <c r="C71" s="24">
        <v>25000</v>
      </c>
      <c r="D71" s="24"/>
      <c r="E71" s="24">
        <v>25000</v>
      </c>
      <c r="F71" s="24"/>
      <c r="G71" s="24">
        <v>25000</v>
      </c>
      <c r="H71" s="24"/>
      <c r="I71" s="24">
        <v>25000</v>
      </c>
      <c r="J71" s="24"/>
      <c r="K71" s="108"/>
      <c r="L71" s="25"/>
    </row>
    <row r="72" spans="1:14" hidden="1" x14ac:dyDescent="0.3">
      <c r="A72" s="46" t="s">
        <v>53</v>
      </c>
      <c r="B72" s="14">
        <v>24</v>
      </c>
      <c r="C72" s="29"/>
      <c r="D72" s="24"/>
      <c r="E72" s="29"/>
      <c r="F72" s="24"/>
      <c r="G72" s="29"/>
      <c r="H72" s="24"/>
      <c r="I72" s="29"/>
      <c r="J72" s="29"/>
      <c r="K72" s="108"/>
      <c r="L72" s="25"/>
    </row>
    <row r="73" spans="1:14" ht="20.25" customHeight="1" x14ac:dyDescent="0.3">
      <c r="A73" s="47" t="s">
        <v>54</v>
      </c>
      <c r="B73" s="14"/>
      <c r="C73" s="173">
        <f>'SH 6-7'!N45</f>
        <v>4820409</v>
      </c>
      <c r="D73" s="24"/>
      <c r="E73" s="24">
        <v>4644205</v>
      </c>
      <c r="F73" s="24"/>
      <c r="G73" s="173">
        <f>'SH 6-7'!N91</f>
        <v>3895039</v>
      </c>
      <c r="H73" s="24"/>
      <c r="I73" s="24">
        <v>3714082</v>
      </c>
      <c r="J73" s="24"/>
      <c r="K73" s="108"/>
      <c r="L73" s="25"/>
    </row>
    <row r="74" spans="1:14" ht="20.25" customHeight="1" x14ac:dyDescent="0.3">
      <c r="A74" s="7" t="s">
        <v>55</v>
      </c>
      <c r="B74" s="14"/>
      <c r="C74" s="32">
        <f>SUM(C64:C73)</f>
        <v>5708090</v>
      </c>
      <c r="D74" s="33"/>
      <c r="E74" s="32">
        <f>SUM(E64:E73)</f>
        <v>5531886</v>
      </c>
      <c r="F74" s="33"/>
      <c r="G74" s="32">
        <f>SUM(G64:G73)</f>
        <v>4782720</v>
      </c>
      <c r="H74" s="33"/>
      <c r="I74" s="32">
        <f>SUM(I64:I73)</f>
        <v>4601763</v>
      </c>
      <c r="J74" s="33"/>
      <c r="K74" s="109"/>
      <c r="L74" s="31"/>
      <c r="M74" s="31"/>
      <c r="N74" s="31"/>
    </row>
    <row r="75" spans="1:14" ht="13" customHeight="1" x14ac:dyDescent="0.3">
      <c r="A75" s="21"/>
      <c r="B75" s="155"/>
      <c r="C75" s="178"/>
      <c r="D75" s="178"/>
      <c r="E75" s="178"/>
      <c r="F75" s="178"/>
      <c r="G75" s="178"/>
      <c r="H75" s="178"/>
      <c r="I75" s="178"/>
      <c r="J75" s="101"/>
      <c r="K75" s="112"/>
      <c r="L75" s="31"/>
    </row>
    <row r="76" spans="1:14" ht="18" customHeight="1" thickBot="1" x14ac:dyDescent="0.35">
      <c r="A76" s="7" t="s">
        <v>56</v>
      </c>
      <c r="C76" s="36">
        <f>C57+C74</f>
        <v>8724389</v>
      </c>
      <c r="D76" s="33"/>
      <c r="E76" s="36">
        <f>E57+E74</f>
        <v>7858951</v>
      </c>
      <c r="F76" s="33"/>
      <c r="G76" s="36">
        <f>G57+G74</f>
        <v>7237207</v>
      </c>
      <c r="H76" s="33"/>
      <c r="I76" s="36">
        <f>I57+I74</f>
        <v>6484401</v>
      </c>
      <c r="J76" s="33"/>
      <c r="K76" s="109"/>
      <c r="M76" s="34"/>
    </row>
    <row r="77" spans="1:14" ht="20.25" customHeight="1" thickTop="1" x14ac:dyDescent="0.3">
      <c r="C77" s="48">
        <f>C76-C31</f>
        <v>0</v>
      </c>
      <c r="E77" s="159">
        <f>E76-E31</f>
        <v>0</v>
      </c>
      <c r="G77" s="48">
        <f>G76-G31</f>
        <v>0</v>
      </c>
      <c r="I77" s="159">
        <f>I76-I31</f>
        <v>0</v>
      </c>
    </row>
    <row r="78" spans="1:14" ht="20.25" customHeight="1" x14ac:dyDescent="0.3">
      <c r="D78" s="48"/>
      <c r="E78" s="48"/>
      <c r="F78" s="48"/>
      <c r="K78" s="113"/>
    </row>
  </sheetData>
  <mergeCells count="15">
    <mergeCell ref="C51:I51"/>
    <mergeCell ref="C58:I58"/>
    <mergeCell ref="C75:I75"/>
    <mergeCell ref="C4:E4"/>
    <mergeCell ref="G4:I4"/>
    <mergeCell ref="C5:E5"/>
    <mergeCell ref="G5:I5"/>
    <mergeCell ref="I9:K9"/>
    <mergeCell ref="C10:I10"/>
    <mergeCell ref="C42:I42"/>
    <mergeCell ref="C36:E36"/>
    <mergeCell ref="G36:I36"/>
    <mergeCell ref="C37:E37"/>
    <mergeCell ref="G37:I37"/>
    <mergeCell ref="I41:K41"/>
  </mergeCells>
  <pageMargins left="0.7" right="0.7" top="0.48" bottom="0.5" header="0.5" footer="0.5"/>
  <pageSetup paperSize="9" scale="95" firstPageNumber="2" orientation="portrait" useFirstPageNumber="1" r:id="rId1"/>
  <headerFooter>
    <oddFooter>&amp;LThe accompanying condensed notes from an integral part of the interim financial statements.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D366E-9103-4D80-B558-454FBAD5CB46}">
  <sheetPr>
    <tabColor theme="5" tint="0.79998168889431442"/>
  </sheetPr>
  <dimension ref="A1:R37"/>
  <sheetViews>
    <sheetView view="pageBreakPreview" zoomScale="85" zoomScaleNormal="85" zoomScaleSheetLayoutView="85" workbookViewId="0">
      <selection activeCell="B12" sqref="B12"/>
    </sheetView>
  </sheetViews>
  <sheetFormatPr defaultColWidth="7.08203125" defaultRowHeight="21" customHeight="1" x14ac:dyDescent="0.3"/>
  <cols>
    <col min="1" max="1" width="36.4140625" style="9" customWidth="1"/>
    <col min="2" max="2" width="6.33203125" style="16" customWidth="1"/>
    <col min="3" max="3" width="1.58203125" style="9" customWidth="1"/>
    <col min="4" max="4" width="9.58203125" style="9" customWidth="1"/>
    <col min="5" max="5" width="1.58203125" style="9" customWidth="1"/>
    <col min="6" max="6" width="9.58203125" style="9" customWidth="1"/>
    <col min="7" max="7" width="1.58203125" style="9" customWidth="1"/>
    <col min="8" max="8" width="9.58203125" style="9" customWidth="1"/>
    <col min="9" max="9" width="1.58203125" style="9" customWidth="1"/>
    <col min="10" max="10" width="9.58203125" style="9" customWidth="1"/>
    <col min="11" max="11" width="7.08203125" style="9"/>
    <col min="12" max="12" width="12.33203125" style="9" bestFit="1" customWidth="1"/>
    <col min="13" max="13" width="10.08203125" style="9" customWidth="1"/>
    <col min="14" max="14" width="23.58203125" style="9" customWidth="1"/>
    <col min="15" max="16384" width="7.08203125" style="9"/>
  </cols>
  <sheetData>
    <row r="1" spans="1:13" ht="20.25" customHeight="1" x14ac:dyDescent="0.35">
      <c r="A1" s="49" t="s">
        <v>0</v>
      </c>
      <c r="B1" s="14"/>
      <c r="L1" s="113"/>
    </row>
    <row r="2" spans="1:13" ht="20.25" customHeight="1" x14ac:dyDescent="0.3">
      <c r="A2" s="50" t="s">
        <v>57</v>
      </c>
      <c r="B2" s="42"/>
      <c r="C2" s="12"/>
      <c r="L2" s="113"/>
    </row>
    <row r="3" spans="1:13" ht="20.25" customHeight="1" x14ac:dyDescent="0.3">
      <c r="A3" s="50"/>
      <c r="B3" s="14"/>
      <c r="L3" s="113"/>
    </row>
    <row r="4" spans="1:13" ht="20.25" customHeight="1" x14ac:dyDescent="0.3">
      <c r="A4" s="12"/>
      <c r="D4" s="179" t="s">
        <v>2</v>
      </c>
      <c r="E4" s="179"/>
      <c r="F4" s="179"/>
      <c r="H4" s="179" t="s">
        <v>3</v>
      </c>
      <c r="I4" s="179"/>
      <c r="J4" s="179"/>
      <c r="L4" s="113"/>
    </row>
    <row r="5" spans="1:13" ht="20.25" customHeight="1" x14ac:dyDescent="0.3">
      <c r="A5" s="12"/>
      <c r="D5" s="179" t="s">
        <v>4</v>
      </c>
      <c r="E5" s="179"/>
      <c r="F5" s="179"/>
      <c r="H5" s="179" t="s">
        <v>4</v>
      </c>
      <c r="I5" s="179"/>
      <c r="J5" s="179"/>
      <c r="L5" s="113"/>
    </row>
    <row r="6" spans="1:13" ht="20.25" customHeight="1" x14ac:dyDescent="0.3">
      <c r="A6" s="12"/>
      <c r="D6" s="183" t="s">
        <v>58</v>
      </c>
      <c r="E6" s="183"/>
      <c r="F6" s="183"/>
      <c r="H6" s="183" t="s">
        <v>58</v>
      </c>
      <c r="I6" s="183"/>
      <c r="J6" s="183"/>
      <c r="L6" s="113"/>
    </row>
    <row r="7" spans="1:13" ht="20.25" customHeight="1" x14ac:dyDescent="0.3">
      <c r="A7" s="12"/>
      <c r="D7" s="182" t="s">
        <v>7</v>
      </c>
      <c r="E7" s="183"/>
      <c r="F7" s="183"/>
      <c r="H7" s="182" t="s">
        <v>7</v>
      </c>
      <c r="I7" s="183"/>
      <c r="J7" s="183"/>
      <c r="L7" s="113"/>
    </row>
    <row r="8" spans="1:13" ht="20.25" customHeight="1" x14ac:dyDescent="0.3">
      <c r="A8" s="12"/>
      <c r="B8" s="14" t="s">
        <v>6</v>
      </c>
      <c r="D8" s="16">
        <v>2021</v>
      </c>
      <c r="E8" s="16"/>
      <c r="F8" s="16">
        <v>2020</v>
      </c>
      <c r="G8" s="12"/>
      <c r="H8" s="158">
        <v>2021</v>
      </c>
      <c r="I8" s="158"/>
      <c r="J8" s="158">
        <v>2020</v>
      </c>
      <c r="L8" s="113"/>
    </row>
    <row r="9" spans="1:13" ht="20.25" customHeight="1" x14ac:dyDescent="0.3">
      <c r="A9" s="12"/>
      <c r="B9" s="14"/>
      <c r="D9" s="178" t="s">
        <v>11</v>
      </c>
      <c r="E9" s="178"/>
      <c r="F9" s="178"/>
      <c r="G9" s="178"/>
      <c r="H9" s="178"/>
      <c r="I9" s="178"/>
      <c r="J9" s="178"/>
      <c r="L9" s="113"/>
    </row>
    <row r="10" spans="1:13" ht="20.25" customHeight="1" x14ac:dyDescent="0.3">
      <c r="A10" s="51" t="s">
        <v>139</v>
      </c>
      <c r="B10" s="14"/>
      <c r="D10" s="24"/>
      <c r="E10" s="24"/>
      <c r="F10" s="24"/>
      <c r="G10" s="24"/>
      <c r="H10" s="24"/>
      <c r="I10" s="24"/>
      <c r="J10" s="24"/>
      <c r="L10" s="114"/>
    </row>
    <row r="11" spans="1:13" ht="20.25" customHeight="1" x14ac:dyDescent="0.3">
      <c r="A11" s="9" t="s">
        <v>59</v>
      </c>
      <c r="B11" s="14" t="s">
        <v>178</v>
      </c>
      <c r="D11" s="52">
        <v>4500637</v>
      </c>
      <c r="E11" s="24"/>
      <c r="F11" s="52">
        <v>2742510</v>
      </c>
      <c r="G11" s="24"/>
      <c r="H11" s="52">
        <v>3896947</v>
      </c>
      <c r="I11" s="24"/>
      <c r="J11" s="52">
        <v>2267032</v>
      </c>
      <c r="L11" s="115"/>
      <c r="M11" s="31"/>
    </row>
    <row r="12" spans="1:13" ht="20.25" customHeight="1" x14ac:dyDescent="0.3">
      <c r="A12" s="9" t="s">
        <v>60</v>
      </c>
      <c r="B12" s="177" t="s">
        <v>184</v>
      </c>
      <c r="D12" s="29" t="s">
        <v>19</v>
      </c>
      <c r="E12" s="24"/>
      <c r="F12" s="26" t="s">
        <v>19</v>
      </c>
      <c r="G12" s="24"/>
      <c r="H12" s="52">
        <v>50000</v>
      </c>
      <c r="I12" s="24"/>
      <c r="J12" s="52">
        <v>50000</v>
      </c>
      <c r="L12" s="115"/>
      <c r="M12" s="31"/>
    </row>
    <row r="13" spans="1:13" ht="20.25" customHeight="1" x14ac:dyDescent="0.3">
      <c r="A13" s="9" t="s">
        <v>61</v>
      </c>
      <c r="B13" s="14">
        <v>4</v>
      </c>
      <c r="D13" s="24">
        <v>23342</v>
      </c>
      <c r="E13" s="24"/>
      <c r="F13" s="24">
        <f>18508+76548</f>
        <v>95056</v>
      </c>
      <c r="G13" s="24"/>
      <c r="H13" s="24">
        <v>15297</v>
      </c>
      <c r="I13" s="24"/>
      <c r="J13" s="24">
        <f>15746+90395</f>
        <v>106141</v>
      </c>
      <c r="L13" s="115"/>
      <c r="M13" s="31"/>
    </row>
    <row r="14" spans="1:13" ht="20.25" hidden="1" customHeight="1" x14ac:dyDescent="0.3">
      <c r="A14" s="9" t="s">
        <v>62</v>
      </c>
      <c r="B14" s="14"/>
      <c r="D14" s="99" t="s">
        <v>19</v>
      </c>
      <c r="E14" s="24"/>
      <c r="F14" s="24"/>
      <c r="G14" s="24"/>
      <c r="H14" s="26" t="s">
        <v>19</v>
      </c>
      <c r="I14" s="24"/>
      <c r="J14" s="24"/>
      <c r="L14" s="115"/>
      <c r="M14" s="31"/>
    </row>
    <row r="15" spans="1:13" ht="20.25" customHeight="1" x14ac:dyDescent="0.3">
      <c r="A15" s="12" t="s">
        <v>140</v>
      </c>
      <c r="B15" s="14"/>
      <c r="D15" s="32">
        <f>SUM(D11:D14)</f>
        <v>4523979</v>
      </c>
      <c r="E15" s="33"/>
      <c r="F15" s="32">
        <f>SUM(F11:F14)</f>
        <v>2837566</v>
      </c>
      <c r="G15" s="33"/>
      <c r="H15" s="32">
        <f>SUM(H11:H14)</f>
        <v>3962244</v>
      </c>
      <c r="I15" s="33"/>
      <c r="J15" s="32">
        <f>SUM(J11:J14)</f>
        <v>2423173</v>
      </c>
      <c r="L15" s="109"/>
      <c r="M15" s="31"/>
    </row>
    <row r="16" spans="1:13" ht="20.25" customHeight="1" x14ac:dyDescent="0.3">
      <c r="B16" s="14"/>
      <c r="D16" s="24"/>
      <c r="E16" s="24"/>
      <c r="F16" s="24"/>
      <c r="G16" s="24"/>
      <c r="H16" s="24"/>
      <c r="I16" s="24"/>
      <c r="J16" s="24"/>
      <c r="L16" s="116"/>
      <c r="M16" s="31"/>
    </row>
    <row r="17" spans="1:18" ht="20.25" customHeight="1" x14ac:dyDescent="0.3">
      <c r="A17" s="51" t="s">
        <v>63</v>
      </c>
      <c r="B17" s="14"/>
      <c r="D17" s="34"/>
      <c r="E17" s="24"/>
      <c r="F17" s="34"/>
      <c r="G17" s="24"/>
      <c r="H17" s="24"/>
      <c r="I17" s="24"/>
      <c r="J17" s="24"/>
      <c r="L17" s="116"/>
      <c r="M17" s="31"/>
    </row>
    <row r="18" spans="1:18" ht="20.25" customHeight="1" x14ac:dyDescent="0.3">
      <c r="A18" s="9" t="s">
        <v>64</v>
      </c>
      <c r="B18" s="14">
        <v>4</v>
      </c>
      <c r="D18" s="24">
        <v>4142879</v>
      </c>
      <c r="E18" s="24"/>
      <c r="F18" s="24">
        <v>2587833</v>
      </c>
      <c r="G18" s="24"/>
      <c r="H18" s="52">
        <v>3555068</v>
      </c>
      <c r="I18" s="24"/>
      <c r="J18" s="52">
        <v>2131976</v>
      </c>
      <c r="K18" s="53"/>
      <c r="L18" s="116"/>
      <c r="M18" s="31"/>
      <c r="N18" s="48"/>
      <c r="O18" s="53"/>
      <c r="P18" s="53"/>
      <c r="Q18" s="53"/>
    </row>
    <row r="19" spans="1:18" ht="20.25" customHeight="1" x14ac:dyDescent="0.3">
      <c r="A19" s="9" t="s">
        <v>65</v>
      </c>
      <c r="B19" s="14">
        <v>4</v>
      </c>
      <c r="D19" s="24">
        <v>106065</v>
      </c>
      <c r="E19" s="24"/>
      <c r="F19" s="24">
        <v>42899</v>
      </c>
      <c r="G19" s="24"/>
      <c r="H19" s="24">
        <v>100357</v>
      </c>
      <c r="I19" s="24"/>
      <c r="J19" s="24">
        <v>38780</v>
      </c>
      <c r="L19" s="116"/>
      <c r="M19" s="31"/>
      <c r="N19" s="48"/>
    </row>
    <row r="20" spans="1:18" ht="20.25" customHeight="1" x14ac:dyDescent="0.3">
      <c r="A20" s="9" t="s">
        <v>66</v>
      </c>
      <c r="B20" s="14">
        <v>4</v>
      </c>
      <c r="D20" s="24">
        <f>84958+586</f>
        <v>85544</v>
      </c>
      <c r="E20" s="24"/>
      <c r="F20" s="24">
        <v>76954</v>
      </c>
      <c r="G20" s="24"/>
      <c r="H20" s="24">
        <f>76057+4461</f>
        <v>80518</v>
      </c>
      <c r="I20" s="24"/>
      <c r="J20" s="24">
        <v>69102</v>
      </c>
      <c r="L20" s="116"/>
      <c r="M20" s="31"/>
      <c r="N20" s="48"/>
    </row>
    <row r="21" spans="1:18" ht="20.25" hidden="1" customHeight="1" x14ac:dyDescent="0.3">
      <c r="A21" s="9" t="s">
        <v>67</v>
      </c>
      <c r="B21" s="14">
        <v>7</v>
      </c>
      <c r="D21" s="29"/>
      <c r="E21" s="24"/>
      <c r="F21" s="29"/>
      <c r="G21" s="24"/>
      <c r="H21" s="29"/>
      <c r="I21" s="24"/>
      <c r="J21" s="29"/>
      <c r="L21" s="116"/>
      <c r="M21" s="31"/>
      <c r="N21" s="48"/>
    </row>
    <row r="22" spans="1:18" ht="20.25" hidden="1" customHeight="1" x14ac:dyDescent="0.3">
      <c r="A22" s="9" t="s">
        <v>68</v>
      </c>
      <c r="B22" s="14"/>
      <c r="D22" s="108"/>
      <c r="E22" s="24"/>
      <c r="F22" s="26" t="s">
        <v>19</v>
      </c>
      <c r="G22" s="24"/>
      <c r="H22" s="108"/>
      <c r="I22" s="24"/>
      <c r="J22" s="26" t="s">
        <v>19</v>
      </c>
      <c r="L22" s="116"/>
      <c r="M22" s="31"/>
      <c r="N22" s="48"/>
    </row>
    <row r="23" spans="1:18" ht="20.25" customHeight="1" x14ac:dyDescent="0.3">
      <c r="A23" s="9" t="s">
        <v>69</v>
      </c>
      <c r="B23" s="14"/>
      <c r="C23" s="34"/>
      <c r="D23" s="24">
        <v>1581</v>
      </c>
      <c r="E23" s="34"/>
      <c r="F23" s="34">
        <v>737</v>
      </c>
      <c r="G23" s="34"/>
      <c r="H23" s="92">
        <v>217</v>
      </c>
      <c r="I23" s="34"/>
      <c r="J23" s="164" t="s">
        <v>19</v>
      </c>
      <c r="K23" s="34"/>
      <c r="L23" s="116"/>
      <c r="M23" s="31"/>
      <c r="N23" s="48"/>
      <c r="O23" s="34"/>
      <c r="P23" s="34"/>
      <c r="Q23" s="34"/>
      <c r="R23" s="29"/>
    </row>
    <row r="24" spans="1:18" ht="20.25" customHeight="1" x14ac:dyDescent="0.3">
      <c r="A24" s="12" t="s">
        <v>70</v>
      </c>
      <c r="B24" s="14"/>
      <c r="C24" s="34"/>
      <c r="D24" s="54">
        <f>SUM(D18:D23)</f>
        <v>4336069</v>
      </c>
      <c r="E24" s="34"/>
      <c r="F24" s="54">
        <f>SUM(F18:F23)</f>
        <v>2708423</v>
      </c>
      <c r="G24" s="34"/>
      <c r="H24" s="54">
        <f>SUM(H18:H23)</f>
        <v>3736160</v>
      </c>
      <c r="I24" s="34"/>
      <c r="J24" s="54">
        <f>SUM(J18:J23)</f>
        <v>2239858</v>
      </c>
      <c r="K24" s="34"/>
      <c r="L24" s="117"/>
      <c r="M24" s="31"/>
      <c r="N24" s="48"/>
      <c r="O24" s="34"/>
      <c r="P24" s="34"/>
      <c r="Q24" s="34"/>
      <c r="R24" s="29"/>
    </row>
    <row r="25" spans="1:18" ht="20.25" customHeight="1" x14ac:dyDescent="0.3">
      <c r="B25" s="14"/>
      <c r="C25" s="34"/>
      <c r="D25" s="34"/>
      <c r="E25" s="34"/>
      <c r="F25" s="34"/>
      <c r="G25" s="34"/>
      <c r="H25" s="34"/>
      <c r="I25" s="34"/>
      <c r="J25" s="34"/>
      <c r="K25" s="34"/>
      <c r="L25" s="118"/>
      <c r="M25" s="31"/>
      <c r="N25" s="34"/>
      <c r="O25" s="34"/>
      <c r="P25" s="34"/>
      <c r="Q25" s="34"/>
      <c r="R25" s="29"/>
    </row>
    <row r="26" spans="1:18" ht="20.25" customHeight="1" x14ac:dyDescent="0.3">
      <c r="A26" s="12" t="s">
        <v>167</v>
      </c>
      <c r="B26" s="14"/>
      <c r="C26" s="34"/>
      <c r="D26" s="55">
        <f>D15-D24</f>
        <v>187910</v>
      </c>
      <c r="E26" s="56"/>
      <c r="F26" s="55">
        <f>F15-F24</f>
        <v>129143</v>
      </c>
      <c r="G26" s="34"/>
      <c r="H26" s="55">
        <f>H15-H24</f>
        <v>226084</v>
      </c>
      <c r="I26" s="55"/>
      <c r="J26" s="55">
        <f>J15-J24</f>
        <v>183315</v>
      </c>
      <c r="K26" s="34"/>
      <c r="L26" s="118"/>
      <c r="M26" s="31"/>
      <c r="N26" s="34"/>
      <c r="O26" s="34"/>
      <c r="P26" s="34"/>
      <c r="Q26" s="34"/>
      <c r="R26" s="29"/>
    </row>
    <row r="27" spans="1:18" ht="20.25" customHeight="1" x14ac:dyDescent="0.3">
      <c r="A27" s="9" t="s">
        <v>157</v>
      </c>
      <c r="B27" s="14"/>
      <c r="C27" s="34"/>
      <c r="D27" s="23">
        <v>42602</v>
      </c>
      <c r="E27" s="57"/>
      <c r="F27" s="23">
        <v>1317</v>
      </c>
      <c r="G27" s="34"/>
      <c r="H27" s="34">
        <v>41526</v>
      </c>
      <c r="I27" s="23"/>
      <c r="J27" s="34">
        <v>2049</v>
      </c>
      <c r="K27" s="34"/>
      <c r="L27" s="118"/>
      <c r="M27" s="31"/>
      <c r="N27" s="34"/>
      <c r="O27" s="34"/>
      <c r="P27" s="34"/>
      <c r="Q27" s="34"/>
      <c r="R27" s="29"/>
    </row>
    <row r="28" spans="1:18" ht="20.25" customHeight="1" x14ac:dyDescent="0.3">
      <c r="A28" s="12" t="s">
        <v>168</v>
      </c>
      <c r="B28" s="14"/>
      <c r="C28" s="34"/>
      <c r="D28" s="58">
        <f>D26-D27</f>
        <v>145308</v>
      </c>
      <c r="E28" s="56"/>
      <c r="F28" s="58">
        <f>F26-F27</f>
        <v>127826</v>
      </c>
      <c r="G28" s="34"/>
      <c r="H28" s="58">
        <f>H26-H27</f>
        <v>184558</v>
      </c>
      <c r="I28" s="55"/>
      <c r="J28" s="58">
        <f>J26-J27</f>
        <v>181266</v>
      </c>
      <c r="K28" s="34"/>
      <c r="L28" s="117"/>
      <c r="M28" s="31"/>
      <c r="N28" s="34"/>
      <c r="O28" s="34"/>
      <c r="P28" s="34"/>
      <c r="Q28" s="34"/>
      <c r="R28" s="29"/>
    </row>
    <row r="29" spans="1:18" ht="20.25" customHeight="1" x14ac:dyDescent="0.3">
      <c r="A29" s="12"/>
      <c r="B29" s="14"/>
      <c r="C29" s="34"/>
      <c r="D29" s="55"/>
      <c r="E29" s="56"/>
      <c r="F29" s="55"/>
      <c r="G29" s="34"/>
      <c r="H29" s="55"/>
      <c r="I29" s="55"/>
      <c r="J29" s="55"/>
      <c r="K29" s="34"/>
      <c r="L29" s="118"/>
      <c r="M29" s="34"/>
      <c r="N29" s="34"/>
      <c r="O29" s="34"/>
      <c r="P29" s="34"/>
      <c r="Q29" s="34"/>
      <c r="R29" s="29"/>
    </row>
    <row r="30" spans="1:18" ht="20.25" customHeight="1" x14ac:dyDescent="0.3">
      <c r="A30" s="7" t="s">
        <v>71</v>
      </c>
      <c r="B30" s="14"/>
      <c r="C30" s="34"/>
      <c r="D30" s="164" t="s">
        <v>19</v>
      </c>
      <c r="E30" s="29"/>
      <c r="F30" s="164" t="s">
        <v>19</v>
      </c>
      <c r="G30" s="29"/>
      <c r="H30" s="164" t="s">
        <v>19</v>
      </c>
      <c r="I30" s="29"/>
      <c r="J30" s="164" t="s">
        <v>19</v>
      </c>
      <c r="K30" s="34"/>
      <c r="L30" s="118"/>
      <c r="M30" s="34"/>
      <c r="N30" s="34"/>
      <c r="O30" s="34"/>
      <c r="P30" s="34"/>
      <c r="Q30" s="34"/>
      <c r="R30" s="29"/>
    </row>
    <row r="31" spans="1:18" ht="20.25" customHeight="1" x14ac:dyDescent="0.3">
      <c r="A31" s="12"/>
      <c r="B31" s="14"/>
      <c r="C31" s="34"/>
      <c r="D31" s="34"/>
      <c r="E31" s="34"/>
      <c r="F31" s="34"/>
      <c r="G31" s="34"/>
      <c r="H31" s="34"/>
      <c r="I31" s="34"/>
      <c r="J31" s="34"/>
      <c r="K31" s="34"/>
      <c r="L31" s="118"/>
      <c r="M31" s="34"/>
      <c r="N31" s="34"/>
      <c r="O31" s="34"/>
      <c r="P31" s="34"/>
      <c r="Q31" s="34"/>
      <c r="R31" s="29"/>
    </row>
    <row r="32" spans="1:18" ht="20.25" customHeight="1" thickBot="1" x14ac:dyDescent="0.35">
      <c r="A32" s="7" t="s">
        <v>87</v>
      </c>
      <c r="B32" s="14"/>
      <c r="C32" s="34"/>
      <c r="D32" s="36">
        <f>SUM(D28:D31)</f>
        <v>145308</v>
      </c>
      <c r="E32" s="56"/>
      <c r="F32" s="36">
        <f>SUM(F28:F31)</f>
        <v>127826</v>
      </c>
      <c r="G32" s="55"/>
      <c r="H32" s="36">
        <f>SUM(H28:H31)</f>
        <v>184558</v>
      </c>
      <c r="I32" s="55"/>
      <c r="J32" s="36">
        <f>SUM(J28:J31)</f>
        <v>181266</v>
      </c>
      <c r="K32" s="34"/>
      <c r="L32" s="118"/>
      <c r="M32" s="34"/>
      <c r="N32" s="34"/>
      <c r="O32" s="34"/>
      <c r="P32" s="34"/>
      <c r="Q32" s="34"/>
      <c r="R32" s="29"/>
    </row>
    <row r="33" spans="1:12" ht="20.25" customHeight="1" thickTop="1" x14ac:dyDescent="0.3">
      <c r="A33" s="59"/>
      <c r="B33" s="14"/>
      <c r="C33" s="14"/>
      <c r="D33" s="60"/>
      <c r="E33" s="12"/>
      <c r="F33" s="60"/>
      <c r="G33" s="12"/>
      <c r="H33" s="60"/>
      <c r="I33" s="12"/>
      <c r="J33" s="60"/>
      <c r="L33" s="113"/>
    </row>
    <row r="34" spans="1:12" ht="20.25" customHeight="1" thickBot="1" x14ac:dyDescent="0.35">
      <c r="A34" s="12" t="s">
        <v>169</v>
      </c>
      <c r="B34" s="14"/>
      <c r="D34" s="61">
        <f>D28/20898</f>
        <v>6.9532012632787827</v>
      </c>
      <c r="E34" s="62"/>
      <c r="F34" s="61">
        <f>F28/20898</f>
        <v>6.1166618815197626</v>
      </c>
      <c r="G34" s="62"/>
      <c r="H34" s="61">
        <f>H28/20898</f>
        <v>8.8313714231026896</v>
      </c>
      <c r="I34" s="62"/>
      <c r="J34" s="61">
        <f>J28/20898</f>
        <v>8.6738443870226813</v>
      </c>
      <c r="L34" s="113"/>
    </row>
    <row r="35" spans="1:12" ht="21" customHeight="1" thickTop="1" x14ac:dyDescent="0.3">
      <c r="L35" s="113"/>
    </row>
    <row r="36" spans="1:12" ht="21" customHeight="1" x14ac:dyDescent="0.3">
      <c r="L36" s="113"/>
    </row>
    <row r="37" spans="1:12" ht="21" customHeight="1" x14ac:dyDescent="0.3">
      <c r="L37" s="113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4" firstPageNumber="4" orientation="portrait" blackAndWhite="1" useFirstPageNumber="1" r:id="rId1"/>
  <headerFooter alignWithMargins="0">
    <oddFooter>&amp;LThe accompanying condensed notes from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95528-6D3B-431D-BF06-4B1621556380}">
  <sheetPr>
    <tabColor theme="5" tint="0.79998168889431442"/>
  </sheetPr>
  <dimension ref="A1:S58"/>
  <sheetViews>
    <sheetView view="pageBreakPreview" topLeftCell="A30" zoomScale="85" zoomScaleNormal="85" zoomScaleSheetLayoutView="85" workbookViewId="0">
      <pane xSplit="10" topLeftCell="K1" activePane="topRight" state="frozen"/>
      <selection activeCell="K1" sqref="K1"/>
      <selection pane="topRight" activeCell="D12" sqref="D12"/>
    </sheetView>
  </sheetViews>
  <sheetFormatPr defaultColWidth="7.08203125" defaultRowHeight="21" customHeight="1" x14ac:dyDescent="0.3"/>
  <cols>
    <col min="1" max="1" width="37.75" style="9" customWidth="1"/>
    <col min="2" max="2" width="4.33203125" style="16" customWidth="1"/>
    <col min="3" max="3" width="1.33203125" style="9" customWidth="1"/>
    <col min="4" max="4" width="10" style="9" customWidth="1"/>
    <col min="5" max="5" width="1.33203125" style="9" customWidth="1"/>
    <col min="6" max="6" width="10" style="9" customWidth="1"/>
    <col min="7" max="7" width="1.33203125" style="9" customWidth="1"/>
    <col min="8" max="8" width="10" style="9" customWidth="1"/>
    <col min="9" max="9" width="1.33203125" style="9" customWidth="1"/>
    <col min="10" max="10" width="10" style="9" customWidth="1"/>
    <col min="11" max="11" width="7.08203125" style="9"/>
    <col min="12" max="12" width="12" style="9" customWidth="1"/>
    <col min="13" max="13" width="9.9140625" style="25" customWidth="1"/>
    <col min="14" max="14" width="12.58203125" style="9" customWidth="1"/>
    <col min="15" max="15" width="7.08203125" style="9"/>
    <col min="16" max="16" width="10.33203125" style="25" customWidth="1"/>
    <col min="17" max="17" width="9.1640625" style="25" bestFit="1" customWidth="1"/>
    <col min="18" max="18" width="10.4140625" style="25" customWidth="1"/>
    <col min="19" max="19" width="7.08203125" style="25"/>
    <col min="20" max="16384" width="7.08203125" style="9"/>
  </cols>
  <sheetData>
    <row r="1" spans="1:18" ht="20.25" customHeight="1" x14ac:dyDescent="0.35">
      <c r="A1" s="49" t="s">
        <v>0</v>
      </c>
      <c r="B1" s="14"/>
    </row>
    <row r="2" spans="1:18" ht="20.25" customHeight="1" x14ac:dyDescent="0.3">
      <c r="A2" s="50" t="s">
        <v>57</v>
      </c>
      <c r="B2" s="42"/>
      <c r="C2" s="12"/>
    </row>
    <row r="3" spans="1:18" ht="20.25" customHeight="1" x14ac:dyDescent="0.3">
      <c r="A3" s="50"/>
      <c r="B3" s="14"/>
    </row>
    <row r="4" spans="1:18" ht="20.25" customHeight="1" x14ac:dyDescent="0.3">
      <c r="A4" s="12"/>
      <c r="D4" s="179" t="s">
        <v>2</v>
      </c>
      <c r="E4" s="179"/>
      <c r="F4" s="179"/>
      <c r="H4" s="179" t="s">
        <v>3</v>
      </c>
      <c r="I4" s="179"/>
      <c r="J4" s="179"/>
    </row>
    <row r="5" spans="1:18" ht="20.25" customHeight="1" x14ac:dyDescent="0.3">
      <c r="A5" s="12"/>
      <c r="D5" s="179" t="s">
        <v>4</v>
      </c>
      <c r="E5" s="179"/>
      <c r="F5" s="179"/>
      <c r="H5" s="179" t="s">
        <v>4</v>
      </c>
      <c r="I5" s="179"/>
      <c r="J5" s="179"/>
    </row>
    <row r="6" spans="1:18" ht="20.25" customHeight="1" x14ac:dyDescent="0.3">
      <c r="A6" s="12"/>
      <c r="D6" s="183" t="s">
        <v>72</v>
      </c>
      <c r="E6" s="183"/>
      <c r="F6" s="183"/>
      <c r="H6" s="183" t="s">
        <v>72</v>
      </c>
      <c r="I6" s="183"/>
      <c r="J6" s="183"/>
    </row>
    <row r="7" spans="1:18" ht="20.25" customHeight="1" x14ac:dyDescent="0.3">
      <c r="A7" s="12"/>
      <c r="C7" s="9">
        <v>2016</v>
      </c>
      <c r="D7" s="182" t="s">
        <v>7</v>
      </c>
      <c r="E7" s="183"/>
      <c r="F7" s="183"/>
      <c r="G7" s="9">
        <v>2016</v>
      </c>
      <c r="H7" s="182" t="s">
        <v>7</v>
      </c>
      <c r="I7" s="183"/>
      <c r="J7" s="183"/>
    </row>
    <row r="8" spans="1:18" ht="20.25" customHeight="1" x14ac:dyDescent="0.3">
      <c r="A8" s="12"/>
      <c r="B8" s="14" t="s">
        <v>6</v>
      </c>
      <c r="D8" s="16">
        <v>2021</v>
      </c>
      <c r="E8" s="16"/>
      <c r="F8" s="16">
        <v>2020</v>
      </c>
      <c r="G8" s="12"/>
      <c r="H8" s="158">
        <v>2021</v>
      </c>
      <c r="I8" s="16"/>
      <c r="J8" s="158">
        <v>2020</v>
      </c>
    </row>
    <row r="9" spans="1:18" ht="20.25" customHeight="1" x14ac:dyDescent="0.3">
      <c r="A9" s="12"/>
      <c r="B9" s="14"/>
      <c r="D9" s="178" t="s">
        <v>11</v>
      </c>
      <c r="E9" s="178"/>
      <c r="F9" s="178"/>
      <c r="G9" s="178"/>
      <c r="H9" s="178"/>
      <c r="I9" s="178"/>
      <c r="J9" s="178"/>
      <c r="L9" s="184" t="s">
        <v>154</v>
      </c>
      <c r="M9" s="183"/>
      <c r="N9" s="183"/>
      <c r="P9" s="184" t="s">
        <v>155</v>
      </c>
      <c r="Q9" s="183"/>
      <c r="R9" s="183"/>
    </row>
    <row r="10" spans="1:18" ht="20.25" customHeight="1" x14ac:dyDescent="0.3">
      <c r="A10" s="51" t="s">
        <v>139</v>
      </c>
      <c r="B10" s="14"/>
      <c r="D10" s="24"/>
      <c r="E10" s="24"/>
      <c r="F10" s="24"/>
      <c r="G10" s="24"/>
      <c r="H10" s="24"/>
      <c r="I10" s="24"/>
      <c r="J10" s="24"/>
      <c r="L10" s="13" t="s">
        <v>174</v>
      </c>
      <c r="P10" s="79" t="s">
        <v>174</v>
      </c>
    </row>
    <row r="11" spans="1:18" ht="20.25" customHeight="1" x14ac:dyDescent="0.3">
      <c r="A11" s="9" t="s">
        <v>59</v>
      </c>
      <c r="B11" s="14" t="s">
        <v>178</v>
      </c>
      <c r="D11" s="52">
        <v>9190626</v>
      </c>
      <c r="E11" s="24"/>
      <c r="F11" s="52">
        <v>5455938</v>
      </c>
      <c r="G11" s="24"/>
      <c r="H11" s="52">
        <v>7975213</v>
      </c>
      <c r="I11" s="24"/>
      <c r="J11" s="52">
        <v>4470878</v>
      </c>
      <c r="L11" s="25">
        <v>4078266</v>
      </c>
      <c r="M11" s="25">
        <f>H11-L11</f>
        <v>3896947</v>
      </c>
      <c r="N11" s="31">
        <f>M11-'PL 3 month - 4'!H11</f>
        <v>0</v>
      </c>
      <c r="P11" s="25">
        <v>4689989</v>
      </c>
      <c r="Q11" s="25">
        <f>D11-P11</f>
        <v>4500637</v>
      </c>
      <c r="R11" s="25">
        <f>Q11-'PL 3 month - 4'!D11</f>
        <v>0</v>
      </c>
    </row>
    <row r="12" spans="1:18" ht="20.25" customHeight="1" x14ac:dyDescent="0.3">
      <c r="A12" s="9" t="s">
        <v>60</v>
      </c>
      <c r="B12" s="177" t="s">
        <v>184</v>
      </c>
      <c r="D12" s="29" t="s">
        <v>19</v>
      </c>
      <c r="E12" s="24"/>
      <c r="F12" s="29" t="s">
        <v>19</v>
      </c>
      <c r="G12" s="24"/>
      <c r="H12" s="52">
        <v>50000</v>
      </c>
      <c r="I12" s="24"/>
      <c r="J12" s="52">
        <v>50000</v>
      </c>
      <c r="L12" s="9">
        <v>0</v>
      </c>
      <c r="M12" s="25">
        <f t="shared" ref="M12:M27" si="0">H12-L12</f>
        <v>50000</v>
      </c>
      <c r="N12" s="31">
        <f>M12-'PL 3 month - 4'!H12</f>
        <v>0</v>
      </c>
      <c r="P12" s="25">
        <v>0</v>
      </c>
    </row>
    <row r="13" spans="1:18" ht="20.25" customHeight="1" x14ac:dyDescent="0.3">
      <c r="A13" s="9" t="s">
        <v>61</v>
      </c>
      <c r="B13" s="14">
        <v>4</v>
      </c>
      <c r="D13" s="24">
        <v>46308</v>
      </c>
      <c r="E13" s="24"/>
      <c r="F13" s="24">
        <f>34848+78747</f>
        <v>113595</v>
      </c>
      <c r="G13" s="24"/>
      <c r="H13" s="24">
        <v>33841</v>
      </c>
      <c r="I13" s="24"/>
      <c r="J13" s="24">
        <f>28954+87938</f>
        <v>116892</v>
      </c>
      <c r="L13" s="25">
        <v>18544</v>
      </c>
      <c r="M13" s="25">
        <f t="shared" si="0"/>
        <v>15297</v>
      </c>
      <c r="N13" s="31">
        <f>M13-'PL 3 month - 4'!H13</f>
        <v>0</v>
      </c>
      <c r="P13" s="25">
        <v>22966</v>
      </c>
      <c r="Q13" s="25">
        <f t="shared" ref="Q13:Q27" si="1">D13-P13</f>
        <v>23342</v>
      </c>
      <c r="R13" s="25">
        <f>Q13-'PL 3 month - 4'!D13</f>
        <v>0</v>
      </c>
    </row>
    <row r="14" spans="1:18" ht="20.25" hidden="1" customHeight="1" x14ac:dyDescent="0.3">
      <c r="A14" s="9" t="s">
        <v>62</v>
      </c>
      <c r="B14" s="14"/>
      <c r="D14" s="63" t="s">
        <v>19</v>
      </c>
      <c r="E14" s="24"/>
      <c r="F14" s="23"/>
      <c r="G14" s="29"/>
      <c r="H14" s="63" t="s">
        <v>19</v>
      </c>
      <c r="I14" s="29"/>
      <c r="J14" s="23"/>
      <c r="L14" s="25">
        <v>0</v>
      </c>
      <c r="N14" s="31"/>
      <c r="P14" s="25">
        <v>0</v>
      </c>
    </row>
    <row r="15" spans="1:18" ht="20.25" customHeight="1" x14ac:dyDescent="0.3">
      <c r="A15" s="12" t="s">
        <v>140</v>
      </c>
      <c r="B15" s="14"/>
      <c r="D15" s="32">
        <f>SUM(D11:D14)</f>
        <v>9236934</v>
      </c>
      <c r="E15" s="33"/>
      <c r="F15" s="32">
        <f>SUM(F11:F14)</f>
        <v>5569533</v>
      </c>
      <c r="G15" s="33"/>
      <c r="H15" s="32">
        <f>SUM(H11:H14)</f>
        <v>8059054</v>
      </c>
      <c r="I15" s="33"/>
      <c r="J15" s="32">
        <f>SUM(J11:J14)</f>
        <v>4637770</v>
      </c>
      <c r="L15" s="32">
        <f>SUM(L11:L14)</f>
        <v>4096810</v>
      </c>
      <c r="M15" s="25">
        <f t="shared" si="0"/>
        <v>3962244</v>
      </c>
      <c r="N15" s="31">
        <f>M15-'PL 3 month - 4'!H15</f>
        <v>0</v>
      </c>
      <c r="P15" s="143">
        <f>SUM(P11:P14)</f>
        <v>4712955</v>
      </c>
      <c r="Q15" s="25">
        <f t="shared" si="1"/>
        <v>4523979</v>
      </c>
    </row>
    <row r="16" spans="1:18" ht="20.25" customHeight="1" x14ac:dyDescent="0.3">
      <c r="B16" s="14"/>
      <c r="D16" s="24"/>
      <c r="E16" s="24"/>
      <c r="F16" s="24"/>
      <c r="G16" s="24"/>
      <c r="H16" s="24"/>
      <c r="I16" s="24"/>
      <c r="J16" s="24"/>
    </row>
    <row r="17" spans="1:18" ht="20.25" customHeight="1" x14ac:dyDescent="0.3">
      <c r="A17" s="51" t="s">
        <v>63</v>
      </c>
      <c r="B17" s="14"/>
      <c r="D17" s="34"/>
      <c r="E17" s="24"/>
      <c r="F17" s="34"/>
      <c r="G17" s="24"/>
      <c r="H17" s="24"/>
      <c r="I17" s="24"/>
      <c r="J17" s="24"/>
    </row>
    <row r="18" spans="1:18" ht="20.25" customHeight="1" x14ac:dyDescent="0.3">
      <c r="A18" s="9" t="s">
        <v>64</v>
      </c>
      <c r="B18" s="14">
        <v>4</v>
      </c>
      <c r="D18" s="24">
        <v>8409388</v>
      </c>
      <c r="E18" s="24"/>
      <c r="F18" s="24">
        <v>5158270</v>
      </c>
      <c r="G18" s="24"/>
      <c r="H18" s="52">
        <v>7251466</v>
      </c>
      <c r="I18" s="24"/>
      <c r="J18" s="52">
        <v>4221741</v>
      </c>
      <c r="K18" s="53"/>
      <c r="L18" s="48">
        <v>3696398</v>
      </c>
      <c r="M18" s="25">
        <f t="shared" si="0"/>
        <v>3555068</v>
      </c>
      <c r="N18" s="48">
        <f>M18-'PL 3 month - 4'!H18</f>
        <v>0</v>
      </c>
      <c r="O18" s="53"/>
      <c r="P18" s="25">
        <v>4266509</v>
      </c>
      <c r="Q18" s="25">
        <f t="shared" si="1"/>
        <v>4142879</v>
      </c>
      <c r="R18" s="25">
        <f>Q18-'PL 3 month - 4'!D18</f>
        <v>0</v>
      </c>
    </row>
    <row r="19" spans="1:18" ht="20.25" customHeight="1" x14ac:dyDescent="0.3">
      <c r="A19" s="9" t="s">
        <v>65</v>
      </c>
      <c r="B19" s="14">
        <v>4</v>
      </c>
      <c r="D19" s="24">
        <v>204737</v>
      </c>
      <c r="E19" s="24"/>
      <c r="F19" s="24">
        <v>82964</v>
      </c>
      <c r="G19" s="24"/>
      <c r="H19" s="24">
        <v>194376</v>
      </c>
      <c r="I19" s="24"/>
      <c r="J19" s="24">
        <v>74479</v>
      </c>
      <c r="L19" s="25">
        <v>94019</v>
      </c>
      <c r="M19" s="25">
        <f t="shared" si="0"/>
        <v>100357</v>
      </c>
      <c r="N19" s="48">
        <f>M19-'PL 3 month - 4'!H19</f>
        <v>0</v>
      </c>
      <c r="P19" s="25">
        <v>98672</v>
      </c>
      <c r="Q19" s="25">
        <f t="shared" si="1"/>
        <v>106065</v>
      </c>
      <c r="R19" s="25">
        <f>Q19-'PL 3 month - 4'!D19</f>
        <v>0</v>
      </c>
    </row>
    <row r="20" spans="1:18" ht="20.25" customHeight="1" x14ac:dyDescent="0.3">
      <c r="A20" s="9" t="s">
        <v>66</v>
      </c>
      <c r="B20" s="14">
        <v>4</v>
      </c>
      <c r="D20" s="24">
        <f>166737+15150</f>
        <v>181887</v>
      </c>
      <c r="E20" s="24"/>
      <c r="F20" s="24">
        <v>157309</v>
      </c>
      <c r="G20" s="24"/>
      <c r="H20" s="24">
        <f>148573+24423</f>
        <v>172996</v>
      </c>
      <c r="I20" s="24"/>
      <c r="J20" s="24">
        <v>139764</v>
      </c>
      <c r="L20" s="25">
        <f>72516+19962</f>
        <v>92478</v>
      </c>
      <c r="M20" s="25">
        <f t="shared" si="0"/>
        <v>80518</v>
      </c>
      <c r="N20" s="48">
        <f>M20-'PL 3 month - 4'!H20</f>
        <v>0</v>
      </c>
      <c r="P20" s="25">
        <f>81779+14564</f>
        <v>96343</v>
      </c>
      <c r="Q20" s="25">
        <f t="shared" si="1"/>
        <v>85544</v>
      </c>
      <c r="R20" s="25">
        <f>Q20-'PL 3 month - 4'!D20</f>
        <v>0</v>
      </c>
    </row>
    <row r="21" spans="1:18" ht="20.25" hidden="1" customHeight="1" x14ac:dyDescent="0.3">
      <c r="A21" s="9" t="s">
        <v>68</v>
      </c>
      <c r="B21" s="14">
        <v>7</v>
      </c>
      <c r="D21" s="23"/>
      <c r="E21" s="24"/>
      <c r="F21" s="26" t="s">
        <v>19</v>
      </c>
      <c r="G21" s="24"/>
      <c r="H21" s="23"/>
      <c r="I21" s="24"/>
      <c r="J21" s="26" t="s">
        <v>19</v>
      </c>
      <c r="L21" s="25"/>
      <c r="M21" s="25">
        <f t="shared" si="0"/>
        <v>0</v>
      </c>
      <c r="N21" s="48">
        <f>M21-'PL 3 month - 4'!H22</f>
        <v>0</v>
      </c>
      <c r="Q21" s="25">
        <f t="shared" si="1"/>
        <v>0</v>
      </c>
      <c r="R21" s="25">
        <f>Q21-'PL 3 month - 4'!D22</f>
        <v>0</v>
      </c>
    </row>
    <row r="22" spans="1:18" ht="20.25" customHeight="1" x14ac:dyDescent="0.3">
      <c r="A22" s="9" t="s">
        <v>69</v>
      </c>
      <c r="B22" s="14"/>
      <c r="C22" s="34"/>
      <c r="D22" s="64">
        <v>3070</v>
      </c>
      <c r="E22" s="34"/>
      <c r="F22" s="64">
        <v>1458</v>
      </c>
      <c r="G22" s="34"/>
      <c r="H22" s="23">
        <v>356</v>
      </c>
      <c r="I22" s="34"/>
      <c r="J22" s="26" t="s">
        <v>19</v>
      </c>
      <c r="K22" s="34"/>
      <c r="L22" s="25">
        <v>139</v>
      </c>
      <c r="M22" s="25">
        <f>H22-L22</f>
        <v>217</v>
      </c>
      <c r="N22" s="48">
        <f>M22-'PL 3 month - 4'!H23</f>
        <v>0</v>
      </c>
      <c r="O22" s="34"/>
      <c r="P22" s="25">
        <v>1489</v>
      </c>
      <c r="Q22" s="25">
        <f t="shared" si="1"/>
        <v>1581</v>
      </c>
      <c r="R22" s="99">
        <f>Q22-'PL 3 month - 4'!D23</f>
        <v>0</v>
      </c>
    </row>
    <row r="23" spans="1:18" ht="20.25" customHeight="1" x14ac:dyDescent="0.3">
      <c r="A23" s="12" t="s">
        <v>70</v>
      </c>
      <c r="B23" s="14"/>
      <c r="C23" s="34"/>
      <c r="D23" s="54">
        <f>SUM(D18:D22)</f>
        <v>8799082</v>
      </c>
      <c r="E23" s="34"/>
      <c r="F23" s="54">
        <f>SUM(F18:F22)</f>
        <v>5400001</v>
      </c>
      <c r="G23" s="34"/>
      <c r="H23" s="54">
        <f>SUM(H18:H22)</f>
        <v>7619194</v>
      </c>
      <c r="I23" s="34"/>
      <c r="J23" s="54">
        <f>SUM(J18:J22)</f>
        <v>4435984</v>
      </c>
      <c r="K23" s="34"/>
      <c r="L23" s="54">
        <f>SUM(L18:L22)</f>
        <v>3883034</v>
      </c>
      <c r="M23" s="25">
        <f t="shared" si="0"/>
        <v>3736160</v>
      </c>
      <c r="N23" s="25">
        <f>M23-'PL 3 month - 4'!H24</f>
        <v>0</v>
      </c>
      <c r="O23" s="34"/>
      <c r="P23" s="143">
        <f>SUM(P18:P22)</f>
        <v>4463013</v>
      </c>
      <c r="Q23" s="25">
        <f t="shared" si="1"/>
        <v>4336069</v>
      </c>
      <c r="R23" s="99">
        <f>Q23-'PL 3 month - 4'!D24</f>
        <v>0</v>
      </c>
    </row>
    <row r="24" spans="1:18" ht="20.25" customHeight="1" x14ac:dyDescent="0.3">
      <c r="B24" s="1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25">
        <f t="shared" si="0"/>
        <v>0</v>
      </c>
      <c r="N24" s="34"/>
      <c r="O24" s="34"/>
      <c r="R24" s="99"/>
    </row>
    <row r="25" spans="1:18" ht="20.25" customHeight="1" x14ac:dyDescent="0.3">
      <c r="A25" s="12" t="s">
        <v>167</v>
      </c>
      <c r="B25" s="14"/>
      <c r="C25" s="34"/>
      <c r="D25" s="55">
        <f>D15-D23</f>
        <v>437852</v>
      </c>
      <c r="E25" s="56"/>
      <c r="F25" s="55">
        <f>F15-F23</f>
        <v>169532</v>
      </c>
      <c r="G25" s="34"/>
      <c r="H25" s="55">
        <f>H15-H23</f>
        <v>439860</v>
      </c>
      <c r="I25" s="55"/>
      <c r="J25" s="55">
        <f>J15-J23</f>
        <v>201786</v>
      </c>
      <c r="K25" s="34"/>
      <c r="L25" s="55">
        <f>L15-L23</f>
        <v>213776</v>
      </c>
      <c r="M25" s="25">
        <f t="shared" si="0"/>
        <v>226084</v>
      </c>
      <c r="N25" s="48">
        <f>M25-'PL 3 month - 4'!H26</f>
        <v>0</v>
      </c>
      <c r="O25" s="34"/>
      <c r="P25" s="144">
        <f>P15-P23</f>
        <v>249942</v>
      </c>
      <c r="Q25" s="25">
        <f t="shared" si="1"/>
        <v>187910</v>
      </c>
      <c r="R25" s="99">
        <f>Q25-'PL 3 month - 4'!D26</f>
        <v>0</v>
      </c>
    </row>
    <row r="26" spans="1:18" ht="20.25" customHeight="1" x14ac:dyDescent="0.3">
      <c r="A26" s="9" t="s">
        <v>157</v>
      </c>
      <c r="B26" s="14"/>
      <c r="C26" s="34"/>
      <c r="D26" s="34">
        <v>52667</v>
      </c>
      <c r="E26" s="57"/>
      <c r="F26" s="23">
        <v>7177</v>
      </c>
      <c r="G26" s="34"/>
      <c r="H26" s="34">
        <v>49922</v>
      </c>
      <c r="I26" s="23"/>
      <c r="J26" s="34">
        <v>4099</v>
      </c>
      <c r="K26" s="34"/>
      <c r="L26" s="34">
        <v>8396</v>
      </c>
      <c r="M26" s="25">
        <f t="shared" si="0"/>
        <v>41526</v>
      </c>
      <c r="N26" s="48">
        <f>M26-'PL 3 month - 4'!H27</f>
        <v>0</v>
      </c>
      <c r="O26" s="34"/>
      <c r="P26" s="25">
        <v>10065</v>
      </c>
      <c r="Q26" s="25">
        <f t="shared" si="1"/>
        <v>42602</v>
      </c>
      <c r="R26" s="99">
        <f>Q26-'PL 3 month - 4'!D27</f>
        <v>0</v>
      </c>
    </row>
    <row r="27" spans="1:18" ht="20.25" customHeight="1" x14ac:dyDescent="0.3">
      <c r="A27" s="12" t="s">
        <v>168</v>
      </c>
      <c r="B27" s="14"/>
      <c r="C27" s="34"/>
      <c r="D27" s="58">
        <f>D25-D26</f>
        <v>385185</v>
      </c>
      <c r="E27" s="56"/>
      <c r="F27" s="58">
        <f>F25-F26</f>
        <v>162355</v>
      </c>
      <c r="G27" s="34"/>
      <c r="H27" s="58">
        <f>H25-H26</f>
        <v>389938</v>
      </c>
      <c r="I27" s="55"/>
      <c r="J27" s="58">
        <f>J25-J26</f>
        <v>197687</v>
      </c>
      <c r="K27" s="34"/>
      <c r="L27" s="58">
        <f>L25-L26</f>
        <v>205380</v>
      </c>
      <c r="M27" s="25">
        <f t="shared" si="0"/>
        <v>184558</v>
      </c>
      <c r="N27" s="48">
        <f>M27-'PL 3 month - 4'!H28</f>
        <v>0</v>
      </c>
      <c r="O27" s="34"/>
      <c r="P27" s="145">
        <f>P25-P26</f>
        <v>239877</v>
      </c>
      <c r="Q27" s="25">
        <f t="shared" si="1"/>
        <v>145308</v>
      </c>
      <c r="R27" s="99">
        <f>Q27-'PL 3 month - 4'!D28</f>
        <v>0</v>
      </c>
    </row>
    <row r="28" spans="1:18" ht="20.25" hidden="1" customHeight="1" x14ac:dyDescent="0.3">
      <c r="A28" s="9" t="s">
        <v>73</v>
      </c>
      <c r="B28" s="14"/>
      <c r="D28" s="65" t="s">
        <v>19</v>
      </c>
      <c r="E28" s="56"/>
      <c r="F28" s="65" t="s">
        <v>19</v>
      </c>
      <c r="G28" s="55"/>
      <c r="H28" s="63" t="s">
        <v>19</v>
      </c>
      <c r="I28" s="55"/>
      <c r="J28" s="63" t="s">
        <v>19</v>
      </c>
      <c r="K28" s="34"/>
      <c r="L28" s="34"/>
      <c r="N28" s="48"/>
      <c r="O28" s="34"/>
      <c r="R28" s="99"/>
    </row>
    <row r="29" spans="1:18" ht="20.25" hidden="1" customHeight="1" x14ac:dyDescent="0.6">
      <c r="A29" s="9" t="s">
        <v>74</v>
      </c>
      <c r="B29" s="14"/>
      <c r="C29" s="34"/>
      <c r="D29" s="66" t="s">
        <v>19</v>
      </c>
      <c r="E29" s="56"/>
      <c r="F29" s="66" t="s">
        <v>19</v>
      </c>
      <c r="G29" s="55"/>
      <c r="H29" s="63" t="s">
        <v>19</v>
      </c>
      <c r="I29" s="55"/>
      <c r="J29" s="63" t="s">
        <v>19</v>
      </c>
      <c r="K29" s="34"/>
      <c r="L29" s="34"/>
      <c r="N29" s="48"/>
      <c r="O29" s="34"/>
      <c r="R29" s="99"/>
    </row>
    <row r="30" spans="1:18" ht="20.25" customHeight="1" x14ac:dyDescent="0.6">
      <c r="B30" s="14"/>
      <c r="C30" s="34"/>
      <c r="D30" s="66"/>
      <c r="E30" s="56"/>
      <c r="F30" s="66"/>
      <c r="G30" s="55"/>
      <c r="H30" s="63"/>
      <c r="I30" s="55"/>
      <c r="J30" s="63"/>
      <c r="K30" s="34"/>
      <c r="L30" s="34"/>
      <c r="N30" s="48"/>
      <c r="O30" s="34"/>
      <c r="R30" s="99"/>
    </row>
    <row r="31" spans="1:18" ht="20.25" customHeight="1" x14ac:dyDescent="0.3">
      <c r="A31" s="7" t="s">
        <v>71</v>
      </c>
      <c r="B31" s="14"/>
      <c r="C31" s="34"/>
      <c r="D31" s="164" t="s">
        <v>19</v>
      </c>
      <c r="E31" s="26"/>
      <c r="F31" s="164" t="s">
        <v>19</v>
      </c>
      <c r="G31" s="26"/>
      <c r="H31" s="164" t="s">
        <v>19</v>
      </c>
      <c r="I31" s="26"/>
      <c r="J31" s="164" t="s">
        <v>19</v>
      </c>
      <c r="K31" s="34"/>
      <c r="L31" s="34"/>
      <c r="N31" s="34"/>
      <c r="O31" s="34"/>
      <c r="R31" s="99"/>
    </row>
    <row r="32" spans="1:18" ht="20.25" customHeight="1" x14ac:dyDescent="0.6">
      <c r="B32" s="14"/>
      <c r="C32" s="34"/>
      <c r="D32" s="66"/>
      <c r="E32" s="56"/>
      <c r="F32" s="66"/>
      <c r="G32" s="55"/>
      <c r="H32" s="63"/>
      <c r="I32" s="55"/>
      <c r="J32" s="63"/>
      <c r="K32" s="34"/>
      <c r="L32" s="34"/>
      <c r="N32" s="34"/>
      <c r="O32" s="34"/>
      <c r="R32" s="99"/>
    </row>
    <row r="33" spans="1:18" ht="20.25" customHeight="1" thickBot="1" x14ac:dyDescent="0.35">
      <c r="A33" s="7" t="s">
        <v>87</v>
      </c>
      <c r="B33" s="14"/>
      <c r="C33" s="34"/>
      <c r="D33" s="36">
        <f>SUM(D27:D29)</f>
        <v>385185</v>
      </c>
      <c r="E33" s="56"/>
      <c r="F33" s="36">
        <f>SUM(F27:F29)</f>
        <v>162355</v>
      </c>
      <c r="G33" s="55"/>
      <c r="H33" s="36">
        <f>SUM(H27:H29)</f>
        <v>389938</v>
      </c>
      <c r="I33" s="55"/>
      <c r="J33" s="36">
        <f>SUM(J27:J29)</f>
        <v>197687</v>
      </c>
      <c r="K33" s="34"/>
      <c r="L33" s="34"/>
      <c r="N33" s="34"/>
      <c r="O33" s="34"/>
      <c r="R33" s="99"/>
    </row>
    <row r="34" spans="1:18" ht="20.25" customHeight="1" thickTop="1" x14ac:dyDescent="0.3">
      <c r="A34" s="59"/>
      <c r="B34" s="14"/>
      <c r="C34" s="14"/>
      <c r="D34" s="60"/>
      <c r="E34" s="12"/>
      <c r="F34" s="60"/>
      <c r="G34" s="12"/>
      <c r="H34" s="60"/>
      <c r="I34" s="12"/>
      <c r="J34" s="60"/>
    </row>
    <row r="35" spans="1:18" ht="20.25" customHeight="1" thickBot="1" x14ac:dyDescent="0.35">
      <c r="A35" s="12" t="s">
        <v>169</v>
      </c>
      <c r="B35" s="14"/>
      <c r="D35" s="61">
        <f>D27/20898</f>
        <v>18.43166810221074</v>
      </c>
      <c r="E35" s="62"/>
      <c r="F35" s="61">
        <f>F27/20898</f>
        <v>7.7689252560053594</v>
      </c>
      <c r="G35" s="62"/>
      <c r="H35" s="61">
        <f>H27/20898</f>
        <v>18.659106134558332</v>
      </c>
      <c r="I35" s="62"/>
      <c r="J35" s="61">
        <f>J27/20898</f>
        <v>9.459613360130156</v>
      </c>
    </row>
    <row r="36" spans="1:18" ht="21" customHeight="1" thickTop="1" x14ac:dyDescent="0.3"/>
    <row r="41" spans="1:18" ht="21" customHeight="1" x14ac:dyDescent="0.3">
      <c r="C41" s="9">
        <v>2016</v>
      </c>
      <c r="E41" s="9">
        <v>2015</v>
      </c>
      <c r="G41" s="9">
        <v>2016</v>
      </c>
      <c r="I41" s="9">
        <v>2015</v>
      </c>
    </row>
    <row r="47" spans="1:18" ht="21" customHeight="1" x14ac:dyDescent="0.3">
      <c r="B47" s="9"/>
      <c r="H47" s="16"/>
      <c r="J47" s="16"/>
    </row>
    <row r="58" spans="7:7" ht="21" customHeight="1" x14ac:dyDescent="0.3">
      <c r="G58" s="16"/>
    </row>
  </sheetData>
  <mergeCells count="11">
    <mergeCell ref="D4:F4"/>
    <mergeCell ref="H4:J4"/>
    <mergeCell ref="D5:F5"/>
    <mergeCell ref="H5:J5"/>
    <mergeCell ref="D6:F6"/>
    <mergeCell ref="H6:J6"/>
    <mergeCell ref="L9:N9"/>
    <mergeCell ref="P9:R9"/>
    <mergeCell ref="D7:F7"/>
    <mergeCell ref="H7:J7"/>
    <mergeCell ref="D9:J9"/>
  </mergeCells>
  <pageMargins left="0.7" right="0.7" top="0.48" bottom="0.5" header="0.5" footer="0.5"/>
  <pageSetup paperSize="9" scale="93" firstPageNumber="5" orientation="portrait" blackAndWhite="1" useFirstPageNumber="1" r:id="rId1"/>
  <headerFooter alignWithMargins="0">
    <oddFooter>&amp;LThe accompanying condensed notes from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1E5C2-55CF-4604-B0BE-03EBCEF82736}">
  <sheetPr>
    <tabColor theme="5" tint="0.79998168889431442"/>
  </sheetPr>
  <dimension ref="A1:T92"/>
  <sheetViews>
    <sheetView showGridLines="0" view="pageBreakPreview" topLeftCell="A68" zoomScale="70" zoomScaleNormal="60" zoomScaleSheetLayoutView="70" zoomScalePageLayoutView="55" workbookViewId="0">
      <selection activeCell="B16" sqref="B16"/>
    </sheetView>
  </sheetViews>
  <sheetFormatPr defaultColWidth="17.08203125" defaultRowHeight="20.25" customHeight="1" x14ac:dyDescent="0.35"/>
  <cols>
    <col min="1" max="1" width="47" style="9" customWidth="1"/>
    <col min="2" max="2" width="3.58203125" style="119" customWidth="1"/>
    <col min="3" max="3" width="1.9140625" style="9" customWidth="1"/>
    <col min="4" max="4" width="8.5" style="9" customWidth="1"/>
    <col min="5" max="5" width="0.58203125" style="135" customWidth="1"/>
    <col min="6" max="6" width="10.5" style="9" hidden="1" customWidth="1"/>
    <col min="7" max="7" width="0.33203125" style="9" customWidth="1"/>
    <col min="8" max="8" width="8.1640625" style="9" customWidth="1"/>
    <col min="9" max="9" width="0.83203125" style="9" customWidth="1"/>
    <col min="10" max="10" width="7.9140625" style="9" customWidth="1"/>
    <col min="11" max="11" width="0.5" style="9" customWidth="1"/>
    <col min="12" max="12" width="0.75" style="9" hidden="1" customWidth="1"/>
    <col min="13" max="13" width="0.58203125" style="9" customWidth="1"/>
    <col min="14" max="14" width="11.08203125" style="9" customWidth="1"/>
    <col min="15" max="15" width="0.33203125" style="9" customWidth="1"/>
    <col min="16" max="16" width="11.58203125" style="9" hidden="1" customWidth="1"/>
    <col min="17" max="17" width="0.58203125" style="9" customWidth="1"/>
    <col min="18" max="18" width="9.5" style="9" customWidth="1"/>
    <col min="19" max="19" width="17.08203125" style="136"/>
    <col min="20" max="16384" width="17.08203125" style="81"/>
  </cols>
  <sheetData>
    <row r="1" spans="1:20" s="12" customFormat="1" ht="20.25" customHeight="1" x14ac:dyDescent="0.35">
      <c r="A1" s="49" t="s">
        <v>0</v>
      </c>
      <c r="B1" s="67"/>
      <c r="C1" s="68"/>
      <c r="D1" s="68"/>
      <c r="E1" s="123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9"/>
      <c r="S1" s="75"/>
    </row>
    <row r="2" spans="1:20" s="12" customFormat="1" ht="20.25" customHeight="1" x14ac:dyDescent="0.35">
      <c r="A2" s="50" t="s">
        <v>75</v>
      </c>
      <c r="B2" s="70"/>
      <c r="C2" s="68"/>
      <c r="D2" s="68"/>
      <c r="E2" s="123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9"/>
      <c r="S2" s="75"/>
    </row>
    <row r="3" spans="1:20" s="12" customFormat="1" ht="20.25" customHeight="1" x14ac:dyDescent="0.35">
      <c r="A3" s="50"/>
      <c r="B3" s="70"/>
      <c r="C3" s="68"/>
      <c r="D3" s="68"/>
      <c r="E3" s="123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9"/>
      <c r="S3" s="75"/>
    </row>
    <row r="4" spans="1:20" s="12" customFormat="1" ht="20.25" customHeight="1" x14ac:dyDescent="0.35">
      <c r="A4" s="50"/>
      <c r="B4" s="70"/>
      <c r="C4" s="68"/>
      <c r="D4" s="179" t="s">
        <v>76</v>
      </c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75"/>
    </row>
    <row r="5" spans="1:20" s="12" customFormat="1" ht="20.25" customHeight="1" x14ac:dyDescent="0.3">
      <c r="B5" s="42"/>
      <c r="C5" s="68"/>
      <c r="D5" s="120"/>
      <c r="E5" s="124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5" t="s">
        <v>141</v>
      </c>
      <c r="Q5" s="120"/>
      <c r="R5" s="120"/>
      <c r="S5" s="75"/>
    </row>
    <row r="6" spans="1:20" s="12" customFormat="1" ht="20.25" customHeight="1" x14ac:dyDescent="0.3">
      <c r="B6" s="42"/>
      <c r="C6" s="68"/>
      <c r="E6" s="126"/>
      <c r="F6" s="178"/>
      <c r="G6" s="178"/>
      <c r="H6" s="178"/>
      <c r="I6" s="119"/>
      <c r="J6" s="185" t="s">
        <v>77</v>
      </c>
      <c r="K6" s="185"/>
      <c r="L6" s="185"/>
      <c r="M6" s="185"/>
      <c r="N6" s="185"/>
      <c r="O6" s="120"/>
      <c r="P6" s="127" t="s">
        <v>142</v>
      </c>
      <c r="Q6" s="120"/>
      <c r="R6" s="9"/>
      <c r="S6" s="75"/>
    </row>
    <row r="7" spans="1:20" s="12" customFormat="1" ht="20.25" customHeight="1" x14ac:dyDescent="0.3">
      <c r="B7" s="42"/>
      <c r="D7" s="121" t="s">
        <v>78</v>
      </c>
      <c r="E7" s="126"/>
      <c r="F7" s="121"/>
      <c r="G7" s="121"/>
      <c r="I7" s="121">
        <v>2015</v>
      </c>
      <c r="J7" s="9"/>
      <c r="K7" s="9"/>
      <c r="L7" s="121" t="s">
        <v>143</v>
      </c>
      <c r="M7" s="9"/>
      <c r="N7" s="9"/>
      <c r="O7" s="121"/>
      <c r="P7" s="121" t="s">
        <v>144</v>
      </c>
      <c r="Q7" s="121"/>
      <c r="R7" s="121"/>
      <c r="S7" s="75"/>
    </row>
    <row r="8" spans="1:20" s="12" customFormat="1" ht="20.25" customHeight="1" x14ac:dyDescent="0.3">
      <c r="A8" s="7"/>
      <c r="B8" s="42"/>
      <c r="C8" s="68"/>
      <c r="D8" s="121" t="s">
        <v>79</v>
      </c>
      <c r="E8" s="126"/>
      <c r="F8" s="121" t="s">
        <v>145</v>
      </c>
      <c r="G8" s="121"/>
      <c r="H8" s="121" t="s">
        <v>80</v>
      </c>
      <c r="I8" s="121"/>
      <c r="J8" s="121" t="s">
        <v>146</v>
      </c>
      <c r="K8" s="121"/>
      <c r="L8" s="121" t="s">
        <v>147</v>
      </c>
      <c r="M8" s="121"/>
      <c r="O8" s="121"/>
      <c r="P8" s="121" t="s">
        <v>148</v>
      </c>
      <c r="Q8" s="121"/>
      <c r="S8" s="75"/>
    </row>
    <row r="9" spans="1:20" s="12" customFormat="1" ht="20.25" customHeight="1" x14ac:dyDescent="0.3">
      <c r="B9" s="119" t="s">
        <v>6</v>
      </c>
      <c r="C9" s="68"/>
      <c r="D9" s="121" t="s">
        <v>81</v>
      </c>
      <c r="E9" s="126"/>
      <c r="F9" s="121"/>
      <c r="G9" s="121"/>
      <c r="H9" s="121" t="s">
        <v>82</v>
      </c>
      <c r="I9" s="121"/>
      <c r="J9" s="121" t="s">
        <v>147</v>
      </c>
      <c r="K9" s="121"/>
      <c r="L9" s="121"/>
      <c r="M9" s="121"/>
      <c r="N9" s="121" t="s">
        <v>54</v>
      </c>
      <c r="O9" s="121"/>
      <c r="P9" s="121"/>
      <c r="Q9" s="121"/>
      <c r="R9" s="121" t="s">
        <v>55</v>
      </c>
      <c r="S9" s="75"/>
    </row>
    <row r="10" spans="1:20" s="12" customFormat="1" ht="20.25" customHeight="1" x14ac:dyDescent="0.3">
      <c r="C10" s="11"/>
      <c r="D10" s="178" t="s">
        <v>11</v>
      </c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75"/>
    </row>
    <row r="11" spans="1:20" s="12" customFormat="1" ht="20.25" customHeight="1" x14ac:dyDescent="0.3">
      <c r="A11" s="12" t="s">
        <v>170</v>
      </c>
      <c r="B11" s="42"/>
    </row>
    <row r="12" spans="1:20" s="12" customFormat="1" ht="20" customHeight="1" x14ac:dyDescent="0.3">
      <c r="A12" s="7" t="s">
        <v>88</v>
      </c>
      <c r="B12" s="42"/>
      <c r="C12" s="137"/>
      <c r="D12" s="68">
        <v>208981</v>
      </c>
      <c r="E12" s="123"/>
      <c r="F12" s="69" t="s">
        <v>19</v>
      </c>
      <c r="G12" s="68"/>
      <c r="H12" s="68">
        <v>653700</v>
      </c>
      <c r="I12" s="68"/>
      <c r="J12" s="68">
        <v>25000</v>
      </c>
      <c r="K12" s="68"/>
      <c r="L12" s="69" t="s">
        <v>19</v>
      </c>
      <c r="M12" s="68"/>
      <c r="N12" s="68">
        <v>4573451</v>
      </c>
      <c r="O12" s="68"/>
      <c r="P12" s="68"/>
      <c r="Q12" s="68"/>
      <c r="R12" s="68">
        <f>D12+H12+J12+N12</f>
        <v>5461132</v>
      </c>
      <c r="S12" s="75"/>
    </row>
    <row r="13" spans="1:20" s="12" customFormat="1" ht="20" customHeight="1" x14ac:dyDescent="0.3">
      <c r="A13" s="7"/>
      <c r="B13" s="42"/>
      <c r="C13" s="137"/>
      <c r="D13" s="68"/>
      <c r="E13" s="123"/>
      <c r="F13" s="69"/>
      <c r="G13" s="68"/>
      <c r="H13" s="68"/>
      <c r="I13" s="68"/>
      <c r="J13" s="68"/>
      <c r="K13" s="68"/>
      <c r="L13" s="69"/>
      <c r="M13" s="68"/>
      <c r="N13" s="68"/>
      <c r="O13" s="68"/>
      <c r="P13" s="68"/>
      <c r="Q13" s="68"/>
      <c r="R13" s="68"/>
      <c r="S13" s="75"/>
    </row>
    <row r="14" spans="1:20" s="9" customFormat="1" ht="20.25" customHeight="1" x14ac:dyDescent="0.35">
      <c r="A14" s="12" t="s">
        <v>152</v>
      </c>
      <c r="B14" s="119"/>
      <c r="D14" s="37"/>
      <c r="E14" s="128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48"/>
      <c r="T14" s="81"/>
    </row>
    <row r="15" spans="1:20" s="9" customFormat="1" ht="20.25" customHeight="1" x14ac:dyDescent="0.35">
      <c r="A15" s="51" t="s">
        <v>158</v>
      </c>
      <c r="B15" s="119"/>
      <c r="D15" s="68"/>
      <c r="E15" s="123"/>
      <c r="F15" s="68"/>
      <c r="G15" s="68"/>
      <c r="H15" s="68"/>
      <c r="I15" s="68"/>
      <c r="J15" s="68"/>
      <c r="K15" s="37"/>
      <c r="L15" s="37"/>
      <c r="M15" s="37"/>
      <c r="N15" s="37"/>
      <c r="O15" s="37"/>
      <c r="P15" s="37"/>
      <c r="Q15" s="37"/>
      <c r="R15" s="37"/>
      <c r="S15" s="48"/>
      <c r="T15" s="81"/>
    </row>
    <row r="16" spans="1:20" s="9" customFormat="1" ht="20.25" customHeight="1" x14ac:dyDescent="0.3">
      <c r="A16" s="11" t="s">
        <v>150</v>
      </c>
      <c r="B16" s="119"/>
      <c r="D16" s="165" t="s">
        <v>19</v>
      </c>
      <c r="E16" s="166"/>
      <c r="F16" s="167" t="s">
        <v>19</v>
      </c>
      <c r="G16" s="168"/>
      <c r="H16" s="165" t="s">
        <v>19</v>
      </c>
      <c r="I16" s="168"/>
      <c r="J16" s="165" t="s">
        <v>19</v>
      </c>
      <c r="K16" s="37"/>
      <c r="L16" s="129"/>
      <c r="M16" s="37"/>
      <c r="N16" s="71">
        <v>-208981</v>
      </c>
      <c r="O16" s="68"/>
      <c r="P16" s="37">
        <v>-271675</v>
      </c>
      <c r="Q16" s="68"/>
      <c r="R16" s="71">
        <f>SUM(D16:N16)</f>
        <v>-208981</v>
      </c>
      <c r="S16" s="48"/>
      <c r="T16" s="12"/>
    </row>
    <row r="17" spans="1:20" s="9" customFormat="1" ht="20.25" customHeight="1" x14ac:dyDescent="0.3">
      <c r="A17" s="12" t="s">
        <v>156</v>
      </c>
      <c r="B17" s="119"/>
      <c r="D17" s="165" t="s">
        <v>19</v>
      </c>
      <c r="E17" s="166"/>
      <c r="F17" s="167" t="s">
        <v>19</v>
      </c>
      <c r="G17" s="168"/>
      <c r="H17" s="165" t="s">
        <v>19</v>
      </c>
      <c r="I17" s="168"/>
      <c r="J17" s="165" t="s">
        <v>19</v>
      </c>
      <c r="K17" s="68"/>
      <c r="L17" s="130"/>
      <c r="M17" s="68"/>
      <c r="N17" s="76">
        <f>SUM(N16)</f>
        <v>-208981</v>
      </c>
      <c r="O17" s="68"/>
      <c r="P17" s="68">
        <v>-271675</v>
      </c>
      <c r="Q17" s="68"/>
      <c r="R17" s="73">
        <f t="shared" ref="R17" si="0">SUM(D17:N17)</f>
        <v>-208981</v>
      </c>
      <c r="S17" s="48"/>
    </row>
    <row r="18" spans="1:20" s="9" customFormat="1" ht="20.25" customHeight="1" x14ac:dyDescent="0.3">
      <c r="A18" s="12"/>
      <c r="B18" s="119"/>
      <c r="D18" s="69"/>
      <c r="E18" s="123"/>
      <c r="F18" s="69"/>
      <c r="G18" s="69"/>
      <c r="H18" s="69"/>
      <c r="I18" s="69"/>
      <c r="J18" s="69"/>
      <c r="K18" s="69"/>
      <c r="L18" s="69"/>
      <c r="M18" s="37"/>
      <c r="N18" s="55"/>
      <c r="O18" s="37"/>
      <c r="P18" s="37"/>
      <c r="Q18" s="37"/>
      <c r="R18" s="55"/>
      <c r="S18" s="48"/>
    </row>
    <row r="19" spans="1:20" s="12" customFormat="1" ht="20.25" customHeight="1" x14ac:dyDescent="0.3">
      <c r="A19" s="74" t="s">
        <v>84</v>
      </c>
      <c r="B19" s="42"/>
      <c r="D19" s="68"/>
      <c r="E19" s="123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75"/>
      <c r="S19" s="75"/>
    </row>
    <row r="20" spans="1:20" s="12" customFormat="1" ht="20.25" customHeight="1" x14ac:dyDescent="0.3">
      <c r="A20" s="11" t="s">
        <v>171</v>
      </c>
      <c r="B20" s="42"/>
      <c r="D20" s="169" t="s">
        <v>19</v>
      </c>
      <c r="E20" s="166"/>
      <c r="F20" s="168" t="s">
        <v>19</v>
      </c>
      <c r="G20" s="168"/>
      <c r="H20" s="169" t="s">
        <v>19</v>
      </c>
      <c r="I20" s="168"/>
      <c r="J20" s="169" t="s">
        <v>19</v>
      </c>
      <c r="K20" s="80"/>
      <c r="L20" s="23"/>
      <c r="M20" s="55"/>
      <c r="N20" s="163">
        <v>162355</v>
      </c>
      <c r="O20" s="138"/>
      <c r="P20" s="138"/>
      <c r="Q20" s="138"/>
      <c r="R20" s="162">
        <f>SUM(D20:N20)</f>
        <v>162355</v>
      </c>
      <c r="S20" s="75"/>
      <c r="T20" s="43"/>
    </row>
    <row r="21" spans="1:20" s="12" customFormat="1" ht="20.25" customHeight="1" x14ac:dyDescent="0.3">
      <c r="A21" s="11" t="s">
        <v>151</v>
      </c>
      <c r="B21" s="42"/>
      <c r="D21" s="165" t="s">
        <v>19</v>
      </c>
      <c r="E21" s="166"/>
      <c r="F21" s="167" t="s">
        <v>19</v>
      </c>
      <c r="G21" s="168"/>
      <c r="H21" s="165" t="s">
        <v>19</v>
      </c>
      <c r="I21" s="168"/>
      <c r="J21" s="165" t="s">
        <v>19</v>
      </c>
      <c r="K21" s="80"/>
      <c r="L21" s="23"/>
      <c r="M21" s="55"/>
      <c r="N21" s="165" t="s">
        <v>19</v>
      </c>
      <c r="O21" s="69"/>
      <c r="P21" s="69"/>
      <c r="Q21" s="69"/>
      <c r="R21" s="165" t="s">
        <v>19</v>
      </c>
      <c r="S21" s="75"/>
    </row>
    <row r="22" spans="1:20" s="12" customFormat="1" ht="20.25" customHeight="1" x14ac:dyDescent="0.3">
      <c r="A22" s="7" t="s">
        <v>87</v>
      </c>
      <c r="B22" s="42"/>
      <c r="D22" s="165" t="s">
        <v>19</v>
      </c>
      <c r="E22" s="166"/>
      <c r="F22" s="167" t="s">
        <v>19</v>
      </c>
      <c r="G22" s="168"/>
      <c r="H22" s="165" t="s">
        <v>19</v>
      </c>
      <c r="I22" s="168"/>
      <c r="J22" s="165" t="s">
        <v>19</v>
      </c>
      <c r="K22" s="69"/>
      <c r="L22" s="131"/>
      <c r="M22" s="68"/>
      <c r="N22" s="133">
        <f>SUM(N20:N21)</f>
        <v>162355</v>
      </c>
      <c r="O22" s="68"/>
      <c r="P22" s="68"/>
      <c r="Q22" s="68"/>
      <c r="R22" s="76">
        <f>SUM(D22:N22)</f>
        <v>162355</v>
      </c>
      <c r="S22" s="75"/>
    </row>
    <row r="23" spans="1:20" s="12" customFormat="1" ht="14" x14ac:dyDescent="0.3">
      <c r="A23" s="77"/>
      <c r="B23" s="42"/>
      <c r="D23" s="68"/>
      <c r="E23" s="123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75"/>
    </row>
    <row r="24" spans="1:20" s="12" customFormat="1" ht="20.25" customHeight="1" thickBot="1" x14ac:dyDescent="0.35">
      <c r="A24" s="12" t="s">
        <v>153</v>
      </c>
      <c r="B24" s="42"/>
      <c r="D24" s="134">
        <v>208981</v>
      </c>
      <c r="E24" s="123"/>
      <c r="F24" s="69" t="s">
        <v>19</v>
      </c>
      <c r="G24" s="68"/>
      <c r="H24" s="134">
        <v>653700</v>
      </c>
      <c r="I24" s="68"/>
      <c r="J24" s="134">
        <v>25000</v>
      </c>
      <c r="K24" s="68"/>
      <c r="L24" s="78"/>
      <c r="M24" s="68"/>
      <c r="N24" s="78">
        <f>SUM(N12,N17,N22)</f>
        <v>4526825</v>
      </c>
      <c r="O24" s="68"/>
      <c r="P24" s="68"/>
      <c r="Q24" s="68"/>
      <c r="R24" s="78">
        <f>SUM(R12,R17,R22)</f>
        <v>5414506</v>
      </c>
      <c r="S24" s="43"/>
      <c r="T24" s="43"/>
    </row>
    <row r="25" spans="1:20" s="12" customFormat="1" ht="20.25" customHeight="1" thickTop="1" x14ac:dyDescent="0.3">
      <c r="B25" s="42"/>
      <c r="D25" s="68"/>
      <c r="E25" s="123"/>
      <c r="F25" s="69"/>
      <c r="G25" s="68"/>
      <c r="H25" s="68"/>
      <c r="I25" s="68"/>
      <c r="J25" s="68"/>
      <c r="K25" s="68"/>
      <c r="L25" s="79"/>
      <c r="M25" s="68"/>
      <c r="N25" s="79"/>
      <c r="O25" s="68"/>
      <c r="P25" s="68"/>
      <c r="Q25" s="68"/>
      <c r="R25" s="79"/>
      <c r="S25" s="43"/>
      <c r="T25" s="43"/>
    </row>
    <row r="26" spans="1:20" s="12" customFormat="1" ht="20.25" hidden="1" customHeight="1" x14ac:dyDescent="0.35">
      <c r="A26" s="50"/>
      <c r="B26" s="70"/>
      <c r="C26" s="68"/>
      <c r="D26" s="179" t="s">
        <v>76</v>
      </c>
      <c r="E26" s="179"/>
      <c r="F26" s="179"/>
      <c r="G26" s="179"/>
      <c r="H26" s="179"/>
      <c r="I26" s="179"/>
      <c r="J26" s="179"/>
      <c r="K26" s="179"/>
      <c r="L26" s="179"/>
      <c r="M26" s="179"/>
      <c r="N26" s="179"/>
      <c r="O26" s="179"/>
      <c r="P26" s="179"/>
      <c r="Q26" s="179"/>
      <c r="R26" s="179"/>
      <c r="S26" s="43"/>
      <c r="T26" s="43"/>
    </row>
    <row r="27" spans="1:20" s="12" customFormat="1" ht="20.25" hidden="1" customHeight="1" x14ac:dyDescent="0.3">
      <c r="B27" s="42"/>
      <c r="C27" s="68"/>
      <c r="D27" s="120"/>
      <c r="E27" s="124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5" t="s">
        <v>141</v>
      </c>
      <c r="Q27" s="120"/>
      <c r="R27" s="120"/>
      <c r="S27" s="43"/>
      <c r="T27" s="43"/>
    </row>
    <row r="28" spans="1:20" s="12" customFormat="1" ht="20.25" hidden="1" customHeight="1" x14ac:dyDescent="0.3">
      <c r="B28" s="42"/>
      <c r="C28" s="68"/>
      <c r="E28" s="126"/>
      <c r="F28" s="178"/>
      <c r="G28" s="178"/>
      <c r="H28" s="178"/>
      <c r="I28" s="119"/>
      <c r="J28" s="185" t="s">
        <v>77</v>
      </c>
      <c r="K28" s="185"/>
      <c r="L28" s="185"/>
      <c r="M28" s="185"/>
      <c r="N28" s="185"/>
      <c r="O28" s="120"/>
      <c r="P28" s="127" t="s">
        <v>142</v>
      </c>
      <c r="Q28" s="120"/>
      <c r="R28" s="9"/>
      <c r="S28" s="43"/>
      <c r="T28" s="43"/>
    </row>
    <row r="29" spans="1:20" s="12" customFormat="1" ht="20.25" hidden="1" customHeight="1" x14ac:dyDescent="0.3">
      <c r="B29" s="42"/>
      <c r="D29" s="121" t="s">
        <v>78</v>
      </c>
      <c r="E29" s="126"/>
      <c r="F29" s="121"/>
      <c r="G29" s="121"/>
      <c r="I29" s="121">
        <v>2015</v>
      </c>
      <c r="J29" s="9"/>
      <c r="K29" s="9"/>
      <c r="L29" s="121" t="s">
        <v>143</v>
      </c>
      <c r="M29" s="9"/>
      <c r="N29" s="9"/>
      <c r="O29" s="121"/>
      <c r="P29" s="121" t="s">
        <v>144</v>
      </c>
      <c r="Q29" s="121"/>
      <c r="R29" s="121"/>
      <c r="S29" s="43"/>
      <c r="T29" s="43"/>
    </row>
    <row r="30" spans="1:20" s="12" customFormat="1" ht="20.25" hidden="1" customHeight="1" x14ac:dyDescent="0.3">
      <c r="A30" s="7"/>
      <c r="B30" s="42"/>
      <c r="C30" s="68"/>
      <c r="D30" s="121" t="s">
        <v>79</v>
      </c>
      <c r="E30" s="126"/>
      <c r="F30" s="121" t="s">
        <v>145</v>
      </c>
      <c r="G30" s="121"/>
      <c r="H30" s="121" t="s">
        <v>80</v>
      </c>
      <c r="I30" s="121"/>
      <c r="K30" s="121"/>
      <c r="L30" s="121" t="s">
        <v>147</v>
      </c>
      <c r="M30" s="121"/>
      <c r="O30" s="121"/>
      <c r="P30" s="121" t="s">
        <v>148</v>
      </c>
      <c r="Q30" s="121"/>
      <c r="S30" s="43"/>
      <c r="T30" s="43"/>
    </row>
    <row r="31" spans="1:20" s="12" customFormat="1" ht="20.25" hidden="1" customHeight="1" x14ac:dyDescent="0.3">
      <c r="B31" s="119"/>
      <c r="C31" s="68"/>
      <c r="D31" s="121" t="s">
        <v>81</v>
      </c>
      <c r="E31" s="126"/>
      <c r="F31" s="121"/>
      <c r="G31" s="121"/>
      <c r="H31" s="121" t="s">
        <v>82</v>
      </c>
      <c r="I31" s="121"/>
      <c r="J31" s="121" t="s">
        <v>83</v>
      </c>
      <c r="K31" s="121"/>
      <c r="L31" s="121"/>
      <c r="M31" s="121"/>
      <c r="N31" s="121" t="s">
        <v>54</v>
      </c>
      <c r="O31" s="121"/>
      <c r="P31" s="121"/>
      <c r="Q31" s="121"/>
      <c r="R31" s="121" t="s">
        <v>55</v>
      </c>
      <c r="S31" s="43"/>
      <c r="T31" s="43"/>
    </row>
    <row r="32" spans="1:20" s="12" customFormat="1" ht="20" customHeight="1" x14ac:dyDescent="0.3">
      <c r="A32" s="12" t="s">
        <v>172</v>
      </c>
      <c r="B32" s="119"/>
      <c r="C32" s="11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43"/>
      <c r="T32" s="43"/>
    </row>
    <row r="33" spans="1:20" s="12" customFormat="1" ht="20.25" customHeight="1" x14ac:dyDescent="0.3">
      <c r="A33" s="7" t="s">
        <v>164</v>
      </c>
      <c r="B33" s="42"/>
      <c r="D33" s="68">
        <v>208981</v>
      </c>
      <c r="E33" s="123"/>
      <c r="F33" s="69" t="s">
        <v>19</v>
      </c>
      <c r="G33" s="68"/>
      <c r="H33" s="68">
        <v>653700</v>
      </c>
      <c r="I33" s="68"/>
      <c r="J33" s="68">
        <v>25000</v>
      </c>
      <c r="K33" s="68"/>
      <c r="L33" s="69"/>
      <c r="M33" s="68"/>
      <c r="N33" s="68">
        <v>4644205</v>
      </c>
      <c r="O33" s="68"/>
      <c r="P33" s="68"/>
      <c r="Q33" s="68"/>
      <c r="R33" s="68">
        <f>D33+H33+J33+N33</f>
        <v>5531886</v>
      </c>
      <c r="S33" s="43"/>
      <c r="T33" s="43"/>
    </row>
    <row r="34" spans="1:20" s="12" customFormat="1" ht="20.25" customHeight="1" x14ac:dyDescent="0.3">
      <c r="A34" s="7"/>
      <c r="B34" s="42"/>
      <c r="D34" s="68"/>
      <c r="E34" s="123"/>
      <c r="F34" s="69"/>
      <c r="G34" s="68"/>
      <c r="H34" s="68"/>
      <c r="I34" s="68"/>
      <c r="J34" s="68"/>
      <c r="K34" s="68"/>
      <c r="L34" s="69"/>
      <c r="M34" s="68"/>
      <c r="N34" s="68"/>
      <c r="O34" s="68"/>
      <c r="P34" s="68"/>
      <c r="Q34" s="68"/>
      <c r="R34" s="68"/>
      <c r="S34" s="43"/>
      <c r="T34" s="43"/>
    </row>
    <row r="35" spans="1:20" s="12" customFormat="1" ht="21" customHeight="1" x14ac:dyDescent="0.3">
      <c r="A35" s="12" t="s">
        <v>152</v>
      </c>
      <c r="B35" s="119"/>
      <c r="C35" s="9"/>
      <c r="D35" s="37"/>
      <c r="E35" s="128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43"/>
      <c r="T35" s="43"/>
    </row>
    <row r="36" spans="1:20" s="12" customFormat="1" ht="20.25" customHeight="1" x14ac:dyDescent="0.3">
      <c r="A36" s="51" t="s">
        <v>158</v>
      </c>
      <c r="B36" s="119"/>
      <c r="C36" s="9"/>
      <c r="D36" s="37"/>
      <c r="E36" s="128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43"/>
      <c r="T36" s="43"/>
    </row>
    <row r="37" spans="1:20" s="12" customFormat="1" ht="21" customHeight="1" x14ac:dyDescent="0.3">
      <c r="A37" s="11" t="s">
        <v>150</v>
      </c>
      <c r="B37" s="119">
        <v>9</v>
      </c>
      <c r="C37" s="9"/>
      <c r="D37" s="153" t="s">
        <v>19</v>
      </c>
      <c r="E37" s="124"/>
      <c r="F37" s="132"/>
      <c r="G37" s="147"/>
      <c r="H37" s="153" t="s">
        <v>19</v>
      </c>
      <c r="I37" s="147"/>
      <c r="J37" s="153" t="s">
        <v>19</v>
      </c>
      <c r="K37" s="37"/>
      <c r="L37" s="129"/>
      <c r="M37" s="37"/>
      <c r="N37" s="71">
        <v>-208981</v>
      </c>
      <c r="O37" s="68"/>
      <c r="P37" s="37">
        <v>-271675</v>
      </c>
      <c r="Q37" s="68"/>
      <c r="R37" s="71">
        <f>SUM(D37:N37)</f>
        <v>-208981</v>
      </c>
      <c r="S37" s="43"/>
      <c r="T37" s="43"/>
    </row>
    <row r="38" spans="1:20" s="12" customFormat="1" ht="21" customHeight="1" x14ac:dyDescent="0.3">
      <c r="A38" s="12" t="s">
        <v>156</v>
      </c>
      <c r="B38" s="119"/>
      <c r="C38" s="9"/>
      <c r="D38" s="153" t="s">
        <v>19</v>
      </c>
      <c r="E38" s="124"/>
      <c r="F38" s="132"/>
      <c r="G38" s="120"/>
      <c r="H38" s="153" t="s">
        <v>19</v>
      </c>
      <c r="I38" s="120"/>
      <c r="J38" s="153" t="s">
        <v>19</v>
      </c>
      <c r="K38" s="68"/>
      <c r="L38" s="130"/>
      <c r="M38" s="68"/>
      <c r="N38" s="73">
        <f>SUM(N37)</f>
        <v>-208981</v>
      </c>
      <c r="O38" s="68"/>
      <c r="P38" s="68">
        <v>-271675</v>
      </c>
      <c r="Q38" s="68"/>
      <c r="R38" s="73">
        <f t="shared" ref="R38" si="1">SUM(D38:N38)</f>
        <v>-208981</v>
      </c>
      <c r="S38" s="43"/>
      <c r="T38" s="43"/>
    </row>
    <row r="39" spans="1:20" s="9" customFormat="1" ht="20.25" customHeight="1" x14ac:dyDescent="0.3">
      <c r="A39" s="12"/>
      <c r="B39" s="68"/>
      <c r="C39" s="68"/>
      <c r="D39" s="140"/>
      <c r="E39" s="120"/>
      <c r="F39" s="140"/>
      <c r="G39" s="120"/>
      <c r="H39" s="140"/>
      <c r="I39" s="37"/>
      <c r="J39" s="138"/>
      <c r="K39" s="37"/>
      <c r="L39" s="138"/>
    </row>
    <row r="40" spans="1:20" s="12" customFormat="1" ht="20" customHeight="1" x14ac:dyDescent="0.3">
      <c r="A40" s="74" t="s">
        <v>84</v>
      </c>
      <c r="B40" s="42"/>
      <c r="D40" s="68"/>
      <c r="E40" s="123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75"/>
      <c r="S40" s="43"/>
      <c r="T40" s="43"/>
    </row>
    <row r="41" spans="1:20" s="12" customFormat="1" ht="21" customHeight="1" x14ac:dyDescent="0.3">
      <c r="A41" s="11" t="s">
        <v>85</v>
      </c>
      <c r="B41" s="42"/>
      <c r="D41" s="169" t="s">
        <v>19</v>
      </c>
      <c r="E41" s="166"/>
      <c r="F41" s="168" t="s">
        <v>19</v>
      </c>
      <c r="G41" s="168"/>
      <c r="H41" s="169" t="s">
        <v>19</v>
      </c>
      <c r="I41" s="168"/>
      <c r="J41" s="169" t="s">
        <v>19</v>
      </c>
      <c r="K41" s="9"/>
      <c r="L41" s="63"/>
      <c r="M41" s="68"/>
      <c r="N41" s="174">
        <f>'PL YTD - 5'!D27</f>
        <v>385185</v>
      </c>
      <c r="O41" s="142"/>
      <c r="P41" s="142"/>
      <c r="Q41" s="142"/>
      <c r="R41" s="37">
        <f>SUM(D41:P41)</f>
        <v>385185</v>
      </c>
      <c r="S41" s="43"/>
      <c r="T41" s="43"/>
    </row>
    <row r="42" spans="1:20" s="12" customFormat="1" ht="18" customHeight="1" x14ac:dyDescent="0.3">
      <c r="A42" s="11" t="s">
        <v>86</v>
      </c>
      <c r="B42" s="42"/>
      <c r="D42" s="165" t="s">
        <v>19</v>
      </c>
      <c r="E42" s="166"/>
      <c r="F42" s="167" t="s">
        <v>19</v>
      </c>
      <c r="G42" s="168"/>
      <c r="H42" s="165" t="s">
        <v>19</v>
      </c>
      <c r="I42" s="168"/>
      <c r="J42" s="165" t="s">
        <v>19</v>
      </c>
      <c r="K42" s="9"/>
      <c r="L42" s="63"/>
      <c r="M42" s="68"/>
      <c r="N42" s="153" t="s">
        <v>19</v>
      </c>
      <c r="O42" s="154">
        <v>-41550576</v>
      </c>
      <c r="P42" s="153">
        <v>-41550576</v>
      </c>
      <c r="Q42" s="153">
        <v>-41550576</v>
      </c>
      <c r="R42" s="153" t="s">
        <v>19</v>
      </c>
      <c r="S42" s="43"/>
      <c r="T42" s="43"/>
    </row>
    <row r="43" spans="1:20" ht="20.25" customHeight="1" x14ac:dyDescent="0.35">
      <c r="A43" s="7" t="s">
        <v>87</v>
      </c>
      <c r="B43" s="42"/>
      <c r="C43" s="12"/>
      <c r="D43" s="165" t="s">
        <v>19</v>
      </c>
      <c r="E43" s="166"/>
      <c r="F43" s="167" t="s">
        <v>19</v>
      </c>
      <c r="G43" s="168"/>
      <c r="H43" s="165" t="s">
        <v>19</v>
      </c>
      <c r="I43" s="168"/>
      <c r="J43" s="165" t="s">
        <v>19</v>
      </c>
      <c r="K43" s="69"/>
      <c r="L43" s="131"/>
      <c r="M43" s="68"/>
      <c r="N43" s="76">
        <f>SUM(N41:N42)</f>
        <v>385185</v>
      </c>
      <c r="O43" s="142"/>
      <c r="P43" s="142"/>
      <c r="Q43" s="142"/>
      <c r="R43" s="76">
        <f>SUM(R41:R42)</f>
        <v>385185</v>
      </c>
    </row>
    <row r="44" spans="1:20" ht="20.25" customHeight="1" x14ac:dyDescent="0.35">
      <c r="A44" s="77"/>
      <c r="B44" s="42"/>
      <c r="C44" s="12"/>
      <c r="D44" s="68"/>
      <c r="E44" s="123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</row>
    <row r="45" spans="1:20" ht="20.25" customHeight="1" thickBot="1" x14ac:dyDescent="0.4">
      <c r="A45" s="12" t="s">
        <v>165</v>
      </c>
      <c r="B45" s="42"/>
      <c r="C45" s="12"/>
      <c r="D45" s="78">
        <f>SUM(D33,D38,D43)</f>
        <v>208981</v>
      </c>
      <c r="E45" s="123"/>
      <c r="F45" s="69" t="s">
        <v>19</v>
      </c>
      <c r="G45" s="68"/>
      <c r="H45" s="78">
        <f>SUM(H33,H38,H43)</f>
        <v>653700</v>
      </c>
      <c r="I45" s="68"/>
      <c r="J45" s="78">
        <f>SUM(J33,J38,J43)</f>
        <v>25000</v>
      </c>
      <c r="K45" s="68"/>
      <c r="L45" s="78" t="s">
        <v>19</v>
      </c>
      <c r="M45" s="68"/>
      <c r="N45" s="78">
        <f>SUM(N33,N38,N43)</f>
        <v>4820409</v>
      </c>
      <c r="O45" s="68"/>
      <c r="P45" s="68"/>
      <c r="Q45" s="68"/>
      <c r="R45" s="78">
        <f>SUM(R33,R38,R43)</f>
        <v>5708090</v>
      </c>
    </row>
    <row r="46" spans="1:20" ht="20.25" customHeight="1" thickTop="1" x14ac:dyDescent="0.35">
      <c r="A46" s="12"/>
      <c r="B46" s="42"/>
      <c r="C46" s="12"/>
      <c r="D46" s="68"/>
      <c r="E46" s="123"/>
      <c r="F46" s="69"/>
      <c r="G46" s="68"/>
      <c r="H46" s="68"/>
      <c r="I46" s="68"/>
      <c r="J46" s="68"/>
      <c r="K46" s="68"/>
      <c r="L46" s="79"/>
      <c r="M46" s="68"/>
      <c r="N46" s="79"/>
      <c r="O46" s="68"/>
      <c r="P46" s="68"/>
      <c r="Q46" s="68"/>
      <c r="R46" s="79"/>
    </row>
    <row r="47" spans="1:20" ht="20.25" customHeight="1" x14ac:dyDescent="0.35">
      <c r="A47" s="49" t="s">
        <v>0</v>
      </c>
      <c r="B47" s="67"/>
      <c r="C47" s="49"/>
      <c r="R47" s="80"/>
    </row>
    <row r="48" spans="1:20" ht="20.25" customHeight="1" x14ac:dyDescent="0.35">
      <c r="A48" s="50" t="s">
        <v>75</v>
      </c>
      <c r="B48" s="70"/>
      <c r="C48" s="50"/>
      <c r="R48" s="80"/>
    </row>
    <row r="49" spans="1:19" ht="20.25" customHeight="1" x14ac:dyDescent="0.35">
      <c r="A49" s="50"/>
      <c r="B49" s="70"/>
      <c r="C49" s="50"/>
      <c r="R49" s="80"/>
    </row>
    <row r="50" spans="1:19" ht="20.25" customHeight="1" x14ac:dyDescent="0.35">
      <c r="A50" s="12"/>
      <c r="B50" s="42"/>
      <c r="C50" s="12"/>
      <c r="D50" s="179" t="s">
        <v>89</v>
      </c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</row>
    <row r="51" spans="1:19" ht="20.25" customHeight="1" x14ac:dyDescent="0.35">
      <c r="A51" s="12"/>
      <c r="B51" s="42"/>
      <c r="C51" s="12"/>
      <c r="D51" s="120"/>
      <c r="E51" s="124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</row>
    <row r="52" spans="1:19" ht="20.25" customHeight="1" x14ac:dyDescent="0.35">
      <c r="A52" s="12"/>
      <c r="B52" s="42"/>
      <c r="C52" s="12"/>
      <c r="D52" s="121"/>
      <c r="E52" s="126"/>
      <c r="F52" s="178"/>
      <c r="G52" s="178"/>
      <c r="H52" s="178"/>
      <c r="I52" s="119"/>
      <c r="J52" s="185" t="s">
        <v>77</v>
      </c>
      <c r="K52" s="185"/>
      <c r="L52" s="185"/>
      <c r="M52" s="185"/>
      <c r="N52" s="185"/>
      <c r="O52" s="120"/>
      <c r="P52" s="120"/>
      <c r="Q52" s="120"/>
    </row>
    <row r="53" spans="1:19" ht="20.25" customHeight="1" x14ac:dyDescent="0.35">
      <c r="A53" s="7"/>
      <c r="B53" s="42"/>
      <c r="C53" s="7"/>
      <c r="D53" s="121" t="s">
        <v>78</v>
      </c>
      <c r="E53" s="126"/>
      <c r="F53" s="121"/>
      <c r="G53" s="121"/>
      <c r="H53" s="12"/>
      <c r="I53" s="121">
        <v>2015</v>
      </c>
      <c r="L53" s="121" t="s">
        <v>143</v>
      </c>
      <c r="O53" s="121"/>
      <c r="P53" s="121" t="s">
        <v>144</v>
      </c>
      <c r="Q53" s="121"/>
      <c r="R53" s="121"/>
    </row>
    <row r="54" spans="1:19" ht="15.5" x14ac:dyDescent="0.35">
      <c r="A54" s="81"/>
      <c r="C54" s="11"/>
      <c r="D54" s="121" t="s">
        <v>79</v>
      </c>
      <c r="E54" s="126"/>
      <c r="F54" s="121" t="s">
        <v>145</v>
      </c>
      <c r="G54" s="121"/>
      <c r="H54" s="121" t="s">
        <v>80</v>
      </c>
      <c r="I54" s="121"/>
      <c r="J54" s="121" t="s">
        <v>146</v>
      </c>
      <c r="K54" s="121"/>
      <c r="L54" s="121" t="s">
        <v>147</v>
      </c>
      <c r="M54" s="121"/>
      <c r="N54" s="12"/>
      <c r="O54" s="121"/>
      <c r="P54" s="121" t="s">
        <v>148</v>
      </c>
      <c r="Q54" s="121"/>
      <c r="R54" s="12"/>
    </row>
    <row r="55" spans="1:19" ht="15.5" x14ac:dyDescent="0.35">
      <c r="B55" s="119" t="s">
        <v>6</v>
      </c>
      <c r="C55" s="11"/>
      <c r="D55" s="121" t="s">
        <v>81</v>
      </c>
      <c r="E55" s="126"/>
      <c r="F55" s="121"/>
      <c r="G55" s="121"/>
      <c r="H55" s="121" t="s">
        <v>82</v>
      </c>
      <c r="I55" s="121"/>
      <c r="J55" s="121" t="s">
        <v>147</v>
      </c>
      <c r="K55" s="121"/>
      <c r="L55" s="121"/>
      <c r="M55" s="121"/>
      <c r="N55" s="121" t="s">
        <v>54</v>
      </c>
      <c r="O55" s="121"/>
      <c r="P55" s="121"/>
      <c r="Q55" s="121"/>
      <c r="R55" s="121" t="s">
        <v>55</v>
      </c>
    </row>
    <row r="56" spans="1:19" s="9" customFormat="1" ht="20.25" customHeight="1" x14ac:dyDescent="0.3">
      <c r="C56" s="11"/>
      <c r="D56" s="178" t="s">
        <v>11</v>
      </c>
      <c r="E56" s="178"/>
      <c r="F56" s="178"/>
      <c r="G56" s="178"/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48"/>
    </row>
    <row r="57" spans="1:19" s="9" customFormat="1" ht="20.25" customHeight="1" x14ac:dyDescent="0.3">
      <c r="A57" s="12" t="s">
        <v>170</v>
      </c>
      <c r="B57" s="42"/>
      <c r="C57" s="12"/>
      <c r="S57" s="48"/>
    </row>
    <row r="58" spans="1:19" s="9" customFormat="1" ht="20.25" customHeight="1" x14ac:dyDescent="0.3">
      <c r="A58" s="7" t="s">
        <v>88</v>
      </c>
      <c r="B58" s="119"/>
      <c r="D58" s="68">
        <v>208981</v>
      </c>
      <c r="E58" s="123"/>
      <c r="F58" s="69" t="s">
        <v>19</v>
      </c>
      <c r="G58" s="68"/>
      <c r="H58" s="68">
        <v>653700</v>
      </c>
      <c r="I58" s="68"/>
      <c r="J58" s="68">
        <v>25000</v>
      </c>
      <c r="K58" s="68"/>
      <c r="L58" s="69" t="s">
        <v>19</v>
      </c>
      <c r="M58" s="68"/>
      <c r="N58" s="68">
        <v>3631625</v>
      </c>
      <c r="O58" s="68"/>
      <c r="P58" s="68"/>
      <c r="Q58" s="68"/>
      <c r="R58" s="68">
        <f>SUM(D58:N58)</f>
        <v>4519306</v>
      </c>
      <c r="S58" s="48"/>
    </row>
    <row r="59" spans="1:19" s="9" customFormat="1" ht="20.25" customHeight="1" x14ac:dyDescent="0.3">
      <c r="A59" s="7"/>
      <c r="B59" s="148"/>
      <c r="D59" s="68"/>
      <c r="E59" s="123"/>
      <c r="F59" s="69"/>
      <c r="G59" s="68"/>
      <c r="H59" s="68"/>
      <c r="I59" s="68"/>
      <c r="J59" s="68"/>
      <c r="K59" s="68"/>
      <c r="L59" s="69"/>
      <c r="M59" s="68"/>
      <c r="N59" s="68"/>
      <c r="O59" s="68"/>
      <c r="P59" s="68"/>
      <c r="Q59" s="68"/>
      <c r="R59" s="68"/>
      <c r="S59" s="48"/>
    </row>
    <row r="60" spans="1:19" s="9" customFormat="1" ht="20.25" customHeight="1" x14ac:dyDescent="0.3">
      <c r="A60" s="12" t="s">
        <v>152</v>
      </c>
      <c r="B60" s="119"/>
      <c r="D60" s="37"/>
      <c r="E60" s="128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48"/>
    </row>
    <row r="61" spans="1:19" s="9" customFormat="1" ht="21" customHeight="1" x14ac:dyDescent="0.3">
      <c r="A61" s="51" t="s">
        <v>158</v>
      </c>
      <c r="B61" s="119"/>
      <c r="D61" s="37"/>
      <c r="E61" s="128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48"/>
    </row>
    <row r="62" spans="1:19" s="9" customFormat="1" ht="20.25" customHeight="1" x14ac:dyDescent="0.3">
      <c r="A62" s="11" t="s">
        <v>150</v>
      </c>
      <c r="B62" s="119"/>
      <c r="D62" s="72" t="s">
        <v>19</v>
      </c>
      <c r="E62" s="124"/>
      <c r="F62" s="132" t="s">
        <v>19</v>
      </c>
      <c r="G62" s="147"/>
      <c r="H62" s="72" t="s">
        <v>19</v>
      </c>
      <c r="I62" s="147"/>
      <c r="J62" s="72" t="s">
        <v>19</v>
      </c>
      <c r="K62" s="37"/>
      <c r="L62" s="129"/>
      <c r="M62" s="37"/>
      <c r="N62" s="71">
        <v>-208981</v>
      </c>
      <c r="O62" s="68"/>
      <c r="P62" s="37"/>
      <c r="Q62" s="68"/>
      <c r="R62" s="71">
        <f>SUM(D62:N62)</f>
        <v>-208981</v>
      </c>
      <c r="S62" s="48"/>
    </row>
    <row r="63" spans="1:19" s="9" customFormat="1" ht="20.25" customHeight="1" x14ac:dyDescent="0.3">
      <c r="A63" s="12" t="s">
        <v>156</v>
      </c>
      <c r="B63" s="119"/>
      <c r="D63" s="72" t="s">
        <v>19</v>
      </c>
      <c r="E63" s="124"/>
      <c r="F63" s="132" t="s">
        <v>19</v>
      </c>
      <c r="G63" s="120"/>
      <c r="H63" s="72" t="s">
        <v>19</v>
      </c>
      <c r="I63" s="120"/>
      <c r="J63" s="72" t="s">
        <v>19</v>
      </c>
      <c r="K63" s="68"/>
      <c r="L63" s="131"/>
      <c r="M63" s="37"/>
      <c r="N63" s="73">
        <f>SUM(N62)</f>
        <v>-208981</v>
      </c>
      <c r="O63" s="37"/>
      <c r="P63" s="37"/>
      <c r="Q63" s="37"/>
      <c r="R63" s="73">
        <f t="shared" ref="R63" si="2">SUM(D63:N63)</f>
        <v>-208981</v>
      </c>
      <c r="S63" s="48"/>
    </row>
    <row r="64" spans="1:19" s="9" customFormat="1" ht="20.25" customHeight="1" x14ac:dyDescent="0.3">
      <c r="A64" s="12"/>
      <c r="B64" s="119"/>
      <c r="D64" s="69"/>
      <c r="E64" s="123"/>
      <c r="F64" s="69"/>
      <c r="G64" s="68"/>
      <c r="H64" s="69"/>
      <c r="I64" s="68"/>
      <c r="J64" s="69"/>
      <c r="K64" s="68"/>
      <c r="L64" s="69"/>
      <c r="M64" s="37"/>
      <c r="N64" s="55"/>
      <c r="O64" s="37"/>
      <c r="P64" s="37"/>
      <c r="Q64" s="37"/>
      <c r="R64" s="55"/>
      <c r="S64" s="68"/>
    </row>
    <row r="65" spans="1:20" s="9" customFormat="1" ht="20" customHeight="1" x14ac:dyDescent="0.3">
      <c r="A65" s="74" t="s">
        <v>84</v>
      </c>
      <c r="B65" s="42"/>
      <c r="C65" s="12"/>
      <c r="D65" s="68"/>
      <c r="E65" s="123"/>
      <c r="F65" s="68"/>
      <c r="G65" s="68"/>
      <c r="H65" s="68"/>
      <c r="I65" s="68"/>
      <c r="J65" s="68" t="s">
        <v>90</v>
      </c>
      <c r="K65" s="68"/>
      <c r="L65" s="68"/>
      <c r="M65" s="68"/>
      <c r="N65" s="68"/>
      <c r="O65" s="68"/>
      <c r="P65" s="68"/>
      <c r="Q65" s="68"/>
      <c r="R65" s="68"/>
      <c r="S65" s="68"/>
    </row>
    <row r="66" spans="1:20" ht="20.25" customHeight="1" x14ac:dyDescent="0.35">
      <c r="A66" s="11" t="s">
        <v>85</v>
      </c>
      <c r="B66" s="42"/>
      <c r="C66" s="12"/>
      <c r="D66" s="149" t="s">
        <v>19</v>
      </c>
      <c r="E66" s="150"/>
      <c r="F66" s="55" t="s">
        <v>19</v>
      </c>
      <c r="G66" s="151"/>
      <c r="H66" s="149" t="s">
        <v>19</v>
      </c>
      <c r="I66" s="151"/>
      <c r="J66" s="149" t="s">
        <v>19</v>
      </c>
      <c r="L66" s="63"/>
      <c r="M66" s="68"/>
      <c r="N66" s="85">
        <v>197687</v>
      </c>
      <c r="O66" s="68"/>
      <c r="P66" s="68"/>
      <c r="Q66" s="68"/>
      <c r="R66" s="37">
        <f>SUM(D66:N66)</f>
        <v>197687</v>
      </c>
    </row>
    <row r="67" spans="1:20" ht="20.25" customHeight="1" x14ac:dyDescent="0.35">
      <c r="A67" s="11" t="s">
        <v>86</v>
      </c>
      <c r="B67" s="42"/>
      <c r="C67" s="12"/>
      <c r="D67" s="72" t="s">
        <v>19</v>
      </c>
      <c r="E67" s="124"/>
      <c r="F67" s="132" t="s">
        <v>19</v>
      </c>
      <c r="G67" s="147"/>
      <c r="H67" s="72" t="s">
        <v>19</v>
      </c>
      <c r="I67" s="147"/>
      <c r="J67" s="72" t="s">
        <v>19</v>
      </c>
      <c r="L67" s="63"/>
      <c r="M67" s="68"/>
      <c r="N67" s="72" t="s">
        <v>19</v>
      </c>
      <c r="O67" s="68"/>
      <c r="P67" s="68"/>
      <c r="Q67" s="68"/>
      <c r="R67" s="129" t="s">
        <v>19</v>
      </c>
    </row>
    <row r="68" spans="1:20" ht="20.25" customHeight="1" x14ac:dyDescent="0.35">
      <c r="A68" s="7" t="s">
        <v>87</v>
      </c>
      <c r="B68" s="42"/>
      <c r="C68" s="12"/>
      <c r="D68" s="72" t="s">
        <v>19</v>
      </c>
      <c r="E68" s="124"/>
      <c r="F68" s="132" t="s">
        <v>19</v>
      </c>
      <c r="G68" s="120"/>
      <c r="H68" s="72" t="s">
        <v>19</v>
      </c>
      <c r="I68" s="120"/>
      <c r="J68" s="72" t="s">
        <v>19</v>
      </c>
      <c r="K68" s="68"/>
      <c r="L68" s="131"/>
      <c r="M68" s="68"/>
      <c r="N68" s="76">
        <f>SUM(N66:N67)</f>
        <v>197687</v>
      </c>
      <c r="O68" s="68"/>
      <c r="P68" s="68"/>
      <c r="Q68" s="68"/>
      <c r="R68" s="73">
        <f>SUM(D68:N68)</f>
        <v>197687</v>
      </c>
    </row>
    <row r="69" spans="1:20" ht="20.25" customHeight="1" x14ac:dyDescent="0.35">
      <c r="A69" s="7"/>
      <c r="B69" s="42"/>
      <c r="C69" s="12"/>
      <c r="D69" s="69"/>
      <c r="E69" s="123"/>
      <c r="F69" s="69"/>
      <c r="G69" s="68"/>
      <c r="H69" s="69"/>
      <c r="I69" s="68"/>
      <c r="J69" s="69"/>
      <c r="K69" s="68"/>
      <c r="L69" s="69"/>
      <c r="M69" s="68"/>
      <c r="N69" s="68"/>
      <c r="O69" s="68"/>
      <c r="P69" s="68"/>
      <c r="Q69" s="68"/>
      <c r="R69" s="68"/>
    </row>
    <row r="70" spans="1:20" s="136" customFormat="1" ht="20.25" customHeight="1" thickBot="1" x14ac:dyDescent="0.4">
      <c r="A70" s="12" t="s">
        <v>153</v>
      </c>
      <c r="B70" s="42"/>
      <c r="C70" s="12"/>
      <c r="D70" s="134">
        <v>208981</v>
      </c>
      <c r="E70" s="123"/>
      <c r="F70" s="69" t="s">
        <v>19</v>
      </c>
      <c r="G70" s="68"/>
      <c r="H70" s="134">
        <v>653700</v>
      </c>
      <c r="I70" s="68"/>
      <c r="J70" s="134">
        <v>25000</v>
      </c>
      <c r="K70" s="68"/>
      <c r="L70" s="78"/>
      <c r="M70" s="68"/>
      <c r="N70" s="78">
        <f>SUM(N58,N63,N68)</f>
        <v>3620331</v>
      </c>
      <c r="O70" s="68"/>
      <c r="P70" s="68"/>
      <c r="Q70" s="68"/>
      <c r="R70" s="78">
        <f>SUM(R58,R63,R68)</f>
        <v>4508012</v>
      </c>
      <c r="T70" s="81"/>
    </row>
    <row r="71" spans="1:20" s="136" customFormat="1" ht="20.25" customHeight="1" thickTop="1" x14ac:dyDescent="0.35">
      <c r="A71" s="9"/>
      <c r="B71" s="119"/>
      <c r="C71" s="9"/>
      <c r="D71" s="9"/>
      <c r="E71" s="135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T71" s="81"/>
    </row>
    <row r="72" spans="1:20" s="136" customFormat="1" ht="20.25" hidden="1" customHeight="1" x14ac:dyDescent="0.35">
      <c r="A72" s="12"/>
      <c r="B72" s="42"/>
      <c r="C72" s="12"/>
      <c r="D72" s="179" t="s">
        <v>89</v>
      </c>
      <c r="E72" s="179"/>
      <c r="F72" s="179"/>
      <c r="G72" s="179"/>
      <c r="H72" s="179"/>
      <c r="I72" s="179"/>
      <c r="J72" s="179"/>
      <c r="K72" s="179"/>
      <c r="L72" s="179"/>
      <c r="M72" s="179"/>
      <c r="N72" s="179"/>
      <c r="O72" s="179"/>
      <c r="P72" s="179"/>
      <c r="Q72" s="179"/>
      <c r="R72" s="179"/>
      <c r="T72" s="81"/>
    </row>
    <row r="73" spans="1:20" s="136" customFormat="1" ht="20.25" hidden="1" customHeight="1" x14ac:dyDescent="0.35">
      <c r="A73" s="12"/>
      <c r="B73" s="42"/>
      <c r="C73" s="12"/>
      <c r="D73" s="120"/>
      <c r="E73" s="124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T73" s="81"/>
    </row>
    <row r="74" spans="1:20" s="136" customFormat="1" ht="20.25" hidden="1" customHeight="1" x14ac:dyDescent="0.35">
      <c r="A74" s="12"/>
      <c r="B74" s="42"/>
      <c r="C74" s="12"/>
      <c r="D74" s="121"/>
      <c r="E74" s="126"/>
      <c r="F74" s="178"/>
      <c r="G74" s="178"/>
      <c r="H74" s="178"/>
      <c r="I74" s="119"/>
      <c r="J74" s="185" t="s">
        <v>77</v>
      </c>
      <c r="K74" s="185"/>
      <c r="L74" s="185"/>
      <c r="M74" s="185"/>
      <c r="N74" s="185"/>
      <c r="O74" s="120"/>
      <c r="P74" s="120"/>
      <c r="Q74" s="120"/>
      <c r="R74" s="9"/>
      <c r="T74" s="81"/>
    </row>
    <row r="75" spans="1:20" s="136" customFormat="1" ht="20.25" hidden="1" customHeight="1" x14ac:dyDescent="0.35">
      <c r="A75" s="7"/>
      <c r="B75" s="42"/>
      <c r="C75" s="7"/>
      <c r="D75" s="121" t="s">
        <v>78</v>
      </c>
      <c r="E75" s="126"/>
      <c r="F75" s="121" t="s">
        <v>149</v>
      </c>
      <c r="G75" s="121"/>
      <c r="H75" s="12"/>
      <c r="I75" s="121">
        <v>2015</v>
      </c>
      <c r="J75" s="9"/>
      <c r="K75" s="9"/>
      <c r="L75" s="121" t="s">
        <v>143</v>
      </c>
      <c r="M75" s="9"/>
      <c r="N75" s="9"/>
      <c r="O75" s="121"/>
      <c r="P75" s="121" t="s">
        <v>144</v>
      </c>
      <c r="Q75" s="121"/>
      <c r="R75" s="121"/>
      <c r="T75" s="81"/>
    </row>
    <row r="76" spans="1:20" s="136" customFormat="1" ht="18" hidden="1" customHeight="1" x14ac:dyDescent="0.35">
      <c r="A76" s="81"/>
      <c r="B76" s="119"/>
      <c r="C76" s="11"/>
      <c r="D76" s="121" t="s">
        <v>79</v>
      </c>
      <c r="E76" s="126"/>
      <c r="F76" s="121" t="s">
        <v>145</v>
      </c>
      <c r="G76" s="121"/>
      <c r="H76" s="121" t="s">
        <v>80</v>
      </c>
      <c r="I76" s="121"/>
      <c r="J76" s="12"/>
      <c r="K76" s="121"/>
      <c r="L76" s="121" t="s">
        <v>147</v>
      </c>
      <c r="M76" s="121"/>
      <c r="N76" s="12"/>
      <c r="O76" s="121"/>
      <c r="P76" s="121" t="s">
        <v>148</v>
      </c>
      <c r="Q76" s="121"/>
      <c r="R76" s="12"/>
      <c r="T76" s="81"/>
    </row>
    <row r="77" spans="1:20" s="136" customFormat="1" ht="20.25" hidden="1" customHeight="1" x14ac:dyDescent="0.35">
      <c r="C77" s="11"/>
      <c r="D77" s="121" t="s">
        <v>81</v>
      </c>
      <c r="E77" s="126"/>
      <c r="F77" s="121"/>
      <c r="G77" s="121"/>
      <c r="H77" s="121" t="s">
        <v>82</v>
      </c>
      <c r="I77" s="121"/>
      <c r="J77" s="121" t="s">
        <v>83</v>
      </c>
      <c r="K77" s="121"/>
      <c r="L77" s="121"/>
      <c r="M77" s="121"/>
      <c r="N77" s="121" t="s">
        <v>54</v>
      </c>
      <c r="O77" s="121"/>
      <c r="P77" s="121"/>
      <c r="Q77" s="121"/>
      <c r="R77" s="121" t="s">
        <v>55</v>
      </c>
      <c r="T77" s="81"/>
    </row>
    <row r="78" spans="1:20" s="136" customFormat="1" ht="21" customHeight="1" x14ac:dyDescent="0.35">
      <c r="A78" s="12" t="s">
        <v>172</v>
      </c>
      <c r="B78" s="119"/>
      <c r="C78" s="11"/>
      <c r="D78" s="178"/>
      <c r="E78" s="178"/>
      <c r="F78" s="178"/>
      <c r="G78" s="178"/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T78" s="81"/>
    </row>
    <row r="79" spans="1:20" s="136" customFormat="1" ht="21" customHeight="1" x14ac:dyDescent="0.35">
      <c r="A79" s="7" t="s">
        <v>164</v>
      </c>
      <c r="B79" s="42"/>
      <c r="C79" s="12"/>
      <c r="D79" s="68">
        <v>208981</v>
      </c>
      <c r="E79" s="123"/>
      <c r="F79" s="69" t="s">
        <v>19</v>
      </c>
      <c r="G79" s="68"/>
      <c r="H79" s="68">
        <v>653700</v>
      </c>
      <c r="I79" s="68"/>
      <c r="J79" s="68">
        <v>25000</v>
      </c>
      <c r="K79" s="68"/>
      <c r="L79" s="69" t="s">
        <v>19</v>
      </c>
      <c r="M79" s="68"/>
      <c r="N79" s="68">
        <v>3714082</v>
      </c>
      <c r="O79" s="68"/>
      <c r="P79" s="68"/>
      <c r="Q79" s="68"/>
      <c r="R79" s="68">
        <f>SUM(D79:N79)</f>
        <v>4601763</v>
      </c>
      <c r="T79" s="81"/>
    </row>
    <row r="80" spans="1:20" s="136" customFormat="1" ht="15.5" x14ac:dyDescent="0.35">
      <c r="A80" s="7"/>
      <c r="B80" s="42"/>
      <c r="C80" s="12"/>
      <c r="D80" s="68"/>
      <c r="E80" s="123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T80" s="81"/>
    </row>
    <row r="81" spans="1:20" s="9" customFormat="1" ht="20.25" customHeight="1" x14ac:dyDescent="0.3">
      <c r="A81" s="12" t="s">
        <v>152</v>
      </c>
      <c r="B81" s="119"/>
      <c r="D81" s="37"/>
      <c r="E81" s="128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48"/>
    </row>
    <row r="82" spans="1:20" s="9" customFormat="1" ht="21" customHeight="1" x14ac:dyDescent="0.3">
      <c r="A82" s="51" t="s">
        <v>158</v>
      </c>
      <c r="B82" s="119"/>
      <c r="D82" s="37"/>
      <c r="E82" s="128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48"/>
    </row>
    <row r="83" spans="1:20" s="9" customFormat="1" ht="20.25" customHeight="1" x14ac:dyDescent="0.3">
      <c r="A83" s="11" t="s">
        <v>150</v>
      </c>
      <c r="B83" s="119">
        <v>9</v>
      </c>
      <c r="D83" s="153" t="s">
        <v>19</v>
      </c>
      <c r="E83" s="124"/>
      <c r="F83" s="132"/>
      <c r="G83" s="147"/>
      <c r="H83" s="153" t="s">
        <v>19</v>
      </c>
      <c r="I83" s="147"/>
      <c r="J83" s="153" t="s">
        <v>19</v>
      </c>
      <c r="K83" s="37"/>
      <c r="L83" s="129"/>
      <c r="M83" s="37"/>
      <c r="N83" s="71">
        <v>-208981</v>
      </c>
      <c r="O83" s="68"/>
      <c r="P83" s="37"/>
      <c r="Q83" s="68"/>
      <c r="R83" s="71">
        <f>SUM(D83:N83)</f>
        <v>-208981</v>
      </c>
      <c r="S83" s="48"/>
    </row>
    <row r="84" spans="1:20" s="9" customFormat="1" ht="20.25" customHeight="1" x14ac:dyDescent="0.3">
      <c r="A84" s="12" t="s">
        <v>156</v>
      </c>
      <c r="B84" s="119"/>
      <c r="D84" s="153" t="s">
        <v>19</v>
      </c>
      <c r="E84" s="124"/>
      <c r="F84" s="132"/>
      <c r="G84" s="120"/>
      <c r="H84" s="153" t="s">
        <v>19</v>
      </c>
      <c r="I84" s="120"/>
      <c r="J84" s="153" t="s">
        <v>19</v>
      </c>
      <c r="K84" s="68"/>
      <c r="L84" s="131"/>
      <c r="M84" s="37"/>
      <c r="N84" s="73">
        <f>SUM(N83)</f>
        <v>-208981</v>
      </c>
      <c r="O84" s="37"/>
      <c r="P84" s="37"/>
      <c r="Q84" s="37"/>
      <c r="R84" s="73">
        <f t="shared" ref="R84" si="3">SUM(D84:N84)</f>
        <v>-208981</v>
      </c>
      <c r="S84" s="48"/>
    </row>
    <row r="85" spans="1:20" s="9" customFormat="1" ht="20.25" customHeight="1" x14ac:dyDescent="0.3">
      <c r="A85" s="12"/>
      <c r="B85" s="119"/>
      <c r="D85" s="140"/>
      <c r="E85" s="124"/>
      <c r="F85" s="141"/>
      <c r="G85" s="120"/>
      <c r="H85" s="140"/>
      <c r="I85" s="120"/>
      <c r="J85" s="140"/>
      <c r="K85" s="68"/>
      <c r="L85" s="139"/>
      <c r="M85" s="37"/>
      <c r="N85" s="138"/>
      <c r="O85" s="37"/>
      <c r="P85" s="37"/>
      <c r="Q85" s="37"/>
      <c r="R85" s="138"/>
      <c r="S85" s="48"/>
    </row>
    <row r="86" spans="1:20" s="136" customFormat="1" ht="19.5" customHeight="1" x14ac:dyDescent="0.35">
      <c r="A86" s="74" t="s">
        <v>84</v>
      </c>
      <c r="B86" s="42"/>
      <c r="C86" s="12"/>
      <c r="D86" s="68"/>
      <c r="E86" s="123"/>
      <c r="F86" s="68"/>
      <c r="G86" s="68"/>
      <c r="H86" s="68"/>
      <c r="I86" s="68"/>
      <c r="J86" s="68" t="s">
        <v>90</v>
      </c>
      <c r="K86" s="68"/>
      <c r="L86" s="68"/>
      <c r="M86" s="68"/>
      <c r="N86" s="68"/>
      <c r="O86" s="68"/>
      <c r="P86" s="68"/>
      <c r="Q86" s="68"/>
      <c r="R86" s="68"/>
      <c r="T86" s="81"/>
    </row>
    <row r="87" spans="1:20" s="136" customFormat="1" ht="21" customHeight="1" x14ac:dyDescent="0.35">
      <c r="A87" s="11" t="s">
        <v>85</v>
      </c>
      <c r="B87" s="42"/>
      <c r="C87" s="12"/>
      <c r="D87" s="175" t="s">
        <v>19</v>
      </c>
      <c r="E87" s="176"/>
      <c r="F87" s="141"/>
      <c r="G87" s="141"/>
      <c r="H87" s="175" t="s">
        <v>19</v>
      </c>
      <c r="I87" s="141"/>
      <c r="J87" s="175" t="s">
        <v>19</v>
      </c>
      <c r="K87" s="9"/>
      <c r="L87" s="63"/>
      <c r="M87" s="68"/>
      <c r="N87" s="170">
        <f>'PL YTD - 5'!H27</f>
        <v>389938</v>
      </c>
      <c r="O87" s="68"/>
      <c r="P87" s="68"/>
      <c r="Q87" s="68"/>
      <c r="R87" s="37">
        <f>SUM(D87:N87)</f>
        <v>389938</v>
      </c>
      <c r="T87" s="81"/>
    </row>
    <row r="88" spans="1:20" s="136" customFormat="1" ht="20.25" customHeight="1" x14ac:dyDescent="0.35">
      <c r="A88" s="11" t="s">
        <v>86</v>
      </c>
      <c r="B88" s="42"/>
      <c r="C88" s="12"/>
      <c r="D88" s="153" t="s">
        <v>19</v>
      </c>
      <c r="E88" s="124"/>
      <c r="F88" s="132"/>
      <c r="G88" s="147"/>
      <c r="H88" s="153" t="s">
        <v>19</v>
      </c>
      <c r="I88" s="147"/>
      <c r="J88" s="153" t="s">
        <v>19</v>
      </c>
      <c r="K88" s="9"/>
      <c r="L88" s="63"/>
      <c r="M88" s="68"/>
      <c r="N88" s="153" t="s">
        <v>19</v>
      </c>
      <c r="O88" s="152">
        <v>-32429609</v>
      </c>
      <c r="P88" s="152">
        <v>-32429609</v>
      </c>
      <c r="Q88" s="152">
        <v>-32429609</v>
      </c>
      <c r="R88" s="153" t="s">
        <v>19</v>
      </c>
      <c r="T88" s="81"/>
    </row>
    <row r="89" spans="1:20" ht="20.25" customHeight="1" x14ac:dyDescent="0.35">
      <c r="A89" s="7" t="s">
        <v>87</v>
      </c>
      <c r="B89" s="42"/>
      <c r="C89" s="12"/>
      <c r="D89" s="153" t="s">
        <v>19</v>
      </c>
      <c r="E89" s="124"/>
      <c r="F89" s="132"/>
      <c r="G89" s="120"/>
      <c r="H89" s="153" t="s">
        <v>19</v>
      </c>
      <c r="I89" s="120"/>
      <c r="J89" s="153" t="s">
        <v>19</v>
      </c>
      <c r="K89" s="68"/>
      <c r="L89" s="131"/>
      <c r="M89" s="68"/>
      <c r="N89" s="76">
        <f>SUM(N87:N88)</f>
        <v>389938</v>
      </c>
      <c r="O89" s="68"/>
      <c r="P89" s="68"/>
      <c r="Q89" s="68"/>
      <c r="R89" s="73">
        <f>SUM(D89:N89)</f>
        <v>389938</v>
      </c>
    </row>
    <row r="90" spans="1:20" ht="20.25" customHeight="1" x14ac:dyDescent="0.35">
      <c r="A90" s="7"/>
      <c r="B90" s="42"/>
      <c r="C90" s="12"/>
      <c r="D90" s="69"/>
      <c r="E90" s="123"/>
      <c r="F90" s="69"/>
      <c r="G90" s="68"/>
      <c r="H90" s="69"/>
      <c r="I90" s="68"/>
      <c r="J90" s="69"/>
      <c r="K90" s="68"/>
      <c r="L90" s="69"/>
      <c r="M90" s="68"/>
      <c r="N90" s="68"/>
      <c r="O90" s="68"/>
      <c r="P90" s="68"/>
      <c r="Q90" s="68"/>
      <c r="R90" s="68"/>
    </row>
    <row r="91" spans="1:20" ht="20.25" customHeight="1" thickBot="1" x14ac:dyDescent="0.4">
      <c r="A91" s="12" t="s">
        <v>165</v>
      </c>
      <c r="B91" s="42"/>
      <c r="C91" s="12"/>
      <c r="D91" s="78">
        <f>SUM(D79,D84,D89)</f>
        <v>208981</v>
      </c>
      <c r="E91" s="123"/>
      <c r="F91" s="69" t="s">
        <v>19</v>
      </c>
      <c r="G91" s="68"/>
      <c r="H91" s="78">
        <f>SUM(H79,H84,H89)</f>
        <v>653700</v>
      </c>
      <c r="I91" s="68"/>
      <c r="J91" s="78">
        <f>SUM(J79,J84,J89)</f>
        <v>25000</v>
      </c>
      <c r="K91" s="68"/>
      <c r="L91" s="78" t="s">
        <v>19</v>
      </c>
      <c r="M91" s="68"/>
      <c r="N91" s="78">
        <f>SUM(N79,N84,N89)</f>
        <v>3895039</v>
      </c>
      <c r="O91" s="68"/>
      <c r="P91" s="68"/>
      <c r="Q91" s="68"/>
      <c r="R91" s="78">
        <f>SUM(R79,R84,R89)</f>
        <v>4782720</v>
      </c>
    </row>
    <row r="92" spans="1:20" ht="20.25" customHeight="1" thickTop="1" x14ac:dyDescent="0.35"/>
  </sheetData>
  <mergeCells count="15">
    <mergeCell ref="F28:H28"/>
    <mergeCell ref="J28:N28"/>
    <mergeCell ref="D4:R4"/>
    <mergeCell ref="F6:H6"/>
    <mergeCell ref="J6:N6"/>
    <mergeCell ref="D10:R10"/>
    <mergeCell ref="D26:R26"/>
    <mergeCell ref="F74:H74"/>
    <mergeCell ref="J74:N74"/>
    <mergeCell ref="D78:R78"/>
    <mergeCell ref="D50:R50"/>
    <mergeCell ref="F52:H52"/>
    <mergeCell ref="J52:N52"/>
    <mergeCell ref="D56:R56"/>
    <mergeCell ref="D72:R72"/>
  </mergeCells>
  <pageMargins left="0.7" right="0.45" top="0.48" bottom="0.5" header="0.5" footer="0.5"/>
  <pageSetup paperSize="9" scale="83" firstPageNumber="6" orientation="portrait" blackAndWhite="1" useFirstPageNumber="1" r:id="rId1"/>
  <headerFooter alignWithMargins="0">
    <oddFooter>&amp;LThe accompanying condensed notes from an integral part of the interim financial statements.
&amp;C&amp;P</oddFooter>
  </headerFooter>
  <rowBreaks count="1" manualBreakCount="1">
    <brk id="46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285B4-BB4C-49C3-9492-FFEB59929B94}">
  <sheetPr>
    <tabColor theme="5" tint="0.79998168889431442"/>
  </sheetPr>
  <dimension ref="A1:K100"/>
  <sheetViews>
    <sheetView showGridLines="0" view="pageBreakPreview" zoomScale="85" zoomScaleNormal="85" zoomScaleSheetLayoutView="85" workbookViewId="0">
      <selection activeCell="A27" sqref="A27"/>
    </sheetView>
  </sheetViews>
  <sheetFormatPr defaultColWidth="9" defaultRowHeight="20.25" customHeight="1" x14ac:dyDescent="0.35"/>
  <cols>
    <col min="1" max="1" width="46.6640625" customWidth="1"/>
    <col min="2" max="2" width="9.83203125" customWidth="1"/>
    <col min="3" max="3" width="1.08203125" customWidth="1"/>
    <col min="4" max="4" width="9.83203125" customWidth="1"/>
    <col min="5" max="5" width="1.08203125" customWidth="1"/>
    <col min="6" max="6" width="9.83203125" customWidth="1"/>
    <col min="7" max="7" width="1.08203125" customWidth="1"/>
    <col min="8" max="8" width="9.83203125" customWidth="1"/>
    <col min="9" max="9" width="11.6640625" customWidth="1"/>
    <col min="10" max="10" width="11.4140625" customWidth="1"/>
  </cols>
  <sheetData>
    <row r="1" spans="1:8" s="9" customFormat="1" ht="20.25" customHeight="1" x14ac:dyDescent="0.35">
      <c r="A1" s="49" t="s">
        <v>0</v>
      </c>
      <c r="B1" s="14"/>
      <c r="C1" s="16"/>
      <c r="D1" s="14"/>
    </row>
    <row r="2" spans="1:8" s="9" customFormat="1" ht="20.25" customHeight="1" x14ac:dyDescent="0.3">
      <c r="A2" s="50" t="s">
        <v>91</v>
      </c>
      <c r="B2" s="14"/>
      <c r="C2" s="16"/>
      <c r="D2" s="14"/>
    </row>
    <row r="4" spans="1:8" ht="20.25" customHeight="1" x14ac:dyDescent="0.35">
      <c r="A4" s="12"/>
      <c r="B4" s="179" t="s">
        <v>2</v>
      </c>
      <c r="C4" s="179"/>
      <c r="D4" s="179"/>
      <c r="E4" s="9"/>
      <c r="F4" s="179" t="s">
        <v>3</v>
      </c>
      <c r="G4" s="179"/>
      <c r="H4" s="179"/>
    </row>
    <row r="5" spans="1:8" ht="20.25" customHeight="1" x14ac:dyDescent="0.35">
      <c r="A5" s="12"/>
      <c r="B5" s="179" t="s">
        <v>4</v>
      </c>
      <c r="C5" s="179"/>
      <c r="D5" s="179"/>
      <c r="E5" s="9"/>
      <c r="F5" s="179" t="s">
        <v>4</v>
      </c>
      <c r="G5" s="179"/>
      <c r="H5" s="179"/>
    </row>
    <row r="6" spans="1:8" ht="20.25" customHeight="1" x14ac:dyDescent="0.35">
      <c r="A6" s="12"/>
      <c r="B6" s="183" t="s">
        <v>72</v>
      </c>
      <c r="C6" s="183"/>
      <c r="D6" s="183"/>
      <c r="E6" s="9"/>
      <c r="F6" s="183" t="s">
        <v>72</v>
      </c>
      <c r="G6" s="183"/>
      <c r="H6" s="183"/>
    </row>
    <row r="7" spans="1:8" ht="20.25" customHeight="1" x14ac:dyDescent="0.35">
      <c r="A7" s="12"/>
      <c r="B7" s="182" t="s">
        <v>7</v>
      </c>
      <c r="C7" s="183"/>
      <c r="D7" s="183"/>
      <c r="E7" s="9">
        <v>2015</v>
      </c>
      <c r="F7" s="182" t="s">
        <v>7</v>
      </c>
      <c r="G7" s="183"/>
      <c r="H7" s="183"/>
    </row>
    <row r="8" spans="1:8" ht="20.25" customHeight="1" x14ac:dyDescent="0.35">
      <c r="A8" s="12"/>
      <c r="B8" s="158">
        <v>2021</v>
      </c>
      <c r="C8" s="16"/>
      <c r="D8" s="158">
        <v>2020</v>
      </c>
      <c r="E8" s="12"/>
      <c r="F8" s="16">
        <v>2021</v>
      </c>
      <c r="G8" s="16"/>
      <c r="H8" s="158">
        <v>2020</v>
      </c>
    </row>
    <row r="9" spans="1:8" ht="20.25" customHeight="1" x14ac:dyDescent="0.35">
      <c r="A9" s="12"/>
      <c r="B9" s="178" t="s">
        <v>11</v>
      </c>
      <c r="C9" s="178"/>
      <c r="D9" s="178"/>
      <c r="E9" s="178"/>
      <c r="F9" s="178"/>
      <c r="G9" s="178"/>
      <c r="H9" s="178"/>
    </row>
    <row r="10" spans="1:8" ht="20.25" customHeight="1" x14ac:dyDescent="0.35">
      <c r="A10" s="51" t="s">
        <v>92</v>
      </c>
      <c r="B10" s="23"/>
      <c r="C10" s="23"/>
      <c r="D10" s="23"/>
      <c r="E10" s="23"/>
      <c r="F10" s="23"/>
      <c r="G10" s="23"/>
      <c r="H10" s="23"/>
    </row>
    <row r="11" spans="1:8" ht="20.25" customHeight="1" x14ac:dyDescent="0.35">
      <c r="A11" s="9" t="s">
        <v>168</v>
      </c>
      <c r="B11" s="172">
        <f>'PL YTD - 5'!D27</f>
        <v>385185</v>
      </c>
      <c r="C11" s="23"/>
      <c r="D11" s="23">
        <f>'PL YTD - 5'!F27</f>
        <v>162355</v>
      </c>
      <c r="E11" s="23"/>
      <c r="F11" s="172">
        <f>'PL YTD - 5'!H27</f>
        <v>389938</v>
      </c>
      <c r="G11" s="23"/>
      <c r="H11" s="23">
        <f>'PL YTD - 5'!J27</f>
        <v>197687</v>
      </c>
    </row>
    <row r="12" spans="1:8" ht="20.25" customHeight="1" x14ac:dyDescent="0.35">
      <c r="A12" s="8" t="s">
        <v>173</v>
      </c>
      <c r="B12" s="23"/>
      <c r="C12" s="23"/>
      <c r="D12" s="23"/>
      <c r="E12" s="23"/>
      <c r="F12" s="23"/>
      <c r="G12" s="23"/>
      <c r="H12" s="23"/>
    </row>
    <row r="13" spans="1:8" ht="20.25" customHeight="1" x14ac:dyDescent="0.35">
      <c r="A13" s="9" t="s">
        <v>157</v>
      </c>
      <c r="B13" s="64">
        <v>52667</v>
      </c>
      <c r="C13" s="83"/>
      <c r="D13" s="64">
        <v>7177</v>
      </c>
      <c r="E13" s="83"/>
      <c r="F13" s="83">
        <v>49922</v>
      </c>
      <c r="G13" s="83"/>
      <c r="H13" s="83">
        <v>4099</v>
      </c>
    </row>
    <row r="14" spans="1:8" ht="20.25" customHeight="1" x14ac:dyDescent="0.35">
      <c r="A14" s="9" t="s">
        <v>69</v>
      </c>
      <c r="B14" s="23">
        <v>3070</v>
      </c>
      <c r="C14" s="23"/>
      <c r="D14" s="23">
        <v>1458</v>
      </c>
      <c r="E14" s="23"/>
      <c r="F14" s="23">
        <v>356</v>
      </c>
      <c r="G14" s="23"/>
      <c r="H14" s="26" t="s">
        <v>19</v>
      </c>
    </row>
    <row r="15" spans="1:8" ht="20.25" customHeight="1" x14ac:dyDescent="0.35">
      <c r="A15" s="9" t="s">
        <v>93</v>
      </c>
      <c r="B15" s="23">
        <v>199927</v>
      </c>
      <c r="C15" s="23"/>
      <c r="D15" s="23">
        <v>182395</v>
      </c>
      <c r="E15" s="23"/>
      <c r="F15" s="23">
        <v>132005</v>
      </c>
      <c r="G15" s="23"/>
      <c r="H15" s="23">
        <v>116690</v>
      </c>
    </row>
    <row r="16" spans="1:8" ht="20.25" customHeight="1" x14ac:dyDescent="0.35">
      <c r="A16" s="9" t="s">
        <v>60</v>
      </c>
      <c r="B16" s="26" t="s">
        <v>19</v>
      </c>
      <c r="C16" s="23"/>
      <c r="D16" s="26" t="s">
        <v>19</v>
      </c>
      <c r="E16" s="23"/>
      <c r="F16" s="23">
        <v>-50000</v>
      </c>
      <c r="G16" s="23"/>
      <c r="H16" s="23">
        <v>-50000</v>
      </c>
    </row>
    <row r="17" spans="1:9" ht="20.25" customHeight="1" x14ac:dyDescent="0.35">
      <c r="A17" s="84" t="s">
        <v>182</v>
      </c>
      <c r="B17" s="23">
        <v>2658</v>
      </c>
      <c r="C17" s="23"/>
      <c r="D17" s="23">
        <v>-70649</v>
      </c>
      <c r="E17" s="23"/>
      <c r="F17" s="23">
        <v>17840</v>
      </c>
      <c r="G17" s="23"/>
      <c r="H17" s="23">
        <v>-61222</v>
      </c>
      <c r="I17" s="156"/>
    </row>
    <row r="18" spans="1:9" ht="20.25" customHeight="1" x14ac:dyDescent="0.35">
      <c r="A18" s="9" t="s">
        <v>183</v>
      </c>
      <c r="B18" s="23">
        <v>2</v>
      </c>
      <c r="C18" s="23"/>
      <c r="D18" s="23">
        <v>557</v>
      </c>
      <c r="E18" s="23"/>
      <c r="F18" s="23">
        <v>-2306</v>
      </c>
      <c r="G18" s="23"/>
      <c r="H18" s="23">
        <v>-2670</v>
      </c>
    </row>
    <row r="19" spans="1:9" ht="20.25" hidden="1" customHeight="1" x14ac:dyDescent="0.35">
      <c r="A19" s="9" t="s">
        <v>67</v>
      </c>
      <c r="B19" s="63"/>
      <c r="C19" s="23"/>
      <c r="D19" s="63"/>
      <c r="E19" s="23"/>
      <c r="F19" s="63"/>
      <c r="G19" s="23"/>
      <c r="H19" s="63"/>
    </row>
    <row r="20" spans="1:9" ht="20.25" customHeight="1" x14ac:dyDescent="0.35">
      <c r="A20" s="9" t="s">
        <v>179</v>
      </c>
      <c r="B20" s="85">
        <v>-987</v>
      </c>
      <c r="C20" s="23"/>
      <c r="D20" s="85">
        <v>354</v>
      </c>
      <c r="E20" s="23"/>
      <c r="F20" s="23">
        <v>-987</v>
      </c>
      <c r="G20" s="23"/>
      <c r="H20" s="23">
        <v>-291</v>
      </c>
    </row>
    <row r="21" spans="1:9" ht="20.25" hidden="1" customHeight="1" x14ac:dyDescent="0.35">
      <c r="A21" s="9" t="s">
        <v>94</v>
      </c>
      <c r="B21" s="63"/>
      <c r="C21" s="23"/>
      <c r="D21" s="63"/>
      <c r="E21" s="23"/>
      <c r="F21" s="26"/>
      <c r="G21" s="23"/>
      <c r="H21" s="26"/>
    </row>
    <row r="22" spans="1:9" ht="20.25" hidden="1" customHeight="1" x14ac:dyDescent="0.35">
      <c r="A22" s="9" t="s">
        <v>95</v>
      </c>
      <c r="B22" s="85"/>
      <c r="C22" s="23"/>
      <c r="D22" s="85"/>
      <c r="E22" s="86"/>
      <c r="F22" s="64"/>
      <c r="G22" s="86"/>
      <c r="H22" s="64"/>
    </row>
    <row r="23" spans="1:9" ht="20.25" customHeight="1" x14ac:dyDescent="0.35">
      <c r="A23" s="9" t="s">
        <v>96</v>
      </c>
      <c r="B23" s="87">
        <v>14616</v>
      </c>
      <c r="C23" s="83"/>
      <c r="D23" s="87">
        <v>16308</v>
      </c>
      <c r="E23" s="83"/>
      <c r="F23" s="88">
        <v>12021</v>
      </c>
      <c r="G23" s="83"/>
      <c r="H23" s="88">
        <v>13585</v>
      </c>
      <c r="I23" s="156"/>
    </row>
    <row r="24" spans="1:9" ht="20.25" customHeight="1" x14ac:dyDescent="0.35">
      <c r="A24" s="9"/>
      <c r="B24" s="83">
        <f>SUM(B11:B23)</f>
        <v>657138</v>
      </c>
      <c r="C24" s="83"/>
      <c r="D24" s="83">
        <f>SUM(D11:D23)</f>
        <v>299955</v>
      </c>
      <c r="E24" s="83"/>
      <c r="F24" s="83">
        <f>SUM(F11:F23)</f>
        <v>548789</v>
      </c>
      <c r="G24" s="83"/>
      <c r="H24" s="83">
        <f>SUM(H11:H23)</f>
        <v>217878</v>
      </c>
    </row>
    <row r="25" spans="1:9" ht="20.25" customHeight="1" x14ac:dyDescent="0.35">
      <c r="A25" s="8" t="s">
        <v>97</v>
      </c>
      <c r="B25" s="37"/>
      <c r="C25" s="83"/>
      <c r="D25" s="37"/>
      <c r="E25" s="83"/>
      <c r="F25" s="83"/>
      <c r="G25" s="83"/>
      <c r="H25" s="83"/>
    </row>
    <row r="26" spans="1:9" ht="20.25" customHeight="1" x14ac:dyDescent="0.35">
      <c r="A26" s="9" t="s">
        <v>98</v>
      </c>
      <c r="B26" s="37">
        <v>-518140</v>
      </c>
      <c r="C26" s="83"/>
      <c r="D26" s="37">
        <v>-188598</v>
      </c>
      <c r="E26" s="83"/>
      <c r="F26" s="83">
        <v>-432539</v>
      </c>
      <c r="G26" s="83"/>
      <c r="H26" s="83">
        <v>-200634</v>
      </c>
    </row>
    <row r="27" spans="1:9" ht="20.25" customHeight="1" x14ac:dyDescent="0.35">
      <c r="A27" s="9" t="s">
        <v>15</v>
      </c>
      <c r="B27" s="23">
        <v>-118527</v>
      </c>
      <c r="C27" s="83"/>
      <c r="D27" s="23">
        <v>-254</v>
      </c>
      <c r="E27" s="83"/>
      <c r="F27" s="83">
        <v>-110980</v>
      </c>
      <c r="G27" s="83"/>
      <c r="H27" s="83">
        <v>-21625</v>
      </c>
    </row>
    <row r="28" spans="1:9" ht="20.25" customHeight="1" x14ac:dyDescent="0.35">
      <c r="A28" s="9" t="s">
        <v>20</v>
      </c>
      <c r="B28" s="23">
        <v>-84874</v>
      </c>
      <c r="C28" s="83"/>
      <c r="D28" s="23">
        <v>-103265</v>
      </c>
      <c r="E28" s="83"/>
      <c r="F28" s="83">
        <v>-87702</v>
      </c>
      <c r="G28" s="83"/>
      <c r="H28" s="83">
        <v>-110326</v>
      </c>
    </row>
    <row r="29" spans="1:9" ht="20.25" hidden="1" customHeight="1" x14ac:dyDescent="0.35">
      <c r="A29" s="9" t="s">
        <v>21</v>
      </c>
      <c r="B29" s="86"/>
      <c r="C29" s="89"/>
      <c r="D29" s="86"/>
      <c r="E29" s="89">
        <f>SUM(D29,D27)</f>
        <v>-254</v>
      </c>
      <c r="F29" s="89"/>
      <c r="G29" s="89"/>
      <c r="H29" s="89">
        <v>0</v>
      </c>
    </row>
    <row r="30" spans="1:9" ht="20.25" hidden="1" customHeight="1" x14ac:dyDescent="0.35">
      <c r="A30" s="9" t="s">
        <v>99</v>
      </c>
      <c r="B30" s="82"/>
      <c r="C30" s="83"/>
      <c r="D30" s="82"/>
      <c r="E30" s="83"/>
      <c r="F30" s="82"/>
      <c r="G30" s="83"/>
      <c r="H30" s="82" t="s">
        <v>19</v>
      </c>
    </row>
    <row r="31" spans="1:9" ht="20.25" customHeight="1" x14ac:dyDescent="0.35">
      <c r="A31" s="9" t="s">
        <v>100</v>
      </c>
      <c r="B31" s="23">
        <v>-44</v>
      </c>
      <c r="C31" s="23"/>
      <c r="D31" s="23">
        <v>604</v>
      </c>
      <c r="E31" s="23"/>
      <c r="F31" s="23">
        <v>7</v>
      </c>
      <c r="G31" s="23"/>
      <c r="H31" s="23">
        <v>460</v>
      </c>
    </row>
    <row r="32" spans="1:9" ht="20.25" customHeight="1" x14ac:dyDescent="0.35">
      <c r="A32" s="9" t="s">
        <v>101</v>
      </c>
      <c r="B32" s="23">
        <v>495293</v>
      </c>
      <c r="C32" s="83"/>
      <c r="D32" s="23">
        <v>197423</v>
      </c>
      <c r="E32" s="83"/>
      <c r="F32" s="83">
        <v>387696</v>
      </c>
      <c r="G32" s="83"/>
      <c r="H32" s="83">
        <v>182863</v>
      </c>
    </row>
    <row r="33" spans="1:8" ht="20.25" customHeight="1" x14ac:dyDescent="0.35">
      <c r="A33" s="9" t="s">
        <v>36</v>
      </c>
      <c r="B33" s="23">
        <v>82170</v>
      </c>
      <c r="C33" s="83"/>
      <c r="D33" s="23">
        <v>-14609</v>
      </c>
      <c r="E33" s="83"/>
      <c r="F33" s="83">
        <v>73226</v>
      </c>
      <c r="G33" s="83"/>
      <c r="H33" s="83">
        <v>-7041</v>
      </c>
    </row>
    <row r="34" spans="1:8" ht="20.25" hidden="1" customHeight="1" x14ac:dyDescent="0.35">
      <c r="A34" s="9" t="s">
        <v>39</v>
      </c>
      <c r="B34" s="23"/>
      <c r="C34" s="23"/>
      <c r="D34" s="23"/>
      <c r="E34" s="23"/>
      <c r="F34" s="23"/>
      <c r="G34" s="23"/>
      <c r="H34" s="23"/>
    </row>
    <row r="35" spans="1:8" ht="20.25" customHeight="1" x14ac:dyDescent="0.35">
      <c r="A35" s="9" t="s">
        <v>102</v>
      </c>
      <c r="B35" s="23">
        <v>-10952</v>
      </c>
      <c r="C35" s="23"/>
      <c r="D35" s="23">
        <v>-2837</v>
      </c>
      <c r="E35" s="23"/>
      <c r="F35" s="37">
        <v>-10823</v>
      </c>
      <c r="G35" s="23"/>
      <c r="H35" s="37">
        <v>-2837</v>
      </c>
    </row>
    <row r="36" spans="1:8" ht="20.25" customHeight="1" x14ac:dyDescent="0.35">
      <c r="A36" s="9" t="s">
        <v>103</v>
      </c>
      <c r="B36" s="23">
        <v>-12590</v>
      </c>
      <c r="C36" s="23"/>
      <c r="D36" s="26" t="s">
        <v>19</v>
      </c>
      <c r="E36" s="23"/>
      <c r="F36" s="23">
        <v>-5506</v>
      </c>
      <c r="G36" s="23"/>
      <c r="H36" s="26" t="s">
        <v>19</v>
      </c>
    </row>
    <row r="37" spans="1:8" ht="20.25" customHeight="1" x14ac:dyDescent="0.35">
      <c r="A37" s="12" t="s">
        <v>104</v>
      </c>
      <c r="B37" s="76">
        <f>SUM(B24:B36)</f>
        <v>489474</v>
      </c>
      <c r="C37" s="55"/>
      <c r="D37" s="76">
        <f>SUM(D24:D36)</f>
        <v>188419</v>
      </c>
      <c r="E37" s="55"/>
      <c r="F37" s="76">
        <f>SUM(F24:F36)</f>
        <v>362168</v>
      </c>
      <c r="G37" s="55"/>
      <c r="H37" s="76">
        <f>SUM(H24:H36)</f>
        <v>58738</v>
      </c>
    </row>
    <row r="38" spans="1:8" ht="20.25" customHeight="1" x14ac:dyDescent="0.35">
      <c r="B38" s="55"/>
      <c r="C38" s="55"/>
      <c r="D38" s="55"/>
      <c r="E38" s="23"/>
      <c r="F38" s="55"/>
      <c r="G38" s="55"/>
      <c r="H38" s="55"/>
    </row>
    <row r="39" spans="1:8" ht="20.25" customHeight="1" x14ac:dyDescent="0.35">
      <c r="A39" s="49" t="s">
        <v>0</v>
      </c>
      <c r="B39" s="14"/>
      <c r="C39" s="16"/>
      <c r="D39" s="14"/>
      <c r="E39" s="9"/>
      <c r="F39" s="9"/>
      <c r="G39" s="9"/>
      <c r="H39" s="9"/>
    </row>
    <row r="40" spans="1:8" ht="20.25" customHeight="1" x14ac:dyDescent="0.35">
      <c r="A40" s="50" t="s">
        <v>91</v>
      </c>
      <c r="B40" s="14"/>
      <c r="C40" s="16"/>
      <c r="D40" s="14"/>
      <c r="E40" s="9"/>
      <c r="F40" s="9"/>
      <c r="G40" s="9"/>
      <c r="H40" s="9"/>
    </row>
    <row r="42" spans="1:8" ht="20.25" customHeight="1" x14ac:dyDescent="0.35">
      <c r="A42" s="12"/>
      <c r="B42" s="179" t="s">
        <v>2</v>
      </c>
      <c r="C42" s="179"/>
      <c r="D42" s="179"/>
      <c r="E42" s="9">
        <v>2015</v>
      </c>
      <c r="F42" s="179" t="s">
        <v>3</v>
      </c>
      <c r="G42" s="179"/>
      <c r="H42" s="179"/>
    </row>
    <row r="43" spans="1:8" ht="20.25" customHeight="1" x14ac:dyDescent="0.35">
      <c r="A43" s="12"/>
      <c r="B43" s="179" t="s">
        <v>4</v>
      </c>
      <c r="C43" s="179"/>
      <c r="D43" s="179"/>
      <c r="E43" s="9"/>
      <c r="F43" s="179" t="s">
        <v>4</v>
      </c>
      <c r="G43" s="179"/>
      <c r="H43" s="179"/>
    </row>
    <row r="44" spans="1:8" ht="20.25" customHeight="1" x14ac:dyDescent="0.35">
      <c r="A44" s="12"/>
      <c r="B44" s="183" t="s">
        <v>72</v>
      </c>
      <c r="C44" s="183"/>
      <c r="D44" s="183"/>
      <c r="E44" s="9"/>
      <c r="F44" s="183" t="s">
        <v>72</v>
      </c>
      <c r="G44" s="183"/>
      <c r="H44" s="183"/>
    </row>
    <row r="45" spans="1:8" ht="20.25" customHeight="1" x14ac:dyDescent="0.35">
      <c r="A45" s="12"/>
      <c r="B45" s="182" t="s">
        <v>7</v>
      </c>
      <c r="C45" s="183"/>
      <c r="D45" s="183"/>
      <c r="E45" s="9"/>
      <c r="F45" s="182" t="s">
        <v>7</v>
      </c>
      <c r="G45" s="183"/>
      <c r="H45" s="183"/>
    </row>
    <row r="46" spans="1:8" ht="20.25" customHeight="1" x14ac:dyDescent="0.35">
      <c r="A46" s="12"/>
      <c r="B46" s="158">
        <v>2021</v>
      </c>
      <c r="C46" s="16"/>
      <c r="D46" s="158">
        <v>2020</v>
      </c>
      <c r="E46" s="12"/>
      <c r="F46" s="16">
        <v>2021</v>
      </c>
      <c r="G46" s="16"/>
      <c r="H46" s="158">
        <v>2020</v>
      </c>
    </row>
    <row r="47" spans="1:8" ht="20.25" customHeight="1" x14ac:dyDescent="0.35">
      <c r="A47" s="12"/>
      <c r="B47" s="178" t="s">
        <v>11</v>
      </c>
      <c r="C47" s="178"/>
      <c r="D47" s="178"/>
      <c r="E47" s="178"/>
      <c r="F47" s="178"/>
      <c r="G47" s="178"/>
      <c r="H47" s="178"/>
    </row>
    <row r="48" spans="1:8" ht="20.25" customHeight="1" x14ac:dyDescent="0.35">
      <c r="A48" s="51" t="s">
        <v>105</v>
      </c>
      <c r="B48" s="23"/>
      <c r="C48" s="23"/>
      <c r="D48" s="23"/>
      <c r="E48" s="23"/>
      <c r="F48" s="23"/>
      <c r="G48" s="23"/>
      <c r="H48" s="23"/>
    </row>
    <row r="49" spans="1:8" ht="20.25" hidden="1" customHeight="1" x14ac:dyDescent="0.35">
      <c r="A49" s="9" t="s">
        <v>106</v>
      </c>
      <c r="B49" s="63"/>
      <c r="C49" s="23"/>
      <c r="D49" s="63"/>
      <c r="E49" s="23"/>
      <c r="F49" s="63"/>
      <c r="G49" s="23"/>
      <c r="H49" s="63"/>
    </row>
    <row r="50" spans="1:8" ht="20.25" hidden="1" customHeight="1" x14ac:dyDescent="0.35">
      <c r="A50" s="9" t="s">
        <v>107</v>
      </c>
      <c r="B50" s="63"/>
      <c r="C50" s="23"/>
      <c r="D50" s="63"/>
      <c r="E50" s="23"/>
      <c r="F50" s="23"/>
      <c r="G50" s="23"/>
      <c r="H50" s="23"/>
    </row>
    <row r="51" spans="1:8" ht="20.25" customHeight="1" x14ac:dyDescent="0.35">
      <c r="A51" s="9" t="s">
        <v>109</v>
      </c>
      <c r="B51" s="64">
        <v>4700</v>
      </c>
      <c r="C51" s="63"/>
      <c r="D51" s="64">
        <v>5205</v>
      </c>
      <c r="E51" s="23"/>
      <c r="F51" s="23">
        <v>4700</v>
      </c>
      <c r="G51" s="23"/>
      <c r="H51" s="23">
        <v>442</v>
      </c>
    </row>
    <row r="52" spans="1:8" ht="20.25" customHeight="1" x14ac:dyDescent="0.35">
      <c r="A52" s="9" t="s">
        <v>108</v>
      </c>
      <c r="B52" s="23">
        <v>-411539</v>
      </c>
      <c r="C52" s="23"/>
      <c r="D52" s="23">
        <v>-93206</v>
      </c>
      <c r="E52" s="23"/>
      <c r="F52" s="23">
        <v>-404927</v>
      </c>
      <c r="G52" s="23"/>
      <c r="H52" s="23">
        <v>-86679</v>
      </c>
    </row>
    <row r="53" spans="1:8" ht="20.25" hidden="1" customHeight="1" x14ac:dyDescent="0.35">
      <c r="A53" s="9" t="s">
        <v>110</v>
      </c>
      <c r="B53" s="63"/>
      <c r="C53" s="63"/>
      <c r="D53" s="63"/>
      <c r="E53" s="23"/>
      <c r="F53" s="23"/>
      <c r="G53" s="23"/>
      <c r="H53" s="23"/>
    </row>
    <row r="54" spans="1:8" ht="20.25" customHeight="1" x14ac:dyDescent="0.35">
      <c r="A54" s="9" t="s">
        <v>111</v>
      </c>
      <c r="B54" s="23">
        <v>-12764</v>
      </c>
      <c r="C54" s="24"/>
      <c r="D54" s="23">
        <v>-1788</v>
      </c>
      <c r="E54" s="24"/>
      <c r="F54" s="23">
        <v>-11662</v>
      </c>
      <c r="G54" s="24"/>
      <c r="H54" s="23">
        <v>-188</v>
      </c>
    </row>
    <row r="55" spans="1:8" ht="20.25" customHeight="1" x14ac:dyDescent="0.35">
      <c r="A55" s="9" t="s">
        <v>112</v>
      </c>
      <c r="B55" s="26" t="s">
        <v>19</v>
      </c>
      <c r="C55" s="23"/>
      <c r="D55" s="26" t="s">
        <v>19</v>
      </c>
      <c r="E55" s="23"/>
      <c r="F55" s="90">
        <v>50000</v>
      </c>
      <c r="G55" s="23"/>
      <c r="H55" s="90">
        <v>50000</v>
      </c>
    </row>
    <row r="56" spans="1:8" ht="19.5" customHeight="1" x14ac:dyDescent="0.35">
      <c r="A56" s="12" t="s">
        <v>181</v>
      </c>
      <c r="B56" s="32">
        <f>SUM(B49:B54)</f>
        <v>-419603</v>
      </c>
      <c r="C56" s="33"/>
      <c r="D56" s="32">
        <f>SUM(D49:D54)</f>
        <v>-89789</v>
      </c>
      <c r="E56" s="24"/>
      <c r="F56" s="32">
        <f>SUM(F49:F55)</f>
        <v>-361889</v>
      </c>
      <c r="G56" s="33"/>
      <c r="H56" s="32">
        <f>SUM(H49:H55)</f>
        <v>-36425</v>
      </c>
    </row>
    <row r="57" spans="1:8" ht="20.25" customHeight="1" x14ac:dyDescent="0.35">
      <c r="A57" s="12"/>
      <c r="B57" s="16"/>
      <c r="C57" s="16"/>
      <c r="D57" s="16"/>
      <c r="E57" s="16"/>
      <c r="F57" s="16"/>
      <c r="G57" s="16"/>
      <c r="H57" s="16"/>
    </row>
    <row r="58" spans="1:8" ht="20.25" customHeight="1" x14ac:dyDescent="0.35">
      <c r="A58" s="51" t="s">
        <v>113</v>
      </c>
      <c r="B58" s="14"/>
      <c r="C58" s="14"/>
      <c r="D58" s="14"/>
      <c r="E58" s="14"/>
      <c r="F58" s="14"/>
      <c r="G58" s="14"/>
      <c r="H58" s="14"/>
    </row>
    <row r="59" spans="1:8" ht="20.25" hidden="1" customHeight="1" x14ac:dyDescent="0.35">
      <c r="A59" s="9" t="s">
        <v>114</v>
      </c>
      <c r="B59" s="64"/>
      <c r="C59" s="14"/>
      <c r="D59" s="64"/>
      <c r="E59" s="14"/>
      <c r="F59" s="14"/>
      <c r="G59" s="14"/>
      <c r="H59" s="14"/>
    </row>
    <row r="60" spans="1:8" ht="20.25" customHeight="1" x14ac:dyDescent="0.35">
      <c r="A60" s="9" t="s">
        <v>180</v>
      </c>
      <c r="B60" s="64">
        <v>-41786</v>
      </c>
      <c r="C60" s="23"/>
      <c r="D60" s="64">
        <v>-20292</v>
      </c>
      <c r="E60" s="86"/>
      <c r="F60" s="23">
        <v>-7476</v>
      </c>
      <c r="G60" s="86"/>
      <c r="H60" s="63" t="s">
        <v>19</v>
      </c>
    </row>
    <row r="61" spans="1:8" ht="20.25" customHeight="1" x14ac:dyDescent="0.35">
      <c r="A61" s="9" t="s">
        <v>115</v>
      </c>
      <c r="B61" s="23">
        <v>-3070</v>
      </c>
      <c r="C61" s="23"/>
      <c r="D61" s="23">
        <v>-1458</v>
      </c>
      <c r="E61" s="23"/>
      <c r="F61" s="23">
        <v>-356</v>
      </c>
      <c r="G61" s="23"/>
      <c r="H61" s="63" t="s">
        <v>19</v>
      </c>
    </row>
    <row r="62" spans="1:8" ht="20.25" hidden="1" customHeight="1" x14ac:dyDescent="0.35">
      <c r="A62" s="9" t="s">
        <v>116</v>
      </c>
      <c r="B62" s="26"/>
      <c r="C62" s="23"/>
      <c r="D62" s="26"/>
      <c r="E62" s="23"/>
      <c r="F62" s="26"/>
      <c r="G62" s="63"/>
      <c r="H62" s="26" t="s">
        <v>19</v>
      </c>
    </row>
    <row r="63" spans="1:8" ht="20.25" hidden="1" customHeight="1" x14ac:dyDescent="0.35">
      <c r="A63" s="9" t="s">
        <v>117</v>
      </c>
      <c r="B63" s="26"/>
      <c r="C63" s="23"/>
      <c r="D63" s="26"/>
      <c r="E63" s="37"/>
      <c r="F63" s="26"/>
      <c r="G63" s="37"/>
      <c r="H63" s="26"/>
    </row>
    <row r="64" spans="1:8" ht="20.25" customHeight="1" x14ac:dyDescent="0.35">
      <c r="A64" s="9" t="s">
        <v>118</v>
      </c>
      <c r="B64" s="23">
        <v>-208981</v>
      </c>
      <c r="C64" s="23"/>
      <c r="D64" s="23">
        <v>-208981</v>
      </c>
      <c r="E64" s="86"/>
      <c r="F64" s="23">
        <v>-208981</v>
      </c>
      <c r="G64" s="86"/>
      <c r="H64" s="23">
        <v>-208981</v>
      </c>
    </row>
    <row r="65" spans="1:11" ht="20.25" customHeight="1" x14ac:dyDescent="0.35">
      <c r="A65" s="12" t="s">
        <v>119</v>
      </c>
      <c r="B65" s="54">
        <f>SUM(B60:B64)</f>
        <v>-253837</v>
      </c>
      <c r="C65" s="69"/>
      <c r="D65" s="54">
        <f>SUM(D60:D64)</f>
        <v>-230731</v>
      </c>
      <c r="E65" s="69"/>
      <c r="F65" s="54">
        <f>SUM(F60:F64)</f>
        <v>-216813</v>
      </c>
      <c r="G65" s="69"/>
      <c r="H65" s="54">
        <f>SUM(H61:H64)</f>
        <v>-208981</v>
      </c>
    </row>
    <row r="66" spans="1:11" ht="20.25" customHeight="1" x14ac:dyDescent="0.35">
      <c r="A66" s="12"/>
      <c r="B66" s="14"/>
      <c r="C66" s="14"/>
      <c r="D66" s="14"/>
      <c r="E66" s="14"/>
      <c r="F66" s="14"/>
      <c r="G66" s="14"/>
      <c r="H66" s="14"/>
    </row>
    <row r="67" spans="1:11" ht="20.25" customHeight="1" x14ac:dyDescent="0.35">
      <c r="A67" s="11" t="s">
        <v>120</v>
      </c>
      <c r="B67" s="14"/>
      <c r="C67" s="91"/>
      <c r="D67" s="14"/>
      <c r="E67" s="91"/>
      <c r="F67" s="91"/>
      <c r="G67" s="91"/>
      <c r="H67" s="91"/>
      <c r="I67" s="91"/>
    </row>
    <row r="68" spans="1:11" s="6" customFormat="1" ht="20.25" customHeight="1" x14ac:dyDescent="0.35">
      <c r="A68" s="9" t="s">
        <v>121</v>
      </c>
      <c r="B68" s="24">
        <f t="shared" ref="B68:H68" si="0">B37+B56+B65</f>
        <v>-183966</v>
      </c>
      <c r="C68" s="24">
        <f t="shared" si="0"/>
        <v>0</v>
      </c>
      <c r="D68" s="24">
        <f t="shared" si="0"/>
        <v>-132101</v>
      </c>
      <c r="E68" s="24">
        <f t="shared" si="0"/>
        <v>0</v>
      </c>
      <c r="F68" s="24">
        <f t="shared" si="0"/>
        <v>-216534</v>
      </c>
      <c r="G68" s="24">
        <f t="shared" si="0"/>
        <v>0</v>
      </c>
      <c r="H68" s="24">
        <f t="shared" si="0"/>
        <v>-186668</v>
      </c>
      <c r="I68" s="91"/>
    </row>
    <row r="69" spans="1:11" s="10" customFormat="1" ht="20.25" customHeight="1" x14ac:dyDescent="0.3">
      <c r="A69" s="9" t="s">
        <v>122</v>
      </c>
      <c r="B69" s="14"/>
      <c r="C69" s="24"/>
      <c r="D69" s="14"/>
      <c r="E69" s="24"/>
      <c r="F69" s="24"/>
      <c r="G69" s="24"/>
      <c r="H69" s="24"/>
      <c r="I69" s="24"/>
    </row>
    <row r="70" spans="1:11" s="10" customFormat="1" ht="20.25" customHeight="1" x14ac:dyDescent="0.3">
      <c r="A70" s="10" t="s">
        <v>123</v>
      </c>
      <c r="B70" s="92">
        <v>-15748</v>
      </c>
      <c r="C70" s="24"/>
      <c r="D70" s="92">
        <v>47960</v>
      </c>
      <c r="E70" s="24"/>
      <c r="F70" s="92">
        <v>-16389</v>
      </c>
      <c r="G70" s="24"/>
      <c r="H70" s="92">
        <v>47493</v>
      </c>
      <c r="I70" s="24"/>
    </row>
    <row r="71" spans="1:11" ht="20.25" customHeight="1" x14ac:dyDescent="0.35">
      <c r="A71" s="12" t="s">
        <v>124</v>
      </c>
      <c r="B71" s="93">
        <f>B68+B70</f>
        <v>-199714</v>
      </c>
      <c r="C71" s="12"/>
      <c r="D71" s="93">
        <f>D68+D70</f>
        <v>-84141</v>
      </c>
      <c r="E71" s="12"/>
      <c r="F71" s="93">
        <f>F68+F70</f>
        <v>-232923</v>
      </c>
      <c r="G71" s="12"/>
      <c r="H71" s="93">
        <f>H68+H70</f>
        <v>-139175</v>
      </c>
      <c r="I71" s="94"/>
      <c r="J71" s="94"/>
    </row>
    <row r="72" spans="1:11" ht="20.25" customHeight="1" x14ac:dyDescent="0.35">
      <c r="A72" s="9" t="s">
        <v>125</v>
      </c>
      <c r="B72" s="161">
        <f>'BS-2-3'!E12</f>
        <v>2518241</v>
      </c>
      <c r="C72" s="24"/>
      <c r="D72" s="92">
        <v>2418700</v>
      </c>
      <c r="E72" s="24"/>
      <c r="F72" s="171">
        <f>'BS-2-3'!I12</f>
        <v>2227121</v>
      </c>
      <c r="G72" s="24"/>
      <c r="H72" s="92">
        <v>2215523</v>
      </c>
      <c r="I72" s="94"/>
      <c r="J72" s="94"/>
    </row>
    <row r="73" spans="1:11" ht="20.25" customHeight="1" thickBot="1" x14ac:dyDescent="0.4">
      <c r="A73" s="12" t="s">
        <v>126</v>
      </c>
      <c r="B73" s="36">
        <f>SUM(B71:B72)</f>
        <v>2318527</v>
      </c>
      <c r="C73" s="33"/>
      <c r="D73" s="36">
        <f>SUM(D71:D72)</f>
        <v>2334559</v>
      </c>
      <c r="E73" s="24"/>
      <c r="F73" s="36">
        <f>SUM(F71:F72)</f>
        <v>1994198</v>
      </c>
      <c r="G73" s="33"/>
      <c r="H73" s="36">
        <f>SUM(H71:H72)</f>
        <v>2076348</v>
      </c>
      <c r="I73" s="94">
        <f>F73-'BS-2-3'!G12</f>
        <v>0</v>
      </c>
      <c r="J73" s="94">
        <f>B73-'BS-2-3'!C12</f>
        <v>0</v>
      </c>
      <c r="K73" s="95"/>
    </row>
    <row r="74" spans="1:11" ht="20.25" customHeight="1" thickTop="1" x14ac:dyDescent="0.35">
      <c r="A74" s="12"/>
      <c r="B74" s="33"/>
      <c r="C74" s="33"/>
      <c r="D74" s="33"/>
      <c r="E74" s="24"/>
      <c r="F74" s="33"/>
      <c r="G74" s="33"/>
      <c r="H74" s="33"/>
      <c r="I74" s="94"/>
      <c r="J74" s="94"/>
      <c r="K74" s="95"/>
    </row>
    <row r="75" spans="1:11" ht="20.25" customHeight="1" x14ac:dyDescent="0.35">
      <c r="A75" s="96"/>
      <c r="B75" s="24"/>
      <c r="C75" s="25"/>
      <c r="D75" s="24"/>
      <c r="E75" s="25"/>
      <c r="F75" s="24"/>
      <c r="G75" s="25"/>
      <c r="H75" s="24"/>
    </row>
    <row r="76" spans="1:11" ht="20.25" customHeight="1" x14ac:dyDescent="0.35">
      <c r="A76" s="49" t="s">
        <v>0</v>
      </c>
      <c r="B76" s="14"/>
      <c r="C76" s="16"/>
      <c r="D76" s="14"/>
      <c r="E76" s="9"/>
      <c r="F76" s="9"/>
      <c r="G76" s="9"/>
      <c r="H76" s="9"/>
    </row>
    <row r="77" spans="1:11" ht="20.25" customHeight="1" x14ac:dyDescent="0.35">
      <c r="A77" s="50" t="s">
        <v>91</v>
      </c>
      <c r="B77" s="14"/>
      <c r="C77" s="16"/>
      <c r="D77" s="14"/>
      <c r="E77" s="9"/>
      <c r="F77" s="9"/>
      <c r="G77" s="9"/>
      <c r="H77" s="9"/>
    </row>
    <row r="78" spans="1:11" ht="20.25" customHeight="1" x14ac:dyDescent="0.35">
      <c r="A78" s="50"/>
      <c r="B78" s="14"/>
      <c r="C78" s="16"/>
      <c r="D78" s="14"/>
      <c r="E78" s="9"/>
      <c r="F78" s="9"/>
      <c r="G78" s="9"/>
      <c r="H78" s="9"/>
    </row>
    <row r="79" spans="1:11" ht="20.25" customHeight="1" x14ac:dyDescent="0.35">
      <c r="A79" s="12"/>
      <c r="B79" s="179" t="s">
        <v>2</v>
      </c>
      <c r="C79" s="179"/>
      <c r="D79" s="179"/>
      <c r="E79" s="9">
        <v>2015</v>
      </c>
      <c r="F79" s="179" t="s">
        <v>3</v>
      </c>
      <c r="G79" s="179"/>
      <c r="H79" s="179"/>
    </row>
    <row r="80" spans="1:11" ht="20.25" customHeight="1" x14ac:dyDescent="0.35">
      <c r="A80" s="12"/>
      <c r="B80" s="179" t="s">
        <v>4</v>
      </c>
      <c r="C80" s="179"/>
      <c r="D80" s="179"/>
      <c r="E80" s="9"/>
      <c r="F80" s="179" t="s">
        <v>4</v>
      </c>
      <c r="G80" s="179"/>
      <c r="H80" s="179"/>
    </row>
    <row r="81" spans="1:8" ht="20.25" customHeight="1" x14ac:dyDescent="0.35">
      <c r="A81" s="12"/>
      <c r="B81" s="183" t="s">
        <v>72</v>
      </c>
      <c r="C81" s="183"/>
      <c r="D81" s="183"/>
      <c r="E81" s="9"/>
      <c r="F81" s="183" t="s">
        <v>72</v>
      </c>
      <c r="G81" s="183"/>
      <c r="H81" s="183"/>
    </row>
    <row r="82" spans="1:8" ht="20.25" customHeight="1" x14ac:dyDescent="0.35">
      <c r="A82" s="12"/>
      <c r="B82" s="182" t="s">
        <v>7</v>
      </c>
      <c r="C82" s="183"/>
      <c r="D82" s="183"/>
      <c r="E82" s="9"/>
      <c r="F82" s="182" t="s">
        <v>7</v>
      </c>
      <c r="G82" s="183"/>
      <c r="H82" s="183"/>
    </row>
    <row r="83" spans="1:8" ht="20.25" customHeight="1" x14ac:dyDescent="0.35">
      <c r="A83" s="12"/>
      <c r="B83" s="16">
        <v>2021</v>
      </c>
      <c r="C83" s="16"/>
      <c r="D83" s="16">
        <v>2020</v>
      </c>
      <c r="E83" s="12"/>
      <c r="F83" s="158">
        <v>2021</v>
      </c>
      <c r="G83" s="158"/>
      <c r="H83" s="158">
        <v>2020</v>
      </c>
    </row>
    <row r="84" spans="1:8" ht="20.25" customHeight="1" x14ac:dyDescent="0.35">
      <c r="A84" s="12"/>
      <c r="B84" s="178" t="s">
        <v>11</v>
      </c>
      <c r="C84" s="178"/>
      <c r="D84" s="178"/>
      <c r="E84" s="178"/>
      <c r="F84" s="178"/>
      <c r="G84" s="178"/>
      <c r="H84" s="178"/>
    </row>
    <row r="85" spans="1:8" ht="20.25" customHeight="1" x14ac:dyDescent="0.35">
      <c r="A85" s="97" t="s">
        <v>127</v>
      </c>
      <c r="B85" s="24"/>
      <c r="C85" s="25"/>
      <c r="D85" s="24"/>
      <c r="E85" s="25"/>
      <c r="F85" s="24"/>
      <c r="G85" s="25"/>
      <c r="H85" s="24"/>
    </row>
    <row r="86" spans="1:8" ht="20.25" customHeight="1" x14ac:dyDescent="0.35">
      <c r="A86" s="97" t="s">
        <v>128</v>
      </c>
      <c r="B86" s="24"/>
      <c r="C86" s="25"/>
      <c r="D86" s="24"/>
      <c r="E86" s="25"/>
      <c r="F86" s="24"/>
      <c r="G86" s="25"/>
      <c r="H86" s="24"/>
    </row>
    <row r="87" spans="1:8" ht="20.25" customHeight="1" x14ac:dyDescent="0.35">
      <c r="A87" s="96" t="s">
        <v>129</v>
      </c>
      <c r="B87" s="24"/>
      <c r="C87" s="25"/>
      <c r="D87" s="24"/>
      <c r="E87" s="25"/>
      <c r="F87" s="24"/>
      <c r="G87" s="25"/>
      <c r="H87" s="24"/>
    </row>
    <row r="88" spans="1:8" ht="20.25" customHeight="1" x14ac:dyDescent="0.35">
      <c r="A88" s="96" t="s">
        <v>130</v>
      </c>
      <c r="B88" s="24"/>
      <c r="C88" s="25"/>
      <c r="D88" s="24"/>
      <c r="E88" s="25"/>
      <c r="F88" s="24"/>
      <c r="G88" s="25"/>
      <c r="H88" s="24"/>
    </row>
    <row r="89" spans="1:8" ht="20.25" customHeight="1" x14ac:dyDescent="0.35">
      <c r="A89" s="96" t="s">
        <v>131</v>
      </c>
      <c r="B89" s="24"/>
      <c r="C89" s="25"/>
      <c r="D89" s="24"/>
      <c r="E89" s="25"/>
      <c r="F89" s="24"/>
      <c r="G89" s="25"/>
      <c r="H89" s="24"/>
    </row>
    <row r="90" spans="1:8" ht="20.25" customHeight="1" x14ac:dyDescent="0.35">
      <c r="A90" s="96" t="s">
        <v>132</v>
      </c>
      <c r="B90" s="24"/>
      <c r="C90" s="25"/>
      <c r="D90" s="24"/>
      <c r="E90" s="25"/>
      <c r="F90" s="24"/>
      <c r="G90" s="25"/>
      <c r="H90" s="24"/>
    </row>
    <row r="91" spans="1:8" ht="20.25" customHeight="1" x14ac:dyDescent="0.35">
      <c r="A91" s="96" t="s">
        <v>133</v>
      </c>
      <c r="B91" s="24"/>
      <c r="C91" s="25"/>
      <c r="D91" s="24"/>
      <c r="E91" s="25"/>
      <c r="F91" s="24"/>
      <c r="G91" s="25"/>
      <c r="H91" s="24"/>
    </row>
    <row r="92" spans="1:8" ht="20.25" customHeight="1" x14ac:dyDescent="0.35">
      <c r="A92" s="96" t="s">
        <v>134</v>
      </c>
      <c r="B92" s="24"/>
      <c r="C92" s="25"/>
      <c r="D92" s="24"/>
      <c r="E92" s="25"/>
      <c r="F92" s="26"/>
      <c r="G92" s="25"/>
      <c r="H92" s="26"/>
    </row>
    <row r="93" spans="1:8" ht="20.25" customHeight="1" x14ac:dyDescent="0.35">
      <c r="A93" s="96" t="s">
        <v>135</v>
      </c>
      <c r="B93" s="24"/>
      <c r="C93" s="25"/>
      <c r="D93" s="24"/>
      <c r="E93" s="25"/>
      <c r="F93" s="24"/>
      <c r="G93" s="25"/>
      <c r="H93" s="24"/>
    </row>
    <row r="94" spans="1:8" ht="20.25" customHeight="1" x14ac:dyDescent="0.35">
      <c r="A94" s="96" t="s">
        <v>136</v>
      </c>
      <c r="B94" s="92"/>
      <c r="D94" s="92"/>
      <c r="F94" s="92"/>
      <c r="H94" s="92"/>
    </row>
    <row r="95" spans="1:8" ht="20.25" customHeight="1" x14ac:dyDescent="0.35">
      <c r="A95" s="97" t="s">
        <v>137</v>
      </c>
      <c r="B95" s="50"/>
      <c r="C95" s="50"/>
      <c r="D95" s="50"/>
      <c r="E95" s="50"/>
      <c r="F95" s="98"/>
      <c r="G95" s="50"/>
      <c r="H95" s="98"/>
    </row>
    <row r="96" spans="1:8" ht="20.25" customHeight="1" thickBot="1" x14ac:dyDescent="0.4">
      <c r="A96" s="97" t="s">
        <v>138</v>
      </c>
      <c r="B96" s="36"/>
      <c r="C96" s="33"/>
      <c r="D96" s="36">
        <f>SUM(D89:D94)</f>
        <v>0</v>
      </c>
      <c r="E96" s="33"/>
      <c r="F96" s="36"/>
      <c r="G96" s="33"/>
      <c r="H96" s="36">
        <f>SUM(H89:H94)</f>
        <v>0</v>
      </c>
    </row>
    <row r="97" spans="1:8" ht="20.25" customHeight="1" thickTop="1" x14ac:dyDescent="0.35">
      <c r="A97" s="96"/>
      <c r="B97" s="24"/>
      <c r="C97" s="25"/>
      <c r="D97" s="24"/>
      <c r="E97" s="25"/>
      <c r="F97" s="24"/>
      <c r="G97" s="25"/>
      <c r="H97" s="24"/>
    </row>
    <row r="98" spans="1:8" ht="20.25" customHeight="1" x14ac:dyDescent="0.35">
      <c r="A98" s="96"/>
      <c r="B98" s="99"/>
      <c r="C98" s="25"/>
      <c r="D98" s="99"/>
      <c r="E98" s="25"/>
      <c r="F98" s="25"/>
      <c r="G98" s="25"/>
      <c r="H98" s="25"/>
    </row>
    <row r="99" spans="1:8" ht="20.25" customHeight="1" x14ac:dyDescent="0.35">
      <c r="A99" s="97"/>
    </row>
    <row r="100" spans="1:8" ht="20.25" customHeight="1" x14ac:dyDescent="0.35">
      <c r="B100" s="95"/>
      <c r="D100" s="95"/>
      <c r="F100" s="95"/>
      <c r="H100" s="95"/>
    </row>
  </sheetData>
  <mergeCells count="27">
    <mergeCell ref="B4:D4"/>
    <mergeCell ref="F4:H4"/>
    <mergeCell ref="B5:D5"/>
    <mergeCell ref="F5:H5"/>
    <mergeCell ref="B6:D6"/>
    <mergeCell ref="F6:H6"/>
    <mergeCell ref="B79:D79"/>
    <mergeCell ref="F79:H79"/>
    <mergeCell ref="B7:D7"/>
    <mergeCell ref="F7:H7"/>
    <mergeCell ref="B9:H9"/>
    <mergeCell ref="B42:D42"/>
    <mergeCell ref="F42:H42"/>
    <mergeCell ref="B43:D43"/>
    <mergeCell ref="F43:H43"/>
    <mergeCell ref="B44:D44"/>
    <mergeCell ref="F44:H44"/>
    <mergeCell ref="B45:D45"/>
    <mergeCell ref="F45:H45"/>
    <mergeCell ref="B47:H47"/>
    <mergeCell ref="B84:H84"/>
    <mergeCell ref="B80:D80"/>
    <mergeCell ref="F80:H80"/>
    <mergeCell ref="B81:D81"/>
    <mergeCell ref="F81:H81"/>
    <mergeCell ref="B82:D82"/>
    <mergeCell ref="F82:H82"/>
  </mergeCells>
  <pageMargins left="0.7" right="0.7" top="0.48" bottom="0.5" header="0.5" footer="0.5"/>
  <pageSetup paperSize="9" scale="92" firstPageNumber="8" orientation="portrait" blackAndWhite="1" useFirstPageNumber="1" r:id="rId1"/>
  <headerFooter alignWithMargins="0">
    <oddFooter>&amp;LThe accompanying condensed notes from an integral part of the interim financial statements.
&amp;C&amp;P</oddFooter>
  </headerFooter>
  <rowBreaks count="2" manualBreakCount="2">
    <brk id="38" max="16383" man="1"/>
    <brk id="7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BS-2-3</vt:lpstr>
      <vt:lpstr>PL 3 month - 4</vt:lpstr>
      <vt:lpstr>PL YTD - 5</vt:lpstr>
      <vt:lpstr>SH 6-7</vt:lpstr>
      <vt:lpstr>CF-8-9</vt:lpstr>
      <vt:lpstr>'BS-2-3'!Print_Area</vt:lpstr>
      <vt:lpstr>'CF-8-9'!Print_Area</vt:lpstr>
      <vt:lpstr>'PL 3 month - 4'!Print_Area</vt:lpstr>
      <vt:lpstr>'PL YTD - 5'!Print_Area</vt:lpstr>
      <vt:lpstr>'SH 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Vipavee, Lertchaiprasert</dc:creator>
  <cp:lastModifiedBy>Vipavee, Lertchaiprasert</cp:lastModifiedBy>
  <cp:lastPrinted>2021-05-08T09:19:00Z</cp:lastPrinted>
  <dcterms:created xsi:type="dcterms:W3CDTF">2020-05-01T08:51:54Z</dcterms:created>
  <dcterms:modified xsi:type="dcterms:W3CDTF">2021-05-11T15:59:48Z</dcterms:modified>
</cp:coreProperties>
</file>