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ate1904="1"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Sansiri\2021\Qtr1'21\"/>
    </mc:Choice>
  </mc:AlternateContent>
  <xr:revisionPtr revIDLastSave="0" documentId="13_ncr:1_{CEB383B3-FC64-4121-9AA9-2BDDAE5C8E37}" xr6:coauthVersionLast="45" xr6:coauthVersionMax="45" xr10:uidLastSave="{00000000-0000-0000-0000-000000000000}"/>
  <bookViews>
    <workbookView xWindow="-120" yWindow="-120" windowWidth="20730" windowHeight="11160" firstSheet="1" activeTab="5" xr2:uid="{00000000-000D-0000-FFFF-FFFF00000000}"/>
  </bookViews>
  <sheets>
    <sheet name="000000" sheetId="1" state="veryHidden" r:id="rId1"/>
    <sheet name="BS " sheetId="11" r:id="rId2"/>
    <sheet name="PL" sheetId="10" r:id="rId3"/>
    <sheet name="conso" sheetId="7" r:id="rId4"/>
    <sheet name="company only" sheetId="8" r:id="rId5"/>
    <sheet name="cashflow" sheetId="13" r:id="rId6"/>
    <sheet name="000" sheetId="3" state="veryHidden" r:id="rId7"/>
  </sheets>
  <definedNames>
    <definedName name="_xlnm.Print_Area" localSheetId="5">cashflow!$A$1:$K$111</definedName>
    <definedName name="_xlnm.Print_Area" localSheetId="2">PL!$A$1:$K$80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9" i="13" l="1"/>
  <c r="H9" i="13"/>
  <c r="F9" i="13"/>
  <c r="F38" i="13" s="1"/>
  <c r="F52" i="13" s="1"/>
  <c r="F54" i="13" s="1"/>
  <c r="F98" i="13" s="1"/>
  <c r="F100" i="13" s="1"/>
  <c r="D9" i="13"/>
  <c r="D38" i="13" s="1"/>
  <c r="D52" i="13" s="1"/>
  <c r="D54" i="13" s="1"/>
  <c r="D98" i="13" s="1"/>
  <c r="D100" i="13" s="1"/>
  <c r="J96" i="13"/>
  <c r="H96" i="13"/>
  <c r="F96" i="13"/>
  <c r="D96" i="13"/>
  <c r="J80" i="13"/>
  <c r="H80" i="13"/>
  <c r="F80" i="13"/>
  <c r="D80" i="13"/>
  <c r="J38" i="13"/>
  <c r="J52" i="13" s="1"/>
  <c r="J54" i="13" s="1"/>
  <c r="J98" i="13" s="1"/>
  <c r="J100" i="13" s="1"/>
  <c r="H38" i="13"/>
  <c r="H52" i="13" s="1"/>
  <c r="H54" i="13" s="1"/>
  <c r="H98" i="13" s="1"/>
  <c r="H100" i="13" s="1"/>
  <c r="AH23" i="7" l="1"/>
  <c r="H78" i="10" l="1"/>
  <c r="T31" i="7" l="1"/>
  <c r="P28" i="7"/>
  <c r="X25" i="7"/>
  <c r="V25" i="7" s="1"/>
  <c r="D73" i="10"/>
  <c r="L30" i="7" l="1"/>
  <c r="H26" i="8"/>
  <c r="V21" i="8"/>
  <c r="V24" i="8" s="1"/>
  <c r="T21" i="8"/>
  <c r="R21" i="8"/>
  <c r="R24" i="8" s="1"/>
  <c r="N21" i="8"/>
  <c r="L21" i="8"/>
  <c r="J21" i="8"/>
  <c r="J24" i="8" s="1"/>
  <c r="H21" i="8"/>
  <c r="H24" i="8" s="1"/>
  <c r="F21" i="8"/>
  <c r="F24" i="8" s="1"/>
  <c r="D21" i="8"/>
  <c r="X23" i="8"/>
  <c r="T24" i="8"/>
  <c r="N24" i="8"/>
  <c r="L24" i="8"/>
  <c r="D24" i="8"/>
  <c r="AB28" i="7"/>
  <c r="AD28" i="7" s="1"/>
  <c r="AH28" i="7" s="1"/>
  <c r="Z29" i="7"/>
  <c r="T29" i="7"/>
  <c r="R29" i="7"/>
  <c r="N29" i="7"/>
  <c r="L29" i="7"/>
  <c r="J29" i="7"/>
  <c r="H29" i="7"/>
  <c r="F29" i="7"/>
  <c r="D29" i="7"/>
  <c r="H40" i="11" l="1"/>
  <c r="P25" i="8" l="1"/>
  <c r="V26" i="8"/>
  <c r="V25" i="8"/>
  <c r="T26" i="8"/>
  <c r="T25" i="8"/>
  <c r="L26" i="8"/>
  <c r="L25" i="8"/>
  <c r="X19" i="8"/>
  <c r="D25" i="8"/>
  <c r="H25" i="8"/>
  <c r="F25" i="8"/>
  <c r="T16" i="8"/>
  <c r="T17" i="8" s="1"/>
  <c r="H17" i="8"/>
  <c r="H16" i="8"/>
  <c r="X14" i="8"/>
  <c r="T30" i="7"/>
  <c r="H30" i="7"/>
  <c r="H31" i="7"/>
  <c r="P16" i="7"/>
  <c r="T26" i="7"/>
  <c r="T18" i="7"/>
  <c r="T21" i="7" s="1"/>
  <c r="H26" i="7"/>
  <c r="H18" i="7"/>
  <c r="H21" i="7" s="1"/>
  <c r="Z26" i="7"/>
  <c r="Z18" i="7"/>
  <c r="Z21" i="7" s="1"/>
  <c r="AB15" i="7"/>
  <c r="AD15" i="7" s="1"/>
  <c r="AH15" i="7" s="1"/>
  <c r="J62" i="10"/>
  <c r="H62" i="10"/>
  <c r="F62" i="10"/>
  <c r="D62" i="10"/>
  <c r="J40" i="11" l="1"/>
  <c r="F40" i="11"/>
  <c r="J54" i="10" l="1"/>
  <c r="J63" i="10" s="1"/>
  <c r="F54" i="10"/>
  <c r="F63" i="10" s="1"/>
  <c r="J29" i="10"/>
  <c r="J19" i="10"/>
  <c r="F29" i="10"/>
  <c r="F19" i="10"/>
  <c r="P30" i="7"/>
  <c r="AF30" i="7"/>
  <c r="AB20" i="7"/>
  <c r="AD20" i="7" s="1"/>
  <c r="AH20" i="7" s="1"/>
  <c r="D71" i="11"/>
  <c r="J71" i="11"/>
  <c r="H71" i="11"/>
  <c r="F71" i="11"/>
  <c r="J113" i="11"/>
  <c r="J115" i="11" s="1"/>
  <c r="X25" i="8" s="1"/>
  <c r="H113" i="11"/>
  <c r="H115" i="11" s="1"/>
  <c r="F113" i="11"/>
  <c r="F115" i="11" s="1"/>
  <c r="F88" i="11"/>
  <c r="H88" i="11"/>
  <c r="J88" i="11"/>
  <c r="J22" i="11"/>
  <c r="H22" i="11"/>
  <c r="F22" i="11"/>
  <c r="F30" i="10" l="1"/>
  <c r="F35" i="10" s="1"/>
  <c r="F37" i="10" s="1"/>
  <c r="F69" i="10" s="1"/>
  <c r="F78" i="10" s="1"/>
  <c r="J30" i="10"/>
  <c r="J35" i="10" s="1"/>
  <c r="J37" i="10" s="1"/>
  <c r="J67" i="10" s="1"/>
  <c r="J78" i="10" s="1"/>
  <c r="F89" i="11"/>
  <c r="F116" i="11" s="1"/>
  <c r="J41" i="11"/>
  <c r="H41" i="11"/>
  <c r="H89" i="11"/>
  <c r="H116" i="11" s="1"/>
  <c r="F41" i="11"/>
  <c r="J89" i="11"/>
  <c r="J116" i="11" s="1"/>
  <c r="J64" i="10" l="1"/>
  <c r="J72" i="10" s="1"/>
  <c r="H117" i="11"/>
  <c r="F64" i="10"/>
  <c r="F72" i="10" s="1"/>
  <c r="F74" i="10" s="1"/>
  <c r="J117" i="11"/>
  <c r="F117" i="11"/>
  <c r="H54" i="10" l="1"/>
  <c r="H63" i="10" s="1"/>
  <c r="AF24" i="7" l="1"/>
  <c r="AB24" i="7" l="1"/>
  <c r="AB30" i="7"/>
  <c r="AB16" i="7"/>
  <c r="AD30" i="7" l="1"/>
  <c r="V16" i="8" l="1"/>
  <c r="V17" i="8" s="1"/>
  <c r="X26" i="7" l="1"/>
  <c r="X29" i="7" s="1"/>
  <c r="X18" i="7"/>
  <c r="X21" i="7" s="1"/>
  <c r="F30" i="7" l="1"/>
  <c r="D30" i="7"/>
  <c r="AF16" i="7"/>
  <c r="D113" i="11" l="1"/>
  <c r="D115" i="11" s="1"/>
  <c r="D88" i="11"/>
  <c r="D40" i="11"/>
  <c r="D22" i="11"/>
  <c r="D89" i="11" l="1"/>
  <c r="D116" i="11" s="1"/>
  <c r="D41" i="11"/>
  <c r="D117" i="11" l="1"/>
  <c r="P15" i="8" l="1"/>
  <c r="P16" i="8" l="1"/>
  <c r="P17" i="8" s="1"/>
  <c r="X15" i="8"/>
  <c r="D29" i="10"/>
  <c r="D19" i="10" l="1"/>
  <c r="D30" i="10" s="1"/>
  <c r="D35" i="10" s="1"/>
  <c r="H19" i="10" l="1"/>
  <c r="R16" i="8" l="1"/>
  <c r="R17" i="8" s="1"/>
  <c r="N16" i="8"/>
  <c r="N17" i="8" s="1"/>
  <c r="AH30" i="7" l="1"/>
  <c r="R26" i="7"/>
  <c r="N26" i="7"/>
  <c r="R18" i="7"/>
  <c r="R21" i="7" s="1"/>
  <c r="N18" i="7"/>
  <c r="N21" i="7" s="1"/>
  <c r="H29" i="10" l="1"/>
  <c r="H30" i="10" s="1"/>
  <c r="H35" i="10" s="1"/>
  <c r="D37" i="10" l="1"/>
  <c r="H37" i="10"/>
  <c r="AD16" i="7"/>
  <c r="H67" i="10" l="1"/>
  <c r="D69" i="10"/>
  <c r="L16" i="8"/>
  <c r="L17" i="8" s="1"/>
  <c r="J16" i="8"/>
  <c r="J17" i="8" s="1"/>
  <c r="F16" i="8"/>
  <c r="F17" i="8" s="1"/>
  <c r="D16" i="8"/>
  <c r="D17" i="8" s="1"/>
  <c r="P20" i="8" l="1"/>
  <c r="P21" i="8" s="1"/>
  <c r="P24" i="8" s="1"/>
  <c r="X20" i="8" l="1"/>
  <c r="X21" i="8" s="1"/>
  <c r="X24" i="8" s="1"/>
  <c r="X26" i="8" s="1"/>
  <c r="P26" i="8"/>
  <c r="H64" i="10"/>
  <c r="H72" i="10" s="1"/>
  <c r="AB17" i="7" l="1"/>
  <c r="AD17" i="7" l="1"/>
  <c r="AB18" i="7"/>
  <c r="AB21" i="7" s="1"/>
  <c r="F26" i="8" l="1"/>
  <c r="D26" i="8"/>
  <c r="L26" i="7"/>
  <c r="J26" i="7"/>
  <c r="F26" i="7"/>
  <c r="D26" i="7"/>
  <c r="AF26" i="7"/>
  <c r="AF29" i="7" s="1"/>
  <c r="AF18" i="7"/>
  <c r="AF21" i="7" s="1"/>
  <c r="V18" i="7"/>
  <c r="V21" i="7" s="1"/>
  <c r="L18" i="7"/>
  <c r="L21" i="7" s="1"/>
  <c r="J18" i="7"/>
  <c r="J21" i="7" s="1"/>
  <c r="F18" i="7"/>
  <c r="F21" i="7" s="1"/>
  <c r="D18" i="7"/>
  <c r="D21" i="7" s="1"/>
  <c r="AH17" i="7"/>
  <c r="P18" i="7"/>
  <c r="P21" i="7" s="1"/>
  <c r="L31" i="7" l="1"/>
  <c r="F31" i="7"/>
  <c r="AF31" i="7"/>
  <c r="D31" i="7"/>
  <c r="AD18" i="7"/>
  <c r="AD21" i="7" s="1"/>
  <c r="X16" i="8" l="1"/>
  <c r="X17" i="8" s="1"/>
  <c r="AH16" i="7"/>
  <c r="AH18" i="7" s="1"/>
  <c r="AH21" i="7" s="1"/>
  <c r="D67" i="10" l="1"/>
  <c r="D78" i="10" s="1"/>
  <c r="P24" i="7" l="1"/>
  <c r="AD24" i="7" s="1"/>
  <c r="P26" i="7" l="1"/>
  <c r="P29" i="7" s="1"/>
  <c r="P31" i="7" l="1"/>
  <c r="AH24" i="7"/>
  <c r="V26" i="7" l="1"/>
  <c r="V29" i="7" s="1"/>
  <c r="D52" i="10"/>
  <c r="D54" i="10" s="1"/>
  <c r="D63" i="10" s="1"/>
  <c r="D64" i="10" s="1"/>
  <c r="D72" i="10" s="1"/>
  <c r="D74" i="10" s="1"/>
  <c r="AB25" i="7"/>
  <c r="AD25" i="7" s="1"/>
  <c r="AH25" i="7" s="1"/>
  <c r="AH26" i="7" s="1"/>
  <c r="AH29" i="7" s="1"/>
  <c r="AH31" i="7" s="1"/>
  <c r="AB26" i="7" l="1"/>
  <c r="AB29" i="7" s="1"/>
  <c r="AB31" i="7" s="1"/>
  <c r="AD26" i="7"/>
  <c r="AD29" i="7" s="1"/>
  <c r="AD31" i="7" s="1"/>
</calcChain>
</file>

<file path=xl/sharedStrings.xml><?xml version="1.0" encoding="utf-8"?>
<sst xmlns="http://schemas.openxmlformats.org/spreadsheetml/2006/main" count="458" uniqueCount="317">
  <si>
    <t>Note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</si>
  <si>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</si>
  <si>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</si>
  <si>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</si>
  <si>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</si>
  <si>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</si>
  <si>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</si>
  <si>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</si>
  <si>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</si>
  <si>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</si>
  <si>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</si>
  <si>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</si>
  <si>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Total liabilities and shareholders' equity</t>
  </si>
  <si>
    <t>Revenues</t>
  </si>
  <si>
    <t>Total revenues</t>
  </si>
  <si>
    <t>Expenses</t>
  </si>
  <si>
    <t>Total expenses</t>
  </si>
  <si>
    <t xml:space="preserve">Issued and </t>
  </si>
  <si>
    <t>paid-up</t>
  </si>
  <si>
    <t>share capital</t>
  </si>
  <si>
    <t>Retained earnings</t>
  </si>
  <si>
    <t>Unappropriated</t>
  </si>
  <si>
    <t>Total</t>
  </si>
  <si>
    <t>Cash flows from operating activities</t>
  </si>
  <si>
    <t>Total shareholders' equity</t>
  </si>
  <si>
    <t>Basic earnings per share</t>
  </si>
  <si>
    <t>Cash flows from financing activities</t>
  </si>
  <si>
    <t>Cash flows from investing activities</t>
  </si>
  <si>
    <t>Consolidated financial statements</t>
  </si>
  <si>
    <t>Separate financial statements</t>
  </si>
  <si>
    <t>Cash and cash equivalents</t>
  </si>
  <si>
    <t>Other current assets</t>
  </si>
  <si>
    <t>Investments in subsidiaries</t>
  </si>
  <si>
    <t>Other non-current assets</t>
  </si>
  <si>
    <t>Other current liabilities</t>
  </si>
  <si>
    <t xml:space="preserve">   Accrued expenses</t>
  </si>
  <si>
    <t xml:space="preserve">   Others</t>
  </si>
  <si>
    <t>Deferred leasehold revenue</t>
  </si>
  <si>
    <t>Other non-current liabilities</t>
  </si>
  <si>
    <t xml:space="preserve">Share capital  </t>
  </si>
  <si>
    <t xml:space="preserve">   Registered</t>
  </si>
  <si>
    <t xml:space="preserve">   Issued and paid-up </t>
  </si>
  <si>
    <t>Revenues from projects for rent</t>
  </si>
  <si>
    <t xml:space="preserve">Other revenues </t>
  </si>
  <si>
    <t>Cost of projects for rent</t>
  </si>
  <si>
    <t xml:space="preserve">   by (paid from) operating activities</t>
  </si>
  <si>
    <t xml:space="preserve">   operating assets and liabilities</t>
  </si>
  <si>
    <t>(Increase) decrease in operating assets</t>
  </si>
  <si>
    <t xml:space="preserve">   Other current assets</t>
  </si>
  <si>
    <t xml:space="preserve">   Other non-current assets</t>
  </si>
  <si>
    <t>Increase (decrease) in operating liabilities</t>
  </si>
  <si>
    <t xml:space="preserve">   Other current liabilities</t>
  </si>
  <si>
    <t>Proceeds from sales of equipment</t>
  </si>
  <si>
    <t>Increase in long-term loans</t>
  </si>
  <si>
    <t>Repayment of long-term loans</t>
  </si>
  <si>
    <t>Assets</t>
  </si>
  <si>
    <t>Liabilities and shareholders' equity</t>
  </si>
  <si>
    <t>Directors</t>
  </si>
  <si>
    <t>Sansiri Public Company Limited and its subsidiaries</t>
  </si>
  <si>
    <t>Short-term provisions</t>
  </si>
  <si>
    <t>Selling expenses</t>
  </si>
  <si>
    <t>Administrative expenses</t>
  </si>
  <si>
    <t>Finance cost</t>
  </si>
  <si>
    <t>Total equity</t>
  </si>
  <si>
    <t xml:space="preserve">   Amortisation of intangible assets</t>
  </si>
  <si>
    <t xml:space="preserve">   Leasehold revenue amortisation</t>
  </si>
  <si>
    <t>Payment of interest expenses</t>
  </si>
  <si>
    <t>Long-term provisions</t>
  </si>
  <si>
    <t xml:space="preserve">   Dividend income</t>
  </si>
  <si>
    <t>Translation adjustment</t>
  </si>
  <si>
    <t>Supplementary cash flows information</t>
  </si>
  <si>
    <t>Non-cash item:</t>
  </si>
  <si>
    <t>Short-term loans from banks</t>
  </si>
  <si>
    <t>Share premium</t>
  </si>
  <si>
    <t>Revenues from other services</t>
  </si>
  <si>
    <t>Cost of other services</t>
  </si>
  <si>
    <t>Earnings per share</t>
  </si>
  <si>
    <t>attributable to</t>
  </si>
  <si>
    <t>shareholders</t>
  </si>
  <si>
    <t xml:space="preserve">   Trade accounts payable</t>
  </si>
  <si>
    <t>Dividend income</t>
  </si>
  <si>
    <t>Advance payment to contractors</t>
  </si>
  <si>
    <t>Prepaid expenses</t>
  </si>
  <si>
    <t>Investment properties</t>
  </si>
  <si>
    <t>Land held for development</t>
  </si>
  <si>
    <t>Land, building and equipment</t>
  </si>
  <si>
    <t>Corporate income tax payable</t>
  </si>
  <si>
    <t>Provision for long-term employee benefits</t>
  </si>
  <si>
    <t>Equity attributable to owners of the Company</t>
  </si>
  <si>
    <t>Other components of shareholders' equity</t>
  </si>
  <si>
    <t>Non-controlling interest of subsidiaries</t>
  </si>
  <si>
    <t>Exchange differences on translation of financial statements in</t>
  </si>
  <si>
    <t xml:space="preserve">   foreign currency</t>
  </si>
  <si>
    <t>Equity holders of the Company</t>
  </si>
  <si>
    <t>Non-controlling interest of the subsidiaries</t>
  </si>
  <si>
    <t>Other components of equity</t>
  </si>
  <si>
    <t>Exchange</t>
  </si>
  <si>
    <t>differences on</t>
  </si>
  <si>
    <t>Equity attributable</t>
  </si>
  <si>
    <t>translation of</t>
  </si>
  <si>
    <t>to non-controlling</t>
  </si>
  <si>
    <t>financial statements</t>
  </si>
  <si>
    <t>interest of</t>
  </si>
  <si>
    <t>Total shareholders'</t>
  </si>
  <si>
    <t>in foreign currency</t>
  </si>
  <si>
    <t>of the Company</t>
  </si>
  <si>
    <t>the subsidiaries</t>
  </si>
  <si>
    <t>equity</t>
  </si>
  <si>
    <t>shareholders'</t>
  </si>
  <si>
    <t>Unearned income</t>
  </si>
  <si>
    <t xml:space="preserve">   Construction retention </t>
  </si>
  <si>
    <t xml:space="preserve">   Accrued construction costs</t>
  </si>
  <si>
    <t>Current portion of loans to related parties</t>
  </si>
  <si>
    <t>Bills of exchange</t>
  </si>
  <si>
    <t>Profit from operating activities before changes in</t>
  </si>
  <si>
    <t>Payment on purchase of intangible assets</t>
  </si>
  <si>
    <t>Loans to related parties - net of current portion</t>
  </si>
  <si>
    <t>Revenues from sales of construction materials</t>
  </si>
  <si>
    <t>Cost of construction materials sales</t>
  </si>
  <si>
    <t>Interest income</t>
  </si>
  <si>
    <t>Statement of financial position</t>
  </si>
  <si>
    <t>Statement of financial position (continued)</t>
  </si>
  <si>
    <t>Trade accounts payable</t>
  </si>
  <si>
    <t>Statement of comprehensive income</t>
  </si>
  <si>
    <t>Statement of comprehensive income (continued)</t>
  </si>
  <si>
    <t>Statement of changes in shareholders' equity</t>
  </si>
  <si>
    <t>Statement of changes in shareholders' equity (continued)</t>
  </si>
  <si>
    <t>Cash flow statement</t>
  </si>
  <si>
    <t>Cash flow statement (continued)</t>
  </si>
  <si>
    <t>(Unit: Thousand Baht)</t>
  </si>
  <si>
    <t xml:space="preserve">(Unaudited </t>
  </si>
  <si>
    <t>but reviewed)</t>
  </si>
  <si>
    <t>(Audited)</t>
  </si>
  <si>
    <t>Total comprehensive income for the period</t>
  </si>
  <si>
    <t>(Unaudited but reviewed)</t>
  </si>
  <si>
    <t>Other comprehensive income for the period</t>
  </si>
  <si>
    <t xml:space="preserve">   Long-term employee benefits expenses</t>
  </si>
  <si>
    <t>Cash and cash equivalents at beginning of the period</t>
  </si>
  <si>
    <t>Cash and cash equivalents at end of the period</t>
  </si>
  <si>
    <t>Unsecured debentures - due within one year</t>
  </si>
  <si>
    <t xml:space="preserve">   Advance received from customers</t>
  </si>
  <si>
    <t>Unsecured debentures - net of current portion</t>
  </si>
  <si>
    <t>(Unit: Thousand Baht, except earnings per share expressed in Baht)</t>
  </si>
  <si>
    <t xml:space="preserve">   to profit or loss in subsequent periods:</t>
  </si>
  <si>
    <t>Profit for the period</t>
  </si>
  <si>
    <t>Current portion of long-term loans</t>
  </si>
  <si>
    <t>Capital reserve</t>
  </si>
  <si>
    <t>for share-based</t>
  </si>
  <si>
    <t>payment</t>
  </si>
  <si>
    <t>transactions</t>
  </si>
  <si>
    <t xml:space="preserve">   Deferred profit of transactions between the Company and joint ventures</t>
  </si>
  <si>
    <t>Increase in loans to related parties</t>
  </si>
  <si>
    <t>Investments in joint ventures</t>
  </si>
  <si>
    <t>Provision for transaction under equity method of</t>
  </si>
  <si>
    <t xml:space="preserve">   investments in joint ventures</t>
  </si>
  <si>
    <t>Increase in loans from related parties</t>
  </si>
  <si>
    <t xml:space="preserve">   Finance cost</t>
  </si>
  <si>
    <t>Cash paid for corporate income tax</t>
  </si>
  <si>
    <t>Payment on purchase of investments in subsidiaries</t>
  </si>
  <si>
    <t xml:space="preserve">   Advance received from customers and unearned income</t>
  </si>
  <si>
    <t xml:space="preserve">      14,862,734,320 ordinary shares of Baht 1.07 each</t>
  </si>
  <si>
    <t>Proceeds from debentures issuance</t>
  </si>
  <si>
    <t>Payment of transaction costs related to debenture issuance</t>
  </si>
  <si>
    <t>Cash flows used in operating activities</t>
  </si>
  <si>
    <t>Cost to obtain contracts with customers</t>
  </si>
  <si>
    <t>Retained earnings - appropriated</t>
  </si>
  <si>
    <t xml:space="preserve">   Statutory reserve</t>
  </si>
  <si>
    <t>Retained earnings - unappropriated</t>
  </si>
  <si>
    <t>Treasury stocks</t>
  </si>
  <si>
    <t>Appropriated</t>
  </si>
  <si>
    <t>Statutory reserve</t>
  </si>
  <si>
    <t>Other</t>
  </si>
  <si>
    <t>Treasury stock</t>
  </si>
  <si>
    <t>Investments in associates</t>
  </si>
  <si>
    <t>Deferred tax assets</t>
  </si>
  <si>
    <t xml:space="preserve">   Homecare warranty expenses</t>
  </si>
  <si>
    <t xml:space="preserve">   Cost to obtain contracts with customers</t>
  </si>
  <si>
    <t>Increase (decrease) in short-term loans from banks</t>
  </si>
  <si>
    <t xml:space="preserve">   Provision for hotel and project for rent maintenance</t>
  </si>
  <si>
    <t>Share of loss from investments in associates</t>
  </si>
  <si>
    <t xml:space="preserve">   Share of loss from investments in associates</t>
  </si>
  <si>
    <t xml:space="preserve">Deposits for purchase of land </t>
  </si>
  <si>
    <t>Net cash flows used in operating activities</t>
  </si>
  <si>
    <t>Net cash flows (used in) from investing activities</t>
  </si>
  <si>
    <t>Net cash flows from financing activities</t>
  </si>
  <si>
    <t>Current portion of long-term loan receivable</t>
  </si>
  <si>
    <t>Real estate development for sales</t>
  </si>
  <si>
    <t xml:space="preserve">Note receivable and long-term loan receivable </t>
  </si>
  <si>
    <t xml:space="preserve">   - net of current portion</t>
  </si>
  <si>
    <t xml:space="preserve">Current portion of long-term promissory note - </t>
  </si>
  <si>
    <t xml:space="preserve">   purchase of land</t>
  </si>
  <si>
    <t>Long term loans - net of current portion</t>
  </si>
  <si>
    <t xml:space="preserve">Liabilities from agreements to sell and purchase assets </t>
  </si>
  <si>
    <t xml:space="preserve">   with right to buy back and sell back</t>
  </si>
  <si>
    <t xml:space="preserve">Long-term promissory note - purchase of land - </t>
  </si>
  <si>
    <t xml:space="preserve">   net of current portion</t>
  </si>
  <si>
    <t>Balance as at 1 January 2020</t>
  </si>
  <si>
    <t>Balance as at 31 March 2020</t>
  </si>
  <si>
    <t>2020</t>
  </si>
  <si>
    <t>Revenues from sales of real estate</t>
  </si>
  <si>
    <t>Revenues from business management services</t>
  </si>
  <si>
    <t>Cost of real estate sales</t>
  </si>
  <si>
    <t>Cost of business management services</t>
  </si>
  <si>
    <t xml:space="preserve">   Decrease in real estate development for sales from transferring to</t>
  </si>
  <si>
    <t xml:space="preserve">      cost of real estate sales</t>
  </si>
  <si>
    <t xml:space="preserve">   Deposits for purchase of land</t>
  </si>
  <si>
    <t xml:space="preserve">   Long-term promissory note - purchase of land</t>
  </si>
  <si>
    <t xml:space="preserve">   Other non-current liabilities</t>
  </si>
  <si>
    <t>Cash received from repayment of loans to related parties</t>
  </si>
  <si>
    <t>Payment on puchase of land, building and equipment</t>
  </si>
  <si>
    <t>Repayment of loans from related parties</t>
  </si>
  <si>
    <t xml:space="preserve">   Interest capitalised as real estate development for sales</t>
  </si>
  <si>
    <t>Other current financial assets</t>
  </si>
  <si>
    <t>Other non-current financial assets</t>
  </si>
  <si>
    <t xml:space="preserve">Right-of-use assets </t>
  </si>
  <si>
    <t>Current portion of long-term lease liabilities</t>
  </si>
  <si>
    <t>Long-term lease liabilities, net of current portion</t>
  </si>
  <si>
    <t xml:space="preserve"> designated at fair value</t>
  </si>
  <si>
    <t xml:space="preserve">   through other </t>
  </si>
  <si>
    <t>comprehensive income</t>
  </si>
  <si>
    <t>Cost of hotel management services</t>
  </si>
  <si>
    <t>Revenues from hotel management services</t>
  </si>
  <si>
    <t>Equity attributable to the parent's shareholders</t>
  </si>
  <si>
    <t xml:space="preserve">Additional investment in subsidiary of </t>
  </si>
  <si>
    <t xml:space="preserve">   non-controlling interests of subsidiary</t>
  </si>
  <si>
    <t>Payment on purchase of investment properties</t>
  </si>
  <si>
    <t>Total other</t>
  </si>
  <si>
    <t>components of</t>
  </si>
  <si>
    <t xml:space="preserve">Loans from related parties </t>
  </si>
  <si>
    <t xml:space="preserve">   Gain on sale of investment in joint ventures</t>
  </si>
  <si>
    <t>Profit (loss) from operating activities</t>
  </si>
  <si>
    <t>Profit (loss) for the period</t>
  </si>
  <si>
    <t>Loss for the period</t>
  </si>
  <si>
    <t xml:space="preserve">   Profit (loss) attributable to equity holders of the Company</t>
  </si>
  <si>
    <t>Profit (loss) attributable to:</t>
  </si>
  <si>
    <t>Other comprehensive income (loss):</t>
  </si>
  <si>
    <t>Profit (loss) before tax</t>
  </si>
  <si>
    <t xml:space="preserve">Adjustments to reconcile profit (loss) before tax to net cash provided </t>
  </si>
  <si>
    <t>Profit (loss) before income tax</t>
  </si>
  <si>
    <t>Income tax revenue (expenses)</t>
  </si>
  <si>
    <t xml:space="preserve">   Depreciation on land, building and equipment</t>
  </si>
  <si>
    <t xml:space="preserve">   Depreciation on right-of-use assets</t>
  </si>
  <si>
    <t xml:space="preserve">   Net loss (gain) on sale of investment in joint ventures</t>
  </si>
  <si>
    <t>Cash received from sale of investments in joint ventures</t>
  </si>
  <si>
    <t>Liabilities from agreements to sell and purchase assets</t>
  </si>
  <si>
    <t xml:space="preserve">Proceeds from non-controlling interest of subsidiary </t>
  </si>
  <si>
    <t xml:space="preserve">   Change in status of investments in joint ventures to subsidiaries</t>
  </si>
  <si>
    <t xml:space="preserve">   Depreciation on investment properties</t>
  </si>
  <si>
    <t xml:space="preserve">   Gain on sales of equipments</t>
  </si>
  <si>
    <t>Payment of lease liabilities</t>
  </si>
  <si>
    <t xml:space="preserve">   Increase in right-of-use assets and lease liabilities</t>
  </si>
  <si>
    <t>Goodwill</t>
  </si>
  <si>
    <t>As at 31 March 2021</t>
  </si>
  <si>
    <t>31 March 2021</t>
  </si>
  <si>
    <t>31 December 2020</t>
  </si>
  <si>
    <t>Warrants</t>
  </si>
  <si>
    <t>Subordinated perpetual debentures</t>
  </si>
  <si>
    <t>For the three-month period ended 31 March 2021</t>
  </si>
  <si>
    <t>Balance as at 1 January 2021</t>
  </si>
  <si>
    <t>Balance as at 31 March 2021</t>
  </si>
  <si>
    <t>2021</t>
  </si>
  <si>
    <t xml:space="preserve">      19,762,734,320 ordinary shares of Baht 1.07 each</t>
  </si>
  <si>
    <t xml:space="preserve">Finance income </t>
  </si>
  <si>
    <t xml:space="preserve">Other comprehensive income not to be reclassified </t>
  </si>
  <si>
    <t xml:space="preserve">     to profit or loss in subsequent periods:</t>
  </si>
  <si>
    <t>Other comprehensive income not to be reclassified</t>
  </si>
  <si>
    <t xml:space="preserve">     to profit or loss in subsequent periods - net of income tax</t>
  </si>
  <si>
    <t>Share of</t>
  </si>
  <si>
    <t>other comprehensive</t>
  </si>
  <si>
    <t>income from</t>
  </si>
  <si>
    <t>investments in</t>
  </si>
  <si>
    <t>joint ventures</t>
  </si>
  <si>
    <t>Subordinated</t>
  </si>
  <si>
    <t>perpetual</t>
  </si>
  <si>
    <t>debentures</t>
  </si>
  <si>
    <t xml:space="preserve">   Finance income</t>
  </si>
  <si>
    <t>Payment on purchase of other non-current financial assets</t>
  </si>
  <si>
    <t>Advance payment for investment</t>
  </si>
  <si>
    <t>Dividend paid for subordinated perpetual debentures -</t>
  </si>
  <si>
    <t xml:space="preserve">   net of income tax</t>
  </si>
  <si>
    <t>Deferred tax liabilities</t>
  </si>
  <si>
    <t>Share of profit from investments in joint ventures</t>
  </si>
  <si>
    <t>Other intangible assets</t>
  </si>
  <si>
    <t>Trade accounts receivable</t>
  </si>
  <si>
    <t>The accompanying notes to interim consolidated financial statements are an integral part of the financial statements.</t>
  </si>
  <si>
    <t>Other comprehensive income to be reclassified</t>
  </si>
  <si>
    <t>Total comprehensive income (loss) for the period</t>
  </si>
  <si>
    <t>Total comprehensive income (loss) attributable to:</t>
  </si>
  <si>
    <t>Other components of equity (loss)</t>
  </si>
  <si>
    <t>Other comprehensive income (loss) for the period</t>
  </si>
  <si>
    <t>Other comprehensive income (loss)</t>
  </si>
  <si>
    <t xml:space="preserve">   Write off of intangible assets</t>
  </si>
  <si>
    <t xml:space="preserve">   Gain on lease modification</t>
  </si>
  <si>
    <t xml:space="preserve">   Expected credit losses</t>
  </si>
  <si>
    <t xml:space="preserve">   Unrealised gain on exchanges</t>
  </si>
  <si>
    <t xml:space="preserve">   Reversal of loss on diminution in value of real estate development for sale and </t>
  </si>
  <si>
    <t xml:space="preserve">      land held for development</t>
  </si>
  <si>
    <t xml:space="preserve">   Loss on diminution in value of land, building and equipment (reversal)</t>
  </si>
  <si>
    <t xml:space="preserve">   Share of profit from investments in joint ventures</t>
  </si>
  <si>
    <t xml:space="preserve">   Trade accounts receivable</t>
  </si>
  <si>
    <t xml:space="preserve">   Real estate development for sales</t>
  </si>
  <si>
    <t>Decrease in long-term loan receivables</t>
  </si>
  <si>
    <t>Cash received from capital decrease of subsidiary</t>
  </si>
  <si>
    <t>Cash received from capital decrease of joint venture</t>
  </si>
  <si>
    <t>Increase (decrease) in bills of exchange</t>
  </si>
  <si>
    <t>Dividend paid for subordinated perpetual debentures</t>
  </si>
  <si>
    <t>Net increase (decrease) in cash and cash equivalents</t>
  </si>
  <si>
    <t xml:space="preserve">   Transfer of investment properties from real estate development for sales</t>
  </si>
  <si>
    <t xml:space="preserve">   Transfer of land, building and equipment from real estate development for sales</t>
  </si>
  <si>
    <t xml:space="preserve">   - net of income tax</t>
  </si>
  <si>
    <t xml:space="preserve">   designated at fair value through other comprehensive income </t>
  </si>
  <si>
    <t>Gain on changes in value of investments in equity instruments</t>
  </si>
  <si>
    <t xml:space="preserve"> in equity instruments</t>
  </si>
  <si>
    <t>Gain on investments</t>
  </si>
  <si>
    <t>Gain (loss) on investments</t>
  </si>
  <si>
    <t>Payment in advance for investment</t>
  </si>
  <si>
    <t xml:space="preserve">   Gain on changes in value of investments in equity instruments measured at FVOCI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</si>
</sst>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4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#,##0;\(#,##0\)"/>
    <numFmt numFmtId="169" formatCode="#,##0.0_);\(#,##0.0\)"/>
    <numFmt numFmtId="170" formatCode="#,##0.000_);\(#,##0.000\)"/>
    <numFmt numFmtId="171" formatCode="_(* #,##0_);_(* \(#,##0\);_(* &quot;-&quot;??_);_(@_)"/>
    <numFmt numFmtId="172" formatCode="0.000_)"/>
    <numFmt numFmtId="173" formatCode="#,##0.0_);[Red]\(#,##0.0\)"/>
    <numFmt numFmtId="174" formatCode="_(* #,##0_);[Red]_(* \(#,##0\);_(* &quot;-&quot;_);_(@_)"/>
    <numFmt numFmtId="175" formatCode="&quot;วันที่&quot;\ ว\ ดดดด\ ปปปป"/>
    <numFmt numFmtId="176" formatCode="_-* #,##0.00_-;\-* #,##0.00_-;_-* &quot;-&quot;??_-;_-@_-"/>
    <numFmt numFmtId="177" formatCode="#,##0.00,,_)_);[Red]\(\ #,##0.00,,\ \);[Green]_-* &quot;-&quot;??_-;_-@_-"/>
    <numFmt numFmtId="178" formatCode="\ #,##0.00,_)_);[Red]\(\ #,##0.00,\ \);[Green]_-* &quot;-&quot;??_-;_-@_-"/>
    <numFmt numFmtId="179" formatCode="d\ ดดด\ bb"/>
    <numFmt numFmtId="180" formatCode="#,##0_);[Red]\(#,##0\);"/>
    <numFmt numFmtId="181" formatCode="dd/mm/bb"/>
    <numFmt numFmtId="182" formatCode="dd/mm/\_x0000_\_x0000_"/>
    <numFmt numFmtId="183" formatCode="_-[$€-2]* #,##0.00_-;\-[$€-2]* #,##0.00_-;_-[$€-2]* &quot;-&quot;??_-"/>
    <numFmt numFmtId="184" formatCode=";;;"/>
    <numFmt numFmtId="185" formatCode="ดดดด\-bbbb"/>
    <numFmt numFmtId="186" formatCode="ดดด\-bb"/>
    <numFmt numFmtId="187" formatCode="ดดด\-bbbb"/>
    <numFmt numFmtId="188" formatCode="#,##0.00_ ;[Red]\-#,##0.00\ "/>
    <numFmt numFmtId="189" formatCode="_(* #,##0_)_);[Red]_(* \(\ #,##0\ \);_(* &quot;-&quot;??_);_(@_)"/>
    <numFmt numFmtId="190" formatCode="_(* #,##0.00,,_)_);[Red]_(* \(\ #,##0.00,,\ \);_(* &quot;-&quot;??_);_(@_)"/>
    <numFmt numFmtId="191" formatCode="_(* #,##0.00,_)_);[Red]_(* \(\ #,##0.00,\ \);_(* &quot;-&quot;??_);_(@_)"/>
    <numFmt numFmtId="192" formatCode="_-* #,##0.00_-;[Red]\(\ #,##0.00_-\);_-* &quot;-&quot;_-;_-@_-"/>
    <numFmt numFmtId="193" formatCode="ว\ ดดด\ ปป"/>
    <numFmt numFmtId="194" formatCode="#,##0.00;[Red]\(#,##0.00\)"/>
    <numFmt numFmtId="195" formatCode="mm/dd/yy"/>
    <numFmt numFmtId="196" formatCode="#,##0\ &quot;DM&quot;;[Red]\-#,##0\ &quot;DM&quot;"/>
    <numFmt numFmtId="197" formatCode="#,##0.00\ &quot;DM&quot;;[Red]\-#,##0.00\ &quot;DM&quot;"/>
    <numFmt numFmtId="198" formatCode="_-* #,##0_-;\-* #,##0_-;_-* &quot;-&quot;_-;_-@_-"/>
    <numFmt numFmtId="199" formatCode="_-&quot;฿&quot;* #,##0_-;\-&quot;฿&quot;* #,##0_-;_-&quot;฿&quot;* &quot;-&quot;_-;_-@_-"/>
    <numFmt numFmtId="200" formatCode="_ * #,##0_ ;_ * \-#,##0_ ;_ * &quot;-&quot;_ ;_ @_ "/>
    <numFmt numFmtId="201" formatCode="_ * #,##0.00_ ;_ * \-#,##0.00_ ;_ * &quot;-&quot;??_ ;_ @_ "/>
    <numFmt numFmtId="202" formatCode="_ &quot;$&quot;* #,##0_ ;_ &quot;$&quot;* \-#,##0_ ;_ &quot;$&quot;* &quot;-&quot;_ ;_ @_ "/>
  </numFmts>
  <fonts count="80">
    <font>
      <sz val="10"/>
      <name val="ApFont"/>
      <charset val="222"/>
    </font>
    <font>
      <sz val="11"/>
      <color theme="1"/>
      <name val="Calibri"/>
      <family val="2"/>
      <scheme val="minor"/>
    </font>
    <font>
      <sz val="10"/>
      <name val="ApFont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pFont"/>
    </font>
    <font>
      <sz val="8.5"/>
      <name val="Arial"/>
      <family val="2"/>
    </font>
    <font>
      <b/>
      <sz val="8.5"/>
      <name val="Arial"/>
      <family val="2"/>
    </font>
    <font>
      <u/>
      <sz val="8.5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indexed="8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sz val="12"/>
      <name val="Tms Rmn"/>
    </font>
    <font>
      <sz val="10"/>
      <name val="Courier"/>
      <family val="3"/>
    </font>
    <font>
      <sz val="10"/>
      <name val="Comic Sans MS"/>
      <family val="4"/>
    </font>
    <font>
      <sz val="11"/>
      <name val="Tms Rmn"/>
    </font>
    <font>
      <sz val="10"/>
      <name val="Tms Rmn"/>
    </font>
    <font>
      <sz val="14"/>
      <name val="CordiaUPC"/>
      <family val="2"/>
      <charset val="222"/>
    </font>
    <font>
      <sz val="14"/>
      <name val="Cordia New"/>
      <family val="2"/>
    </font>
    <font>
      <sz val="12"/>
      <name val="Times New Roman"/>
      <family val="1"/>
    </font>
    <font>
      <sz val="11"/>
      <color theme="1"/>
      <name val="Cordia New"/>
      <family val="2"/>
      <charset val="222"/>
    </font>
    <font>
      <sz val="9"/>
      <name val="Arial"/>
      <family val="2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0"/>
      <name val="MS Sans Serif"/>
      <family val="2"/>
    </font>
    <font>
      <sz val="10"/>
      <color indexed="16"/>
      <name val="MS Serif"/>
      <family val="1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8"/>
      <name val="Arial"/>
      <family val="2"/>
      <charset val="222"/>
    </font>
    <font>
      <b/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Palatino"/>
      <family val="1"/>
      <charset val="222"/>
    </font>
    <font>
      <sz val="12"/>
      <name val="Helvetica-Black"/>
      <charset val="222"/>
    </font>
    <font>
      <sz val="8"/>
      <name val="Helv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sz val="10"/>
      <color indexed="9"/>
      <name val="Arial"/>
      <family val="2"/>
    </font>
    <font>
      <sz val="10"/>
      <color indexed="8"/>
      <name val="Times New Roman"/>
      <family val="1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0"/>
      <color indexed="10"/>
      <name val="Arial"/>
      <family val="2"/>
    </font>
    <font>
      <sz val="11"/>
      <name val="Univers (WN)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2"/>
      <name val="นูลมรผ"/>
      <charset val="222"/>
    </font>
    <font>
      <sz val="12"/>
      <name val="新細明體"/>
      <charset val="136"/>
    </font>
    <font>
      <sz val="14"/>
      <name val="Angsana New"/>
      <family val="1"/>
    </font>
    <font>
      <b/>
      <sz val="8"/>
      <name val="Arial"/>
      <family val="2"/>
    </font>
    <font>
      <sz val="8"/>
      <name val="Arial"/>
      <family val="2"/>
    </font>
    <font>
      <b/>
      <i/>
      <sz val="8"/>
      <name val="Arial"/>
      <family val="2"/>
    </font>
    <font>
      <i/>
      <sz val="8"/>
      <name val="Arial"/>
      <family val="2"/>
    </font>
    <font>
      <sz val="8"/>
      <color indexed="8"/>
      <name val="Arial"/>
      <family val="2"/>
    </font>
  </fonts>
  <fills count="3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7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</borders>
  <cellStyleXfs count="309">
    <xf numFmtId="0" fontId="0" fillId="0" borderId="0"/>
    <xf numFmtId="4" fontId="2" fillId="0" borderId="0" applyFont="0" applyFill="0" applyBorder="0" applyAlignment="0" applyProtection="0"/>
    <xf numFmtId="167" fontId="3" fillId="0" borderId="0"/>
    <xf numFmtId="165" fontId="3" fillId="0" borderId="0"/>
    <xf numFmtId="164" fontId="3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166" fontId="7" fillId="0" borderId="0"/>
    <xf numFmtId="0" fontId="8" fillId="0" borderId="0"/>
    <xf numFmtId="10" fontId="4" fillId="0" borderId="0" applyFont="0" applyFill="0" applyBorder="0" applyAlignment="0" applyProtection="0"/>
    <xf numFmtId="1" fontId="4" fillId="0" borderId="2" applyNumberFormat="0" applyFill="0" applyAlignment="0" applyProtection="0">
      <alignment horizontal="center" vertical="center"/>
    </xf>
    <xf numFmtId="9" fontId="3" fillId="0" borderId="0"/>
    <xf numFmtId="0" fontId="17" fillId="0" borderId="0" applyNumberFormat="0" applyFill="0" applyBorder="0" applyAlignment="0" applyProtection="0"/>
    <xf numFmtId="0" fontId="18" fillId="0" borderId="0" applyFill="0" applyBorder="0" applyAlignment="0"/>
    <xf numFmtId="39" fontId="19" fillId="0" borderId="0"/>
    <xf numFmtId="172" fontId="20" fillId="0" borderId="0"/>
    <xf numFmtId="172" fontId="20" fillId="0" borderId="0"/>
    <xf numFmtId="172" fontId="20" fillId="0" borderId="0"/>
    <xf numFmtId="172" fontId="20" fillId="0" borderId="0"/>
    <xf numFmtId="172" fontId="20" fillId="0" borderId="0"/>
    <xf numFmtId="172" fontId="20" fillId="0" borderId="0"/>
    <xf numFmtId="172" fontId="20" fillId="0" borderId="0"/>
    <xf numFmtId="172" fontId="20" fillId="0" borderId="0"/>
    <xf numFmtId="173" fontId="21" fillId="0" borderId="0" applyFill="0" applyBorder="0" applyAlignment="0" applyProtection="0"/>
    <xf numFmtId="40" fontId="21" fillId="0" borderId="0" applyFill="0" applyBorder="0" applyAlignment="0" applyProtection="0"/>
    <xf numFmtId="174" fontId="22" fillId="6" borderId="0" applyFill="0" applyBorder="0" applyAlignment="0">
      <alignment vertical="top"/>
    </xf>
    <xf numFmtId="175" fontId="22" fillId="0" borderId="0" applyFill="0" applyBorder="0" applyAlignment="0" applyProtection="0"/>
    <xf numFmtId="41" fontId="23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176" fontId="25" fillId="0" borderId="0" applyFont="0" applyFill="0" applyBorder="0" applyAlignment="0" applyProtection="0"/>
    <xf numFmtId="177" fontId="26" fillId="0" borderId="0" applyFill="0" applyBorder="0"/>
    <xf numFmtId="178" fontId="26" fillId="0" borderId="0" applyFill="0" applyBorder="0"/>
    <xf numFmtId="3" fontId="4" fillId="0" borderId="0" applyFont="0" applyFill="0" applyBorder="0" applyAlignment="0" applyProtection="0"/>
    <xf numFmtId="0" fontId="27" fillId="0" borderId="0" applyNumberFormat="0" applyAlignment="0">
      <alignment horizontal="left"/>
    </xf>
    <xf numFmtId="0" fontId="28" fillId="0" borderId="0">
      <alignment horizontal="left"/>
    </xf>
    <xf numFmtId="0" fontId="29" fillId="0" borderId="0"/>
    <xf numFmtId="0" fontId="30" fillId="0" borderId="0">
      <alignment horizontal="left"/>
    </xf>
    <xf numFmtId="179" fontId="22" fillId="6" borderId="5" applyFill="0" applyBorder="0" applyAlignment="0">
      <alignment horizontal="right"/>
    </xf>
    <xf numFmtId="3" fontId="4" fillId="0" borderId="0" applyFont="0" applyFill="0" applyBorder="0" applyAlignment="0" applyProtection="0"/>
    <xf numFmtId="180" fontId="31" fillId="7" borderId="0">
      <protection hidden="1"/>
    </xf>
    <xf numFmtId="181" fontId="32" fillId="0" borderId="0" applyFill="0">
      <alignment horizontal="center"/>
    </xf>
    <xf numFmtId="14" fontId="32" fillId="0" borderId="0" applyFill="0" applyBorder="0">
      <alignment horizontal="center"/>
    </xf>
    <xf numFmtId="182" fontId="32" fillId="0" borderId="0" applyFill="0">
      <alignment horizontal="center"/>
    </xf>
    <xf numFmtId="38" fontId="33" fillId="0" borderId="0" applyFont="0" applyFill="0" applyBorder="0" applyAlignment="0" applyProtection="0"/>
    <xf numFmtId="40" fontId="33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34" fillId="0" borderId="0" applyNumberFormat="0" applyAlignment="0">
      <alignment horizontal="left"/>
    </xf>
    <xf numFmtId="183" fontId="23" fillId="0" borderId="0" applyFont="0" applyFill="0" applyBorder="0" applyAlignment="0" applyProtection="0"/>
    <xf numFmtId="0" fontId="35" fillId="0" borderId="0">
      <alignment horizontal="left"/>
    </xf>
    <xf numFmtId="0" fontId="36" fillId="0" borderId="0">
      <alignment horizontal="left"/>
    </xf>
    <xf numFmtId="0" fontId="37" fillId="0" borderId="0">
      <alignment horizontal="left"/>
    </xf>
    <xf numFmtId="0" fontId="37" fillId="0" borderId="0">
      <alignment horizontal="left"/>
    </xf>
    <xf numFmtId="0" fontId="37" fillId="0" borderId="0">
      <alignment horizontal="left"/>
    </xf>
    <xf numFmtId="0" fontId="38" fillId="0" borderId="1" applyFont="0" applyFill="0" applyBorder="0">
      <alignment horizontal="center" vertical="justify" wrapText="1"/>
    </xf>
    <xf numFmtId="0" fontId="38" fillId="0" borderId="1" applyFont="0" applyFill="0" applyBorder="0">
      <alignment horizontal="centerContinuous" vertical="justify" wrapText="1"/>
    </xf>
    <xf numFmtId="0" fontId="26" fillId="0" borderId="0" applyFill="0" applyBorder="0"/>
    <xf numFmtId="0" fontId="23" fillId="0" borderId="0" applyFont="0" applyFill="0" applyBorder="0"/>
    <xf numFmtId="0" fontId="23" fillId="0" borderId="0" applyFont="0" applyFill="0" applyBorder="0"/>
    <xf numFmtId="0" fontId="23" fillId="0" borderId="0" applyFont="0" applyFill="0" applyBorder="0">
      <alignment vertical="justify" wrapText="1"/>
    </xf>
    <xf numFmtId="0" fontId="39" fillId="0" borderId="0">
      <alignment horizontal="left"/>
    </xf>
    <xf numFmtId="0" fontId="39" fillId="0" borderId="0">
      <alignment horizontal="left"/>
    </xf>
    <xf numFmtId="0" fontId="39" fillId="0" borderId="0">
      <alignment horizontal="left"/>
    </xf>
    <xf numFmtId="0" fontId="40" fillId="0" borderId="10" applyNumberFormat="0" applyAlignment="0" applyProtection="0">
      <alignment horizontal="left" vertical="center"/>
    </xf>
    <xf numFmtId="0" fontId="40" fillId="0" borderId="7">
      <alignment horizontal="left" vertical="center"/>
    </xf>
    <xf numFmtId="0" fontId="41" fillId="0" borderId="0">
      <alignment horizontal="left"/>
    </xf>
    <xf numFmtId="0" fontId="42" fillId="0" borderId="11">
      <alignment horizontal="left" vertical="top"/>
    </xf>
    <xf numFmtId="0" fontId="43" fillId="0" borderId="0">
      <alignment horizontal="left"/>
    </xf>
    <xf numFmtId="0" fontId="44" fillId="0" borderId="11">
      <alignment horizontal="left" vertical="top"/>
    </xf>
    <xf numFmtId="0" fontId="45" fillId="0" borderId="0">
      <alignment horizontal="left"/>
    </xf>
    <xf numFmtId="184" fontId="21" fillId="0" borderId="0" applyFill="0" applyBorder="0" applyAlignment="0" applyProtection="0"/>
    <xf numFmtId="17" fontId="46" fillId="0" borderId="0" applyFill="0" applyBorder="0">
      <alignment horizontal="center"/>
    </xf>
    <xf numFmtId="185" fontId="23" fillId="0" borderId="0" applyFill="0" applyBorder="0">
      <alignment horizontal="center"/>
    </xf>
    <xf numFmtId="186" fontId="23" fillId="0" borderId="0" applyFont="0" applyFill="0" applyBorder="0"/>
    <xf numFmtId="187" fontId="23" fillId="0" borderId="0" applyFont="0" applyFill="0" applyBorder="0"/>
    <xf numFmtId="0" fontId="47" fillId="0" borderId="0" applyNumberFormat="0" applyFill="0" applyBorder="0" applyAlignment="0" applyProtection="0"/>
    <xf numFmtId="0" fontId="4" fillId="0" borderId="0"/>
    <xf numFmtId="188" fontId="26" fillId="0" borderId="0" applyFont="0" applyFill="0" applyBorder="0"/>
    <xf numFmtId="189" fontId="23" fillId="0" borderId="0" applyFont="0" applyFill="0" applyBorder="0"/>
    <xf numFmtId="0" fontId="48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4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4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8" fillId="0" borderId="0"/>
    <xf numFmtId="0" fontId="24" fillId="0" borderId="0"/>
    <xf numFmtId="0" fontId="48" fillId="0" borderId="0"/>
    <xf numFmtId="190" fontId="23" fillId="0" borderId="0" applyFont="0" applyFill="0" applyBorder="0"/>
    <xf numFmtId="191" fontId="23" fillId="0" borderId="0"/>
    <xf numFmtId="192" fontId="23" fillId="0" borderId="0" applyFont="0" applyFill="0" applyBorder="0">
      <alignment vertical="justify" wrapText="1"/>
    </xf>
    <xf numFmtId="0" fontId="49" fillId="0" borderId="0"/>
    <xf numFmtId="0" fontId="1" fillId="5" borderId="9" applyNumberFormat="0" applyFont="0" applyAlignment="0" applyProtection="0"/>
    <xf numFmtId="0" fontId="1" fillId="5" borderId="9" applyNumberFormat="0" applyFont="0" applyAlignment="0" applyProtection="0"/>
    <xf numFmtId="0" fontId="1" fillId="5" borderId="9" applyNumberFormat="0" applyFont="0" applyAlignment="0" applyProtection="0"/>
    <xf numFmtId="0" fontId="50" fillId="0" borderId="0">
      <alignment horizontal="left"/>
    </xf>
    <xf numFmtId="193" fontId="22" fillId="6" borderId="0" applyFill="0" applyBorder="0" applyAlignment="0" applyProtection="0">
      <protection locked="0"/>
    </xf>
    <xf numFmtId="5" fontId="22" fillId="6" borderId="0" applyFill="0" applyBorder="0" applyAlignment="0" applyProtection="0">
      <alignment vertical="top"/>
    </xf>
    <xf numFmtId="194" fontId="22" fillId="0" borderId="0" applyFill="0" applyBorder="0" applyAlignment="0" applyProtection="0"/>
    <xf numFmtId="9" fontId="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3" fillId="0" borderId="0" applyFont="0" applyFill="0" applyBorder="0" applyAlignment="0" applyProtection="0"/>
    <xf numFmtId="37" fontId="24" fillId="0" borderId="0"/>
    <xf numFmtId="195" fontId="51" fillId="0" borderId="0" applyNumberFormat="0" applyFill="0" applyBorder="0" applyAlignment="0" applyProtection="0">
      <alignment horizontal="left"/>
    </xf>
    <xf numFmtId="0" fontId="36" fillId="0" borderId="12">
      <alignment vertical="center"/>
    </xf>
    <xf numFmtId="4" fontId="52" fillId="8" borderId="13" applyNumberFormat="0" applyProtection="0">
      <alignment vertical="center"/>
    </xf>
    <xf numFmtId="4" fontId="53" fillId="9" borderId="13" applyNumberFormat="0" applyProtection="0">
      <alignment vertical="center"/>
    </xf>
    <xf numFmtId="4" fontId="52" fillId="9" borderId="13" applyNumberFormat="0" applyProtection="0">
      <alignment horizontal="left" vertical="center" indent="1"/>
    </xf>
    <xf numFmtId="0" fontId="52" fillId="9" borderId="13" applyNumberFormat="0" applyProtection="0">
      <alignment horizontal="left" vertical="top" indent="1"/>
    </xf>
    <xf numFmtId="4" fontId="52" fillId="10" borderId="0" applyNumberFormat="0" applyProtection="0">
      <alignment horizontal="left" vertical="center" indent="1"/>
    </xf>
    <xf numFmtId="4" fontId="54" fillId="11" borderId="13" applyNumberFormat="0" applyProtection="0">
      <alignment horizontal="right" vertical="center"/>
    </xf>
    <xf numFmtId="4" fontId="54" fillId="12" borderId="13" applyNumberFormat="0" applyProtection="0">
      <alignment horizontal="right" vertical="center"/>
    </xf>
    <xf numFmtId="4" fontId="54" fillId="13" borderId="13" applyNumberFormat="0" applyProtection="0">
      <alignment horizontal="right" vertical="center"/>
    </xf>
    <xf numFmtId="4" fontId="54" fillId="14" borderId="13" applyNumberFormat="0" applyProtection="0">
      <alignment horizontal="right" vertical="center"/>
    </xf>
    <xf numFmtId="4" fontId="54" fillId="15" borderId="13" applyNumberFormat="0" applyProtection="0">
      <alignment horizontal="right" vertical="center"/>
    </xf>
    <xf numFmtId="4" fontId="54" fillId="16" borderId="13" applyNumberFormat="0" applyProtection="0">
      <alignment horizontal="right" vertical="center"/>
    </xf>
    <xf numFmtId="4" fontId="54" fillId="17" borderId="13" applyNumberFormat="0" applyProtection="0">
      <alignment horizontal="right" vertical="center"/>
    </xf>
    <xf numFmtId="4" fontId="54" fillId="18" borderId="13" applyNumberFormat="0" applyProtection="0">
      <alignment horizontal="right" vertical="center"/>
    </xf>
    <xf numFmtId="4" fontId="54" fillId="19" borderId="13" applyNumberFormat="0" applyProtection="0">
      <alignment horizontal="right" vertical="center"/>
    </xf>
    <xf numFmtId="4" fontId="52" fillId="20" borderId="14" applyNumberFormat="0" applyProtection="0">
      <alignment horizontal="left" vertical="center" indent="1"/>
    </xf>
    <xf numFmtId="4" fontId="54" fillId="21" borderId="0" applyNumberFormat="0" applyProtection="0">
      <alignment horizontal="left" vertical="center" indent="1"/>
    </xf>
    <xf numFmtId="4" fontId="55" fillId="22" borderId="0" applyNumberFormat="0" applyProtection="0">
      <alignment horizontal="left" vertical="center" indent="1"/>
    </xf>
    <xf numFmtId="4" fontId="54" fillId="23" borderId="13" applyNumberFormat="0" applyProtection="0">
      <alignment horizontal="right" vertical="center"/>
    </xf>
    <xf numFmtId="4" fontId="54" fillId="21" borderId="0" applyNumberFormat="0" applyProtection="0">
      <alignment horizontal="left" vertical="center" indent="1"/>
    </xf>
    <xf numFmtId="4" fontId="54" fillId="10" borderId="0" applyNumberFormat="0" applyProtection="0">
      <alignment horizontal="left" vertical="center" indent="1"/>
    </xf>
    <xf numFmtId="0" fontId="4" fillId="22" borderId="13" applyNumberFormat="0" applyProtection="0">
      <alignment horizontal="left" vertical="center" indent="1"/>
    </xf>
    <xf numFmtId="0" fontId="4" fillId="22" borderId="13" applyNumberFormat="0" applyProtection="0">
      <alignment horizontal="left" vertical="top" indent="1"/>
    </xf>
    <xf numFmtId="0" fontId="4" fillId="10" borderId="13" applyNumberFormat="0" applyProtection="0">
      <alignment horizontal="left" vertical="center" indent="1"/>
    </xf>
    <xf numFmtId="0" fontId="4" fillId="10" borderId="13" applyNumberFormat="0" applyProtection="0">
      <alignment horizontal="left" vertical="top" indent="1"/>
    </xf>
    <xf numFmtId="0" fontId="4" fillId="24" borderId="13" applyNumberFormat="0" applyProtection="0">
      <alignment horizontal="left" vertical="center" indent="1"/>
    </xf>
    <xf numFmtId="0" fontId="4" fillId="24" borderId="13" applyNumberFormat="0" applyProtection="0">
      <alignment horizontal="left" vertical="top" indent="1"/>
    </xf>
    <xf numFmtId="0" fontId="4" fillId="25" borderId="13" applyNumberFormat="0" applyProtection="0">
      <alignment horizontal="left" vertical="center" indent="1"/>
    </xf>
    <xf numFmtId="0" fontId="4" fillId="25" borderId="13" applyNumberFormat="0" applyProtection="0">
      <alignment horizontal="left" vertical="top" indent="1"/>
    </xf>
    <xf numFmtId="4" fontId="54" fillId="3" borderId="13" applyNumberFormat="0" applyProtection="0">
      <alignment vertical="center"/>
    </xf>
    <xf numFmtId="4" fontId="56" fillId="3" borderId="13" applyNumberFormat="0" applyProtection="0">
      <alignment vertical="center"/>
    </xf>
    <xf numFmtId="4" fontId="54" fillId="3" borderId="13" applyNumberFormat="0" applyProtection="0">
      <alignment horizontal="left" vertical="center" indent="1"/>
    </xf>
    <xf numFmtId="0" fontId="54" fillId="3" borderId="13" applyNumberFormat="0" applyProtection="0">
      <alignment horizontal="left" vertical="top" indent="1"/>
    </xf>
    <xf numFmtId="4" fontId="54" fillId="21" borderId="13" applyNumberFormat="0" applyProtection="0">
      <alignment horizontal="right" vertical="center"/>
    </xf>
    <xf numFmtId="4" fontId="56" fillId="21" borderId="13" applyNumberFormat="0" applyProtection="0">
      <alignment horizontal="right" vertical="center"/>
    </xf>
    <xf numFmtId="4" fontId="54" fillId="23" borderId="13" applyNumberFormat="0" applyProtection="0">
      <alignment horizontal="left" vertical="center" indent="1"/>
    </xf>
    <xf numFmtId="0" fontId="54" fillId="10" borderId="13" applyNumberFormat="0" applyProtection="0">
      <alignment horizontal="left" vertical="top" indent="1"/>
    </xf>
    <xf numFmtId="4" fontId="57" fillId="26" borderId="0" applyNumberFormat="0" applyProtection="0">
      <alignment horizontal="left" vertical="center" indent="1"/>
    </xf>
    <xf numFmtId="4" fontId="58" fillId="21" borderId="13" applyNumberFormat="0" applyProtection="0">
      <alignment horizontal="right" vertical="center"/>
    </xf>
    <xf numFmtId="0" fontId="59" fillId="27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59" fillId="27" borderId="0" applyNumberFormat="0" applyBorder="0" applyAlignment="0" applyProtection="0"/>
    <xf numFmtId="0" fontId="4" fillId="3" borderId="0" applyNumberFormat="0" applyAlignment="0" applyProtection="0"/>
    <xf numFmtId="3" fontId="4" fillId="0" borderId="0" applyNumberFormat="0" applyFont="0" applyFill="0" applyBorder="0" applyAlignment="0" applyProtection="0"/>
    <xf numFmtId="0" fontId="59" fillId="27" borderId="0" applyNumberFormat="0" applyBorder="0" applyAlignment="0" applyProtection="0"/>
    <xf numFmtId="0" fontId="4" fillId="3" borderId="0" applyNumberFormat="0" applyBorder="0" applyAlignment="0" applyProtection="0"/>
    <xf numFmtId="3" fontId="4" fillId="0" borderId="0" applyNumberFormat="0" applyFont="0" applyFill="0" applyBorder="0" applyAlignment="0" applyProtection="0"/>
    <xf numFmtId="0" fontId="4" fillId="28" borderId="0" applyNumberFormat="0" applyBorder="0" applyAlignment="0" applyProtection="0"/>
    <xf numFmtId="0" fontId="59" fillId="28" borderId="0" applyNumberFormat="0" applyBorder="0" applyAlignment="0" applyProtection="0"/>
    <xf numFmtId="3" fontId="4" fillId="0" borderId="0" applyNumberFormat="0" applyFont="0" applyFill="0" applyBorder="0" applyAlignment="0" applyProtection="0"/>
    <xf numFmtId="3" fontId="59" fillId="29" borderId="0" applyNumberFormat="0" applyBorder="0" applyAlignment="0" applyProtection="0"/>
    <xf numFmtId="3" fontId="59" fillId="29" borderId="0" applyNumberFormat="0" applyBorder="0" applyAlignment="0" applyProtection="0"/>
    <xf numFmtId="3" fontId="4" fillId="0" borderId="0" applyNumberFormat="0" applyFont="0" applyFill="0" applyBorder="0" applyAlignment="0" applyProtection="0"/>
    <xf numFmtId="3" fontId="59" fillId="30" borderId="0" applyNumberFormat="0" applyBorder="0" applyAlignment="0" applyProtection="0"/>
    <xf numFmtId="3" fontId="59" fillId="30" borderId="0" applyNumberFormat="0" applyBorder="0" applyAlignment="0" applyProtection="0"/>
    <xf numFmtId="0" fontId="4" fillId="0" borderId="0" applyFont="0" applyFill="0" applyBorder="0" applyAlignment="0" applyProtection="0"/>
    <xf numFmtId="3" fontId="4" fillId="2" borderId="0" applyFont="0" applyBorder="0" applyAlignment="0" applyProtection="0"/>
    <xf numFmtId="0" fontId="4" fillId="30" borderId="0" applyNumberFormat="0" applyFont="0" applyBorder="0" applyAlignment="0" applyProtection="0"/>
    <xf numFmtId="4" fontId="4" fillId="2" borderId="0" applyFont="0" applyBorder="0" applyAlignment="0" applyProtection="0"/>
    <xf numFmtId="0" fontId="33" fillId="0" borderId="0"/>
    <xf numFmtId="3" fontId="60" fillId="9" borderId="1">
      <alignment horizontal="left" vertical="top" wrapText="1"/>
      <protection locked="0"/>
    </xf>
    <xf numFmtId="0" fontId="4" fillId="0" borderId="0"/>
    <xf numFmtId="43" fontId="3" fillId="0" borderId="0" applyFont="0" applyFill="0" applyBorder="0" applyAlignment="0" applyProtection="0"/>
    <xf numFmtId="40" fontId="61" fillId="0" borderId="0" applyBorder="0">
      <alignment horizontal="right"/>
    </xf>
    <xf numFmtId="0" fontId="62" fillId="0" borderId="0">
      <alignment horizontal="left"/>
    </xf>
    <xf numFmtId="0" fontId="37" fillId="0" borderId="0">
      <alignment horizontal="left"/>
    </xf>
    <xf numFmtId="0" fontId="43" fillId="0" borderId="0"/>
    <xf numFmtId="0" fontId="41" fillId="0" borderId="0"/>
    <xf numFmtId="0" fontId="37" fillId="0" borderId="0"/>
    <xf numFmtId="0" fontId="63" fillId="0" borderId="0" applyNumberFormat="0" applyFill="0" applyBorder="0" applyAlignment="0" applyProtection="0"/>
    <xf numFmtId="0" fontId="64" fillId="0" borderId="0"/>
    <xf numFmtId="0" fontId="64" fillId="0" borderId="0"/>
    <xf numFmtId="0" fontId="65" fillId="0" borderId="0"/>
    <xf numFmtId="0" fontId="65" fillId="0" borderId="0"/>
    <xf numFmtId="0" fontId="64" fillId="0" borderId="0"/>
    <xf numFmtId="0" fontId="64" fillId="0" borderId="0"/>
    <xf numFmtId="0" fontId="63" fillId="0" borderId="0" applyNumberFormat="0" applyFill="0" applyBorder="0" applyAlignment="0" applyProtection="0"/>
    <xf numFmtId="0" fontId="66" fillId="0" borderId="0">
      <alignment horizontal="center" vertical="top"/>
    </xf>
    <xf numFmtId="0" fontId="65" fillId="0" borderId="0"/>
    <xf numFmtId="0" fontId="64" fillId="0" borderId="0"/>
    <xf numFmtId="0" fontId="18" fillId="0" borderId="0"/>
    <xf numFmtId="0" fontId="67" fillId="0" borderId="0"/>
    <xf numFmtId="196" fontId="33" fillId="0" borderId="0" applyFont="0" applyFill="0" applyBorder="0" applyAlignment="0" applyProtection="0"/>
    <xf numFmtId="197" fontId="3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68" fillId="0" borderId="0" applyNumberFormat="0" applyFill="0" applyBorder="0" applyAlignment="0" applyProtection="0">
      <alignment vertical="top"/>
      <protection locked="0"/>
    </xf>
    <xf numFmtId="0" fontId="69" fillId="0" borderId="0"/>
    <xf numFmtId="198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2" fontId="70" fillId="0" borderId="0" applyFont="0" applyFill="0" applyBorder="0" applyAlignment="0" applyProtection="0"/>
    <xf numFmtId="44" fontId="70" fillId="0" borderId="0" applyFont="0" applyFill="0" applyBorder="0" applyAlignment="0" applyProtection="0"/>
    <xf numFmtId="0" fontId="71" fillId="0" borderId="0" applyNumberFormat="0" applyFill="0" applyBorder="0" applyAlignment="0" applyProtection="0">
      <alignment vertical="top"/>
      <protection locked="0"/>
    </xf>
    <xf numFmtId="9" fontId="72" fillId="0" borderId="0" applyFont="0" applyFill="0" applyBorder="0" applyAlignment="0" applyProtection="0"/>
    <xf numFmtId="0" fontId="4" fillId="0" borderId="0"/>
    <xf numFmtId="0" fontId="2" fillId="0" borderId="0"/>
    <xf numFmtId="0" fontId="23" fillId="0" borderId="0"/>
    <xf numFmtId="200" fontId="72" fillId="0" borderId="0" applyFont="0" applyFill="0" applyBorder="0" applyAlignment="0" applyProtection="0"/>
    <xf numFmtId="201" fontId="72" fillId="0" borderId="0" applyFont="0" applyFill="0" applyBorder="0" applyAlignment="0" applyProtection="0"/>
    <xf numFmtId="202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0" fontId="72" fillId="0" borderId="0"/>
    <xf numFmtId="0" fontId="73" fillId="0" borderId="0"/>
    <xf numFmtId="43" fontId="3" fillId="0" borderId="0" applyFont="0" applyFill="0" applyBorder="0" applyAlignment="0" applyProtection="0"/>
    <xf numFmtId="0" fontId="2" fillId="0" borderId="0"/>
  </cellStyleXfs>
  <cellXfs count="179">
    <xf numFmtId="0" fontId="0" fillId="0" borderId="0" xfId="0"/>
    <xf numFmtId="0" fontId="13" fillId="0" borderId="0" xfId="0" applyFont="1" applyAlignment="1">
      <alignment horizontal="center" vertical="center"/>
    </xf>
    <xf numFmtId="37" fontId="13" fillId="0" borderId="0" xfId="0" applyNumberFormat="1" applyFont="1" applyFill="1" applyAlignment="1">
      <alignment horizontal="right" vertical="center"/>
    </xf>
    <xf numFmtId="0" fontId="13" fillId="0" borderId="0" xfId="0" applyFont="1" applyAlignment="1">
      <alignment vertical="center"/>
    </xf>
    <xf numFmtId="0" fontId="12" fillId="0" borderId="6" xfId="0" applyFont="1" applyBorder="1" applyAlignment="1">
      <alignment horizontal="centerContinuous" vertical="center"/>
    </xf>
    <xf numFmtId="0" fontId="13" fillId="0" borderId="6" xfId="0" applyFont="1" applyBorder="1" applyAlignment="1">
      <alignment horizontal="centerContinuous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centerContinuous" vertical="center"/>
    </xf>
    <xf numFmtId="0" fontId="13" fillId="0" borderId="8" xfId="0" applyFont="1" applyBorder="1" applyAlignment="1">
      <alignment horizontal="center" vertical="center"/>
    </xf>
    <xf numFmtId="41" fontId="13" fillId="0" borderId="0" xfId="0" applyNumberFormat="1" applyFont="1" applyFill="1" applyAlignment="1">
      <alignment vertical="center"/>
    </xf>
    <xf numFmtId="0" fontId="13" fillId="0" borderId="0" xfId="0" applyFont="1" applyAlignment="1">
      <alignment horizontal="left" vertical="center"/>
    </xf>
    <xf numFmtId="0" fontId="13" fillId="0" borderId="0" xfId="0" applyFont="1" applyFill="1" applyAlignment="1">
      <alignment horizontal="left" vertical="center"/>
    </xf>
    <xf numFmtId="41" fontId="13" fillId="0" borderId="0" xfId="0" applyNumberFormat="1" applyFont="1" applyFill="1" applyBorder="1" applyAlignment="1">
      <alignment vertical="center"/>
    </xf>
    <xf numFmtId="0" fontId="12" fillId="0" borderId="0" xfId="0" applyFont="1" applyFill="1" applyAlignment="1">
      <alignment horizontal="left" vertical="center"/>
    </xf>
    <xf numFmtId="41" fontId="13" fillId="0" borderId="5" xfId="0" applyNumberFormat="1" applyFont="1" applyFill="1" applyBorder="1" applyAlignment="1">
      <alignment vertical="center"/>
    </xf>
    <xf numFmtId="41" fontId="14" fillId="0" borderId="0" xfId="1" applyNumberFormat="1" applyFont="1" applyFill="1" applyAlignment="1">
      <alignment horizontal="right" vertical="center"/>
    </xf>
    <xf numFmtId="41" fontId="14" fillId="0" borderId="0" xfId="1" applyNumberFormat="1" applyFont="1" applyFill="1" applyBorder="1" applyAlignment="1">
      <alignment vertical="center"/>
    </xf>
    <xf numFmtId="41" fontId="14" fillId="0" borderId="0" xfId="1" applyNumberFormat="1" applyFont="1" applyFill="1" applyAlignment="1">
      <alignment vertical="center"/>
    </xf>
    <xf numFmtId="37" fontId="13" fillId="0" borderId="0" xfId="0" applyNumberFormat="1" applyFont="1" applyFill="1" applyAlignment="1">
      <alignment vertical="center"/>
    </xf>
    <xf numFmtId="41" fontId="13" fillId="0" borderId="0" xfId="0" applyNumberFormat="1" applyFont="1" applyAlignment="1">
      <alignment vertical="center"/>
    </xf>
    <xf numFmtId="37" fontId="13" fillId="0" borderId="0" xfId="0" applyNumberFormat="1" applyFont="1" applyFill="1" applyAlignment="1">
      <alignment horizontal="center" vertical="center"/>
    </xf>
    <xf numFmtId="37" fontId="12" fillId="0" borderId="0" xfId="0" applyNumberFormat="1" applyFont="1" applyFill="1" applyAlignment="1">
      <alignment vertical="center"/>
    </xf>
    <xf numFmtId="37" fontId="12" fillId="0" borderId="0" xfId="0" applyNumberFormat="1" applyFont="1" applyFill="1" applyAlignment="1">
      <alignment horizontal="center" vertical="center"/>
    </xf>
    <xf numFmtId="37" fontId="15" fillId="0" borderId="0" xfId="0" applyNumberFormat="1" applyFont="1" applyFill="1" applyAlignment="1">
      <alignment horizontal="center" vertical="center"/>
    </xf>
    <xf numFmtId="168" fontId="15" fillId="0" borderId="0" xfId="9" quotePrefix="1" applyNumberFormat="1" applyFont="1" applyFill="1" applyBorder="1" applyAlignment="1">
      <alignment horizontal="center" vertical="center"/>
    </xf>
    <xf numFmtId="168" fontId="15" fillId="0" borderId="0" xfId="9" applyNumberFormat="1" applyFont="1" applyFill="1" applyBorder="1" applyAlignment="1">
      <alignment horizontal="center" vertical="center"/>
    </xf>
    <xf numFmtId="37" fontId="16" fillId="0" borderId="0" xfId="0" applyNumberFormat="1" applyFont="1" applyFill="1" applyAlignment="1">
      <alignment horizontal="center" vertical="center"/>
    </xf>
    <xf numFmtId="41" fontId="13" fillId="0" borderId="0" xfId="0" applyNumberFormat="1" applyFont="1" applyFill="1" applyAlignment="1">
      <alignment horizontal="right" vertical="center"/>
    </xf>
    <xf numFmtId="41" fontId="13" fillId="0" borderId="0" xfId="0" applyNumberFormat="1" applyFont="1" applyFill="1" applyBorder="1" applyAlignment="1">
      <alignment horizontal="right" vertical="center"/>
    </xf>
    <xf numFmtId="169" fontId="16" fillId="0" borderId="0" xfId="0" applyNumberFormat="1" applyFont="1" applyFill="1" applyAlignment="1">
      <alignment horizontal="center" vertical="center"/>
    </xf>
    <xf numFmtId="37" fontId="13" fillId="0" borderId="0" xfId="0" applyNumberFormat="1" applyFont="1" applyFill="1" applyAlignment="1">
      <alignment horizontal="left" vertical="center"/>
    </xf>
    <xf numFmtId="37" fontId="12" fillId="0" borderId="0" xfId="0" applyNumberFormat="1" applyFont="1" applyFill="1" applyAlignment="1">
      <alignment horizontal="left" vertical="center"/>
    </xf>
    <xf numFmtId="41" fontId="13" fillId="0" borderId="6" xfId="0" applyNumberFormat="1" applyFont="1" applyFill="1" applyBorder="1" applyAlignment="1">
      <alignment horizontal="right" vertical="center"/>
    </xf>
    <xf numFmtId="41" fontId="13" fillId="0" borderId="7" xfId="0" applyNumberFormat="1" applyFont="1" applyFill="1" applyBorder="1" applyAlignment="1">
      <alignment horizontal="right" vertical="center"/>
    </xf>
    <xf numFmtId="41" fontId="13" fillId="0" borderId="4" xfId="0" applyNumberFormat="1" applyFont="1" applyFill="1" applyBorder="1" applyAlignment="1">
      <alignment vertical="center"/>
    </xf>
    <xf numFmtId="41" fontId="13" fillId="0" borderId="6" xfId="0" applyNumberFormat="1" applyFont="1" applyFill="1" applyBorder="1" applyAlignment="1">
      <alignment vertical="center"/>
    </xf>
    <xf numFmtId="0" fontId="12" fillId="0" borderId="0" xfId="0" applyFont="1" applyAlignment="1">
      <alignment vertical="center"/>
    </xf>
    <xf numFmtId="37" fontId="13" fillId="0" borderId="0" xfId="0" applyNumberFormat="1" applyFont="1" applyFill="1" applyAlignment="1">
      <alignment horizontal="centerContinuous" vertical="center"/>
    </xf>
    <xf numFmtId="37" fontId="12" fillId="0" borderId="0" xfId="0" applyNumberFormat="1" applyFont="1" applyFill="1" applyBorder="1" applyAlignment="1">
      <alignment vertical="center"/>
    </xf>
    <xf numFmtId="0" fontId="15" fillId="0" borderId="0" xfId="0" applyNumberFormat="1" applyFont="1" applyFill="1" applyAlignment="1">
      <alignment horizontal="center" vertical="center"/>
    </xf>
    <xf numFmtId="0" fontId="13" fillId="0" borderId="0" xfId="0" applyNumberFormat="1" applyFont="1" applyFill="1" applyAlignment="1">
      <alignment vertical="center"/>
    </xf>
    <xf numFmtId="41" fontId="15" fillId="0" borderId="0" xfId="0" applyNumberFormat="1" applyFont="1" applyFill="1" applyAlignment="1">
      <alignment horizontal="center" vertical="center"/>
    </xf>
    <xf numFmtId="41" fontId="13" fillId="0" borderId="0" xfId="9" applyNumberFormat="1" applyFont="1" applyFill="1" applyAlignment="1">
      <alignment vertical="center"/>
    </xf>
    <xf numFmtId="0" fontId="15" fillId="0" borderId="0" xfId="9" applyNumberFormat="1" applyFont="1" applyFill="1" applyBorder="1" applyAlignment="1">
      <alignment horizontal="center" vertical="center"/>
    </xf>
    <xf numFmtId="41" fontId="15" fillId="0" borderId="0" xfId="0" applyNumberFormat="1" applyFont="1" applyFill="1" applyAlignment="1">
      <alignment vertical="center"/>
    </xf>
    <xf numFmtId="0" fontId="15" fillId="0" borderId="0" xfId="0" applyNumberFormat="1" applyFont="1" applyFill="1" applyBorder="1" applyAlignment="1">
      <alignment horizontal="center" vertical="center"/>
    </xf>
    <xf numFmtId="41" fontId="13" fillId="0" borderId="4" xfId="0" applyNumberFormat="1" applyFont="1" applyFill="1" applyBorder="1" applyAlignment="1">
      <alignment horizontal="right" vertical="center"/>
    </xf>
    <xf numFmtId="170" fontId="13" fillId="0" borderId="4" xfId="0" applyNumberFormat="1" applyFont="1" applyFill="1" applyBorder="1" applyAlignment="1">
      <alignment horizontal="right" vertical="center"/>
    </xf>
    <xf numFmtId="170" fontId="13" fillId="0" borderId="0" xfId="0" applyNumberFormat="1" applyFont="1" applyFill="1" applyBorder="1" applyAlignment="1">
      <alignment horizontal="right" vertical="center"/>
    </xf>
    <xf numFmtId="170" fontId="13" fillId="0" borderId="0" xfId="0" applyNumberFormat="1" applyFont="1" applyFill="1" applyAlignment="1">
      <alignment vertical="center"/>
    </xf>
    <xf numFmtId="39" fontId="13" fillId="0" borderId="0" xfId="0" applyNumberFormat="1" applyFont="1" applyFill="1" applyBorder="1" applyAlignment="1">
      <alignment horizontal="right" vertical="center"/>
    </xf>
    <xf numFmtId="37" fontId="16" fillId="0" borderId="0" xfId="0" applyNumberFormat="1" applyFont="1" applyFill="1" applyAlignment="1">
      <alignment horizontal="left" vertical="center"/>
    </xf>
    <xf numFmtId="41" fontId="13" fillId="0" borderId="6" xfId="9" applyNumberFormat="1" applyFont="1" applyFill="1" applyBorder="1" applyAlignment="1">
      <alignment vertical="center"/>
    </xf>
    <xf numFmtId="0" fontId="12" fillId="0" borderId="0" xfId="0" applyFont="1" applyBorder="1" applyAlignment="1">
      <alignment horizontal="centerContinuous" vertical="center"/>
    </xf>
    <xf numFmtId="0" fontId="13" fillId="0" borderId="0" xfId="0" applyFont="1" applyAlignment="1">
      <alignment horizontal="right" vertical="center"/>
    </xf>
    <xf numFmtId="0" fontId="12" fillId="0" borderId="0" xfId="0" applyFont="1" applyAlignment="1">
      <alignment horizontal="left" vertical="center"/>
    </xf>
    <xf numFmtId="171" fontId="13" fillId="0" borderId="0" xfId="0" applyNumberFormat="1" applyFont="1" applyFill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3" fillId="0" borderId="6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37" fontId="12" fillId="4" borderId="0" xfId="0" applyNumberFormat="1" applyFont="1" applyFill="1" applyAlignment="1">
      <alignment vertical="center"/>
    </xf>
    <xf numFmtId="37" fontId="13" fillId="0" borderId="0" xfId="0" applyNumberFormat="1" applyFont="1" applyAlignment="1">
      <alignment vertical="center"/>
    </xf>
    <xf numFmtId="37" fontId="16" fillId="0" borderId="0" xfId="0" applyNumberFormat="1" applyFont="1" applyAlignment="1">
      <alignment horizontal="center" vertical="center"/>
    </xf>
    <xf numFmtId="37" fontId="13" fillId="4" borderId="0" xfId="0" applyNumberFormat="1" applyFont="1" applyFill="1" applyAlignment="1">
      <alignment vertical="center"/>
    </xf>
    <xf numFmtId="41" fontId="13" fillId="0" borderId="0" xfId="0" applyNumberFormat="1" applyFont="1" applyAlignment="1">
      <alignment horizontal="right" vertical="center"/>
    </xf>
    <xf numFmtId="169" fontId="16" fillId="0" borderId="0" xfId="0" applyNumberFormat="1" applyFont="1" applyAlignment="1">
      <alignment horizontal="center" vertical="center"/>
    </xf>
    <xf numFmtId="38" fontId="13" fillId="0" borderId="0" xfId="0" applyNumberFormat="1" applyFont="1" applyAlignment="1">
      <alignment vertical="center"/>
    </xf>
    <xf numFmtId="37" fontId="13" fillId="4" borderId="0" xfId="0" applyNumberFormat="1" applyFont="1" applyFill="1" applyAlignment="1">
      <alignment horizontal="left" vertical="center"/>
    </xf>
    <xf numFmtId="37" fontId="12" fillId="4" borderId="0" xfId="0" applyNumberFormat="1" applyFont="1" applyFill="1" applyAlignment="1">
      <alignment horizontal="left" vertical="center"/>
    </xf>
    <xf numFmtId="37" fontId="13" fillId="0" borderId="0" xfId="0" applyNumberFormat="1" applyFont="1" applyAlignment="1">
      <alignment horizontal="left" vertical="center"/>
    </xf>
    <xf numFmtId="41" fontId="13" fillId="0" borderId="7" xfId="0" applyNumberFormat="1" applyFont="1" applyBorder="1" applyAlignment="1">
      <alignment vertical="center"/>
    </xf>
    <xf numFmtId="0" fontId="13" fillId="4" borderId="0" xfId="0" applyFont="1" applyFill="1" applyAlignment="1">
      <alignment vertical="center"/>
    </xf>
    <xf numFmtId="41" fontId="13" fillId="0" borderId="5" xfId="0" applyNumberFormat="1" applyFont="1" applyBorder="1" applyAlignment="1">
      <alignment vertical="center"/>
    </xf>
    <xf numFmtId="37" fontId="13" fillId="0" borderId="0" xfId="0" applyNumberFormat="1" applyFont="1" applyAlignment="1">
      <alignment horizontal="center" vertical="center"/>
    </xf>
    <xf numFmtId="41" fontId="13" fillId="0" borderId="6" xfId="0" applyNumberFormat="1" applyFont="1" applyBorder="1" applyAlignment="1">
      <alignment horizontal="right" vertical="center"/>
    </xf>
    <xf numFmtId="41" fontId="13" fillId="0" borderId="0" xfId="0" applyNumberFormat="1" applyFont="1" applyAlignment="1">
      <alignment horizontal="center" vertical="center"/>
    </xf>
    <xf numFmtId="41" fontId="13" fillId="0" borderId="7" xfId="0" applyNumberFormat="1" applyFont="1" applyBorder="1" applyAlignment="1">
      <alignment horizontal="right" vertical="center"/>
    </xf>
    <xf numFmtId="41" fontId="13" fillId="0" borderId="4" xfId="0" applyNumberFormat="1" applyFont="1" applyBorder="1" applyAlignment="1">
      <alignment vertical="center"/>
    </xf>
    <xf numFmtId="41" fontId="13" fillId="0" borderId="6" xfId="0" applyNumberFormat="1" applyFont="1" applyBorder="1" applyAlignment="1">
      <alignment vertical="center"/>
    </xf>
    <xf numFmtId="41" fontId="13" fillId="0" borderId="6" xfId="0" applyNumberFormat="1" applyFont="1" applyBorder="1" applyAlignment="1">
      <alignment horizontal="center" vertical="center"/>
    </xf>
    <xf numFmtId="3" fontId="13" fillId="0" borderId="0" xfId="1" applyNumberFormat="1" applyFont="1" applyAlignment="1">
      <alignment horizontal="center" vertical="center"/>
    </xf>
    <xf numFmtId="3" fontId="13" fillId="0" borderId="0" xfId="1" applyNumberFormat="1" applyFont="1" applyAlignment="1">
      <alignment vertical="center"/>
    </xf>
    <xf numFmtId="37" fontId="13" fillId="4" borderId="3" xfId="0" applyNumberFormat="1" applyFont="1" applyFill="1" applyBorder="1" applyAlignment="1">
      <alignment horizontal="left" vertical="center"/>
    </xf>
    <xf numFmtId="37" fontId="13" fillId="4" borderId="3" xfId="0" applyNumberFormat="1" applyFont="1" applyFill="1" applyBorder="1" applyAlignment="1">
      <alignment vertical="center"/>
    </xf>
    <xf numFmtId="168" fontId="13" fillId="0" borderId="0" xfId="9" applyNumberFormat="1" applyFont="1" applyFill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37" fontId="15" fillId="4" borderId="0" xfId="0" applyNumberFormat="1" applyFont="1" applyFill="1" applyAlignment="1">
      <alignment horizontal="center" vertical="center"/>
    </xf>
    <xf numFmtId="0" fontId="12" fillId="0" borderId="0" xfId="0" applyFont="1" applyAlignment="1">
      <alignment horizontal="left" vertical="center"/>
    </xf>
    <xf numFmtId="37" fontId="74" fillId="0" borderId="0" xfId="0" applyNumberFormat="1" applyFont="1" applyFill="1" applyAlignment="1">
      <alignment vertical="center"/>
    </xf>
    <xf numFmtId="41" fontId="74" fillId="0" borderId="0" xfId="0" applyNumberFormat="1" applyFont="1" applyFill="1" applyAlignment="1">
      <alignment horizontal="right" vertical="center"/>
    </xf>
    <xf numFmtId="41" fontId="13" fillId="0" borderId="4" xfId="9" applyNumberFormat="1" applyFont="1" applyFill="1" applyBorder="1" applyAlignment="1">
      <alignment vertical="center"/>
    </xf>
    <xf numFmtId="41" fontId="13" fillId="0" borderId="0" xfId="9" applyNumberFormat="1" applyFont="1" applyFill="1" applyBorder="1" applyAlignment="1">
      <alignment vertical="center"/>
    </xf>
    <xf numFmtId="41" fontId="13" fillId="0" borderId="0" xfId="0" applyNumberFormat="1" applyFont="1" applyFill="1" applyAlignment="1">
      <alignment vertical="top"/>
    </xf>
    <xf numFmtId="171" fontId="13" fillId="0" borderId="6" xfId="0" applyNumberFormat="1" applyFont="1" applyFill="1" applyBorder="1" applyAlignment="1">
      <alignment horizontal="center" vertical="center"/>
    </xf>
    <xf numFmtId="37" fontId="13" fillId="0" borderId="6" xfId="0" applyNumberFormat="1" applyFont="1" applyFill="1" applyBorder="1" applyAlignment="1">
      <alignment horizontal="center" vertical="center"/>
    </xf>
    <xf numFmtId="168" fontId="13" fillId="0" borderId="6" xfId="9" quotePrefix="1" applyNumberFormat="1" applyFont="1" applyFill="1" applyBorder="1" applyAlignment="1">
      <alignment horizontal="center" vertical="center"/>
    </xf>
    <xf numFmtId="37" fontId="13" fillId="4" borderId="6" xfId="0" applyNumberFormat="1" applyFont="1" applyFill="1" applyBorder="1" applyAlignment="1">
      <alignment horizontal="center" vertical="center"/>
    </xf>
    <xf numFmtId="49" fontId="12" fillId="0" borderId="0" xfId="0" applyNumberFormat="1" applyFont="1" applyFill="1" applyAlignment="1">
      <alignment vertical="center"/>
    </xf>
    <xf numFmtId="0" fontId="13" fillId="0" borderId="7" xfId="0" applyFont="1" applyBorder="1" applyAlignment="1">
      <alignment horizontal="center" vertical="center"/>
    </xf>
    <xf numFmtId="171" fontId="13" fillId="0" borderId="7" xfId="0" applyNumberFormat="1" applyFont="1" applyFill="1" applyBorder="1" applyAlignment="1">
      <alignment horizontal="center" vertical="center"/>
    </xf>
    <xf numFmtId="37" fontId="13" fillId="0" borderId="0" xfId="0" applyNumberFormat="1" applyFont="1" applyFill="1" applyBorder="1" applyAlignment="1">
      <alignment vertical="center"/>
    </xf>
    <xf numFmtId="0" fontId="75" fillId="0" borderId="0" xfId="0" applyFont="1" applyFill="1" applyAlignment="1">
      <alignment vertical="center"/>
    </xf>
    <xf numFmtId="0" fontId="76" fillId="0" borderId="0" xfId="0" applyFont="1" applyFill="1" applyAlignment="1">
      <alignment vertical="center"/>
    </xf>
    <xf numFmtId="0" fontId="76" fillId="0" borderId="0" xfId="0" applyFont="1" applyFill="1" applyAlignment="1">
      <alignment horizontal="right" vertical="center"/>
    </xf>
    <xf numFmtId="0" fontId="76" fillId="0" borderId="0" xfId="0" applyFont="1" applyFill="1" applyAlignment="1">
      <alignment horizontal="center" vertical="center"/>
    </xf>
    <xf numFmtId="37" fontId="76" fillId="0" borderId="0" xfId="0" applyNumberFormat="1" applyFont="1" applyFill="1" applyAlignment="1">
      <alignment horizontal="right" vertical="center"/>
    </xf>
    <xf numFmtId="0" fontId="75" fillId="0" borderId="6" xfId="0" applyFont="1" applyFill="1" applyBorder="1" applyAlignment="1">
      <alignment horizontal="centerContinuous" vertical="center"/>
    </xf>
    <xf numFmtId="0" fontId="76" fillId="0" borderId="6" xfId="0" applyFont="1" applyFill="1" applyBorder="1" applyAlignment="1">
      <alignment horizontal="centerContinuous" vertical="center"/>
    </xf>
    <xf numFmtId="0" fontId="76" fillId="0" borderId="7" xfId="0" applyFont="1" applyFill="1" applyBorder="1" applyAlignment="1">
      <alignment horizontal="centerContinuous" vertical="center"/>
    </xf>
    <xf numFmtId="0" fontId="76" fillId="0" borderId="0" xfId="0" applyFont="1" applyFill="1" applyBorder="1" applyAlignment="1">
      <alignment vertical="center"/>
    </xf>
    <xf numFmtId="0" fontId="76" fillId="0" borderId="0" xfId="0" applyFont="1" applyFill="1" applyBorder="1" applyAlignment="1">
      <alignment horizontal="centerContinuous" vertical="center"/>
    </xf>
    <xf numFmtId="171" fontId="76" fillId="0" borderId="7" xfId="0" applyNumberFormat="1" applyFont="1" applyFill="1" applyBorder="1" applyAlignment="1">
      <alignment horizontal="centerContinuous" vertical="center"/>
    </xf>
    <xf numFmtId="171" fontId="76" fillId="0" borderId="0" xfId="0" applyNumberFormat="1" applyFont="1" applyFill="1" applyBorder="1" applyAlignment="1">
      <alignment vertical="center"/>
    </xf>
    <xf numFmtId="171" fontId="76" fillId="0" borderId="0" xfId="0" applyNumberFormat="1" applyFont="1" applyFill="1" applyAlignment="1">
      <alignment horizontal="center" vertical="center"/>
    </xf>
    <xf numFmtId="0" fontId="76" fillId="0" borderId="8" xfId="0" applyFont="1" applyFill="1" applyBorder="1" applyAlignment="1">
      <alignment horizontal="center" vertical="center"/>
    </xf>
    <xf numFmtId="171" fontId="76" fillId="0" borderId="6" xfId="0" applyNumberFormat="1" applyFont="1" applyFill="1" applyBorder="1" applyAlignment="1">
      <alignment horizontal="center" vertical="center"/>
    </xf>
    <xf numFmtId="0" fontId="77" fillId="0" borderId="0" xfId="0" applyFont="1" applyFill="1" applyAlignment="1">
      <alignment horizontal="center" vertical="center"/>
    </xf>
    <xf numFmtId="41" fontId="76" fillId="0" borderId="0" xfId="0" applyNumberFormat="1" applyFont="1" applyFill="1" applyBorder="1" applyAlignment="1">
      <alignment vertical="center"/>
    </xf>
    <xf numFmtId="41" fontId="76" fillId="0" borderId="0" xfId="0" applyNumberFormat="1" applyFont="1" applyFill="1" applyAlignment="1">
      <alignment vertical="center"/>
    </xf>
    <xf numFmtId="0" fontId="76" fillId="0" borderId="0" xfId="0" applyFont="1" applyFill="1" applyAlignment="1">
      <alignment horizontal="left" vertical="center"/>
    </xf>
    <xf numFmtId="41" fontId="76" fillId="0" borderId="6" xfId="0" applyNumberFormat="1" applyFont="1" applyFill="1" applyBorder="1" applyAlignment="1">
      <alignment vertical="center"/>
    </xf>
    <xf numFmtId="0" fontId="78" fillId="0" borderId="0" xfId="0" applyFont="1" applyFill="1" applyAlignment="1">
      <alignment horizontal="center" vertical="center"/>
    </xf>
    <xf numFmtId="41" fontId="76" fillId="0" borderId="4" xfId="0" applyNumberFormat="1" applyFont="1" applyFill="1" applyBorder="1" applyAlignment="1">
      <alignment vertical="center"/>
    </xf>
    <xf numFmtId="41" fontId="76" fillId="0" borderId="5" xfId="0" applyNumberFormat="1" applyFont="1" applyFill="1" applyBorder="1" applyAlignment="1">
      <alignment vertical="center"/>
    </xf>
    <xf numFmtId="41" fontId="79" fillId="0" borderId="0" xfId="1" applyNumberFormat="1" applyFont="1" applyFill="1" applyBorder="1" applyAlignment="1">
      <alignment horizontal="right" vertical="center"/>
    </xf>
    <xf numFmtId="41" fontId="79" fillId="0" borderId="0" xfId="1" applyNumberFormat="1" applyFont="1" applyFill="1" applyBorder="1" applyAlignment="1">
      <alignment vertical="center"/>
    </xf>
    <xf numFmtId="41" fontId="79" fillId="0" borderId="0" xfId="0" applyNumberFormat="1" applyFont="1" applyFill="1" applyBorder="1" applyAlignment="1">
      <alignment vertical="center"/>
    </xf>
    <xf numFmtId="41" fontId="79" fillId="0" borderId="0" xfId="1" applyNumberFormat="1" applyFont="1" applyFill="1" applyAlignment="1">
      <alignment horizontal="right" vertical="center"/>
    </xf>
    <xf numFmtId="0" fontId="75" fillId="0" borderId="0" xfId="0" applyFont="1" applyFill="1" applyAlignment="1">
      <alignment horizontal="left" vertical="center"/>
    </xf>
    <xf numFmtId="0" fontId="76" fillId="0" borderId="0" xfId="0" applyFont="1" applyFill="1" applyBorder="1" applyAlignment="1">
      <alignment horizontal="center" vertical="center"/>
    </xf>
    <xf numFmtId="0" fontId="76" fillId="0" borderId="6" xfId="0" applyFont="1" applyFill="1" applyBorder="1" applyAlignment="1">
      <alignment horizontal="center" vertical="center"/>
    </xf>
    <xf numFmtId="37" fontId="76" fillId="4" borderId="0" xfId="0" applyNumberFormat="1" applyFont="1" applyFill="1" applyAlignment="1">
      <alignment vertical="center"/>
    </xf>
    <xf numFmtId="0" fontId="12" fillId="0" borderId="0" xfId="0" applyFont="1" applyAlignment="1">
      <alignment horizontal="left" vertical="center"/>
    </xf>
    <xf numFmtId="0" fontId="75" fillId="0" borderId="0" xfId="0" applyFont="1" applyFill="1" applyAlignment="1">
      <alignment horizontal="left" vertical="center"/>
    </xf>
    <xf numFmtId="0" fontId="76" fillId="0" borderId="0" xfId="0" applyFont="1" applyFill="1" applyBorder="1" applyAlignment="1">
      <alignment horizontal="center" vertical="center"/>
    </xf>
    <xf numFmtId="0" fontId="76" fillId="0" borderId="6" xfId="0" applyFont="1" applyFill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171" fontId="13" fillId="0" borderId="0" xfId="0" applyNumberFormat="1" applyFont="1" applyAlignment="1">
      <alignment horizontal="right" vertical="center"/>
    </xf>
    <xf numFmtId="0" fontId="12" fillId="0" borderId="0" xfId="0" applyFont="1" applyAlignment="1">
      <alignment horizontal="left" vertical="center"/>
    </xf>
    <xf numFmtId="37" fontId="16" fillId="0" borderId="0" xfId="0" applyNumberFormat="1" applyFont="1" applyAlignment="1">
      <alignment horizontal="left" vertical="center"/>
    </xf>
    <xf numFmtId="171" fontId="76" fillId="0" borderId="0" xfId="0" applyNumberFormat="1" applyFont="1" applyFill="1" applyBorder="1" applyAlignment="1">
      <alignment horizontal="center" vertical="center"/>
    </xf>
    <xf numFmtId="41" fontId="13" fillId="0" borderId="0" xfId="0" applyNumberFormat="1" applyFont="1" applyFill="1" applyBorder="1" applyAlignment="1">
      <alignment horizontal="center" vertical="center"/>
    </xf>
    <xf numFmtId="41" fontId="13" fillId="0" borderId="0" xfId="0" applyNumberFormat="1" applyFont="1" applyFill="1" applyAlignment="1">
      <alignment horizontal="center" vertical="center"/>
    </xf>
    <xf numFmtId="37" fontId="9" fillId="0" borderId="0" xfId="308" applyNumberFormat="1" applyFont="1" applyAlignment="1">
      <alignment vertical="center"/>
    </xf>
    <xf numFmtId="41" fontId="13" fillId="0" borderId="8" xfId="0" applyNumberFormat="1" applyFont="1" applyFill="1" applyBorder="1" applyAlignment="1">
      <alignment vertical="center"/>
    </xf>
    <xf numFmtId="0" fontId="10" fillId="0" borderId="0" xfId="308" applyFont="1" applyAlignment="1">
      <alignment horizontal="left" vertical="center"/>
    </xf>
    <xf numFmtId="0" fontId="10" fillId="0" borderId="0" xfId="308" applyFont="1" applyAlignment="1">
      <alignment vertical="center"/>
    </xf>
    <xf numFmtId="37" fontId="9" fillId="0" borderId="0" xfId="308" applyNumberFormat="1" applyFont="1" applyAlignment="1">
      <alignment horizontal="centerContinuous" vertical="center"/>
    </xf>
    <xf numFmtId="37" fontId="9" fillId="0" borderId="0" xfId="308" applyNumberFormat="1" applyFont="1" applyAlignment="1">
      <alignment horizontal="center" vertical="center"/>
    </xf>
    <xf numFmtId="37" fontId="9" fillId="0" borderId="0" xfId="308" applyNumberFormat="1" applyFont="1" applyAlignment="1">
      <alignment horizontal="right" vertical="center"/>
    </xf>
    <xf numFmtId="37" fontId="10" fillId="0" borderId="0" xfId="308" applyNumberFormat="1" applyFont="1" applyAlignment="1">
      <alignment vertical="center"/>
    </xf>
    <xf numFmtId="37" fontId="10" fillId="0" borderId="0" xfId="308" applyNumberFormat="1" applyFont="1" applyAlignment="1">
      <alignment horizontal="center" vertical="center"/>
    </xf>
    <xf numFmtId="168" fontId="11" fillId="0" borderId="0" xfId="9" quotePrefix="1" applyNumberFormat="1" applyFont="1" applyAlignment="1">
      <alignment horizontal="center" vertical="center"/>
    </xf>
    <xf numFmtId="37" fontId="11" fillId="0" borderId="0" xfId="308" applyNumberFormat="1" applyFont="1" applyAlignment="1">
      <alignment horizontal="center" vertical="center"/>
    </xf>
    <xf numFmtId="168" fontId="9" fillId="0" borderId="7" xfId="9" quotePrefix="1" applyNumberFormat="1" applyFont="1" applyBorder="1" applyAlignment="1">
      <alignment horizontal="center" vertical="center"/>
    </xf>
    <xf numFmtId="168" fontId="11" fillId="0" borderId="0" xfId="9" applyNumberFormat="1" applyFont="1" applyAlignment="1">
      <alignment horizontal="center" vertical="center"/>
    </xf>
    <xf numFmtId="41" fontId="9" fillId="4" borderId="0" xfId="308" applyNumberFormat="1" applyFont="1" applyFill="1" applyAlignment="1">
      <alignment vertical="center"/>
    </xf>
    <xf numFmtId="41" fontId="9" fillId="4" borderId="0" xfId="308" applyNumberFormat="1" applyFont="1" applyFill="1" applyAlignment="1">
      <alignment horizontal="center" vertical="center"/>
    </xf>
    <xf numFmtId="41" fontId="9" fillId="4" borderId="6" xfId="308" applyNumberFormat="1" applyFont="1" applyFill="1" applyBorder="1" applyAlignment="1">
      <alignment vertical="center"/>
    </xf>
    <xf numFmtId="37" fontId="9" fillId="0" borderId="0" xfId="308" applyNumberFormat="1" applyFont="1" applyAlignment="1">
      <alignment horizontal="left" vertical="center"/>
    </xf>
    <xf numFmtId="0" fontId="9" fillId="0" borderId="0" xfId="308" applyFont="1" applyAlignment="1">
      <alignment vertical="center"/>
    </xf>
    <xf numFmtId="41" fontId="9" fillId="4" borderId="6" xfId="308" applyNumberFormat="1" applyFont="1" applyFill="1" applyBorder="1" applyAlignment="1">
      <alignment horizontal="center" vertical="center"/>
    </xf>
    <xf numFmtId="37" fontId="10" fillId="0" borderId="0" xfId="308" applyNumberFormat="1" applyFont="1" applyAlignment="1">
      <alignment horizontal="left" vertical="center"/>
    </xf>
    <xf numFmtId="37" fontId="9" fillId="4" borderId="0" xfId="308" applyNumberFormat="1" applyFont="1" applyFill="1" applyAlignment="1">
      <alignment vertical="center"/>
    </xf>
    <xf numFmtId="41" fontId="9" fillId="4" borderId="7" xfId="308" applyNumberFormat="1" applyFont="1" applyFill="1" applyBorder="1" applyAlignment="1">
      <alignment vertical="center"/>
    </xf>
    <xf numFmtId="41" fontId="9" fillId="4" borderId="0" xfId="308" applyNumberFormat="1" applyFont="1" applyFill="1" applyAlignment="1">
      <alignment horizontal="right" vertical="center"/>
    </xf>
    <xf numFmtId="37" fontId="9" fillId="0" borderId="0" xfId="308" quotePrefix="1" applyNumberFormat="1" applyFont="1" applyAlignment="1">
      <alignment horizontal="left" vertical="center"/>
    </xf>
    <xf numFmtId="41" fontId="9" fillId="4" borderId="5" xfId="308" applyNumberFormat="1" applyFont="1" applyFill="1" applyBorder="1" applyAlignment="1">
      <alignment vertical="center"/>
    </xf>
    <xf numFmtId="0" fontId="12" fillId="0" borderId="0" xfId="0" applyFont="1" applyAlignment="1">
      <alignment horizontal="left" vertical="center"/>
    </xf>
    <xf numFmtId="37" fontId="12" fillId="0" borderId="6" xfId="0" applyNumberFormat="1" applyFont="1" applyFill="1" applyBorder="1" applyAlignment="1">
      <alignment horizontal="center" vertical="center"/>
    </xf>
    <xf numFmtId="15" fontId="12" fillId="0" borderId="0" xfId="0" applyNumberFormat="1" applyFont="1" applyAlignment="1">
      <alignment horizontal="left" vertical="center"/>
    </xf>
    <xf numFmtId="0" fontId="13" fillId="0" borderId="0" xfId="0" applyFont="1" applyAlignment="1">
      <alignment horizontal="right" vertical="center"/>
    </xf>
    <xf numFmtId="0" fontId="75" fillId="0" borderId="0" xfId="0" applyFont="1" applyFill="1" applyAlignment="1">
      <alignment horizontal="left" vertical="center"/>
    </xf>
    <xf numFmtId="0" fontId="76" fillId="0" borderId="0" xfId="0" applyFont="1" applyFill="1" applyBorder="1" applyAlignment="1">
      <alignment horizontal="center" vertical="center"/>
    </xf>
    <xf numFmtId="0" fontId="76" fillId="0" borderId="6" xfId="0" applyFont="1" applyFill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9" fillId="0" borderId="0" xfId="308" applyFont="1" applyAlignment="1">
      <alignment horizontal="right" vertical="center"/>
    </xf>
    <xf numFmtId="37" fontId="10" fillId="0" borderId="6" xfId="308" applyNumberFormat="1" applyFont="1" applyBorder="1" applyAlignment="1">
      <alignment horizontal="center" vertical="center"/>
    </xf>
  </cellXfs>
  <cellStyles count="309">
    <cellStyle name="75" xfId="12" xr:uid="{00000000-0005-0000-0000-000000000000}"/>
    <cellStyle name="Body" xfId="13" xr:uid="{00000000-0005-0000-0000-000001000000}"/>
    <cellStyle name="Calc Currency (0)" xfId="14" xr:uid="{00000000-0005-0000-0000-000002000000}"/>
    <cellStyle name="comic" xfId="15" xr:uid="{00000000-0005-0000-0000-000003000000}"/>
    <cellStyle name="Comma" xfId="1" builtinId="3"/>
    <cellStyle name="Comma  - Style1" xfId="16" xr:uid="{00000000-0005-0000-0000-000005000000}"/>
    <cellStyle name="Comma  - Style2" xfId="17" xr:uid="{00000000-0005-0000-0000-000006000000}"/>
    <cellStyle name="Comma  - Style3" xfId="18" xr:uid="{00000000-0005-0000-0000-000007000000}"/>
    <cellStyle name="Comma  - Style4" xfId="19" xr:uid="{00000000-0005-0000-0000-000008000000}"/>
    <cellStyle name="Comma  - Style5" xfId="20" xr:uid="{00000000-0005-0000-0000-000009000000}"/>
    <cellStyle name="Comma  - Style6" xfId="21" xr:uid="{00000000-0005-0000-0000-00000A000000}"/>
    <cellStyle name="Comma  - Style7" xfId="22" xr:uid="{00000000-0005-0000-0000-00000B000000}"/>
    <cellStyle name="Comma  - Style8" xfId="23" xr:uid="{00000000-0005-0000-0000-00000C000000}"/>
    <cellStyle name="Comma (0.0)" xfId="24" xr:uid="{00000000-0005-0000-0000-00000D000000}"/>
    <cellStyle name="Comma (0.00)" xfId="25" xr:uid="{00000000-0005-0000-0000-00000E000000}"/>
    <cellStyle name="Comma (hidden)" xfId="26" xr:uid="{00000000-0005-0000-0000-00000F000000}"/>
    <cellStyle name="Comma (index)" xfId="27" xr:uid="{00000000-0005-0000-0000-000010000000}"/>
    <cellStyle name="Comma [1]" xfId="28" xr:uid="{00000000-0005-0000-0000-000011000000}"/>
    <cellStyle name="Comma 2" xfId="29" xr:uid="{00000000-0005-0000-0000-000012000000}"/>
    <cellStyle name="Comma 2 2" xfId="30" xr:uid="{00000000-0005-0000-0000-000013000000}"/>
    <cellStyle name="Comma 3" xfId="31" xr:uid="{00000000-0005-0000-0000-000014000000}"/>
    <cellStyle name="Comma 3 2" xfId="32" xr:uid="{00000000-0005-0000-0000-000015000000}"/>
    <cellStyle name="Comma 4" xfId="33" xr:uid="{00000000-0005-0000-0000-000016000000}"/>
    <cellStyle name="Comma 5" xfId="34" xr:uid="{00000000-0005-0000-0000-000017000000}"/>
    <cellStyle name="Comma 6" xfId="35" xr:uid="{00000000-0005-0000-0000-000018000000}"/>
    <cellStyle name="Comma 7" xfId="36" xr:uid="{00000000-0005-0000-0000-000019000000}"/>
    <cellStyle name="Comma 7 2" xfId="37" xr:uid="{00000000-0005-0000-0000-00001A000000}"/>
    <cellStyle name="Comma 8" xfId="38" xr:uid="{00000000-0005-0000-0000-00001B000000}"/>
    <cellStyle name="Comma M" xfId="39" xr:uid="{00000000-0005-0000-0000-00001C000000}"/>
    <cellStyle name="Comma T" xfId="40" xr:uid="{00000000-0005-0000-0000-00001D000000}"/>
    <cellStyle name="comma zerodec" xfId="2" xr:uid="{00000000-0005-0000-0000-00001E000000}"/>
    <cellStyle name="Comma0" xfId="41" xr:uid="{00000000-0005-0000-0000-00001F000000}"/>
    <cellStyle name="Copied" xfId="42" xr:uid="{00000000-0005-0000-0000-000020000000}"/>
    <cellStyle name="Cover Date" xfId="43" xr:uid="{00000000-0005-0000-0000-000021000000}"/>
    <cellStyle name="Cover Subtitle" xfId="44" xr:uid="{00000000-0005-0000-0000-000022000000}"/>
    <cellStyle name="Cover Title" xfId="45" xr:uid="{00000000-0005-0000-0000-000023000000}"/>
    <cellStyle name="Currency (hidden)" xfId="46" xr:uid="{00000000-0005-0000-0000-000024000000}"/>
    <cellStyle name="Currency0" xfId="47" xr:uid="{00000000-0005-0000-0000-000025000000}"/>
    <cellStyle name="Currency1" xfId="3" xr:uid="{00000000-0005-0000-0000-000026000000}"/>
    <cellStyle name="Custom" xfId="48" xr:uid="{00000000-0005-0000-0000-000027000000}"/>
    <cellStyle name="Date" xfId="49" xr:uid="{00000000-0005-0000-0000-000028000000}"/>
    <cellStyle name="Date Eng" xfId="50" xr:uid="{00000000-0005-0000-0000-000029000000}"/>
    <cellStyle name="Date_13.Lead_Royal Excellency(RE)" xfId="51" xr:uid="{00000000-0005-0000-0000-00002A000000}"/>
    <cellStyle name="Dezimal [0]_OPTIMIR1 (deutsch)" xfId="52" xr:uid="{00000000-0005-0000-0000-00002B000000}"/>
    <cellStyle name="Dezimal_OPTIMIR1 (deutsch)" xfId="53" xr:uid="{00000000-0005-0000-0000-00002C000000}"/>
    <cellStyle name="Dollar (zero dec)" xfId="4" xr:uid="{00000000-0005-0000-0000-00002D000000}"/>
    <cellStyle name="E&amp;Y House" xfId="54" xr:uid="{00000000-0005-0000-0000-00002E000000}"/>
    <cellStyle name="Entered" xfId="55" xr:uid="{00000000-0005-0000-0000-00002F000000}"/>
    <cellStyle name="Euro" xfId="56" xr:uid="{00000000-0005-0000-0000-000030000000}"/>
    <cellStyle name="Footer SBILogo1" xfId="57" xr:uid="{00000000-0005-0000-0000-000031000000}"/>
    <cellStyle name="Footer SBILogo2" xfId="58" xr:uid="{00000000-0005-0000-0000-000032000000}"/>
    <cellStyle name="Footnote" xfId="59" xr:uid="{00000000-0005-0000-0000-000033000000}"/>
    <cellStyle name="Footnote Reference" xfId="60" xr:uid="{00000000-0005-0000-0000-000034000000}"/>
    <cellStyle name="Footnote__0_Lead_ KOSE_30.06.05" xfId="61" xr:uid="{00000000-0005-0000-0000-000035000000}"/>
    <cellStyle name="General C" xfId="62" xr:uid="{00000000-0005-0000-0000-000036000000}"/>
    <cellStyle name="General CA" xfId="63" xr:uid="{00000000-0005-0000-0000-000037000000}"/>
    <cellStyle name="General Eng" xfId="64" xr:uid="{00000000-0005-0000-0000-000038000000}"/>
    <cellStyle name="General S" xfId="65" xr:uid="{00000000-0005-0000-0000-000039000000}"/>
    <cellStyle name="General T" xfId="66" xr:uid="{00000000-0005-0000-0000-00003A000000}"/>
    <cellStyle name="General W" xfId="67" xr:uid="{00000000-0005-0000-0000-00003B000000}"/>
    <cellStyle name="Grey" xfId="5" xr:uid="{00000000-0005-0000-0000-00003C000000}"/>
    <cellStyle name="Header" xfId="68" xr:uid="{00000000-0005-0000-0000-00003D000000}"/>
    <cellStyle name="Header Draft Stamp" xfId="69" xr:uid="{00000000-0005-0000-0000-00003E000000}"/>
    <cellStyle name="Header__0_Lead_ KOSE_30.06.05" xfId="70" xr:uid="{00000000-0005-0000-0000-00003F000000}"/>
    <cellStyle name="Header1" xfId="71" xr:uid="{00000000-0005-0000-0000-000040000000}"/>
    <cellStyle name="Header2" xfId="72" xr:uid="{00000000-0005-0000-0000-000041000000}"/>
    <cellStyle name="Heading 1 Above" xfId="73" xr:uid="{00000000-0005-0000-0000-000042000000}"/>
    <cellStyle name="Heading 1+" xfId="74" xr:uid="{00000000-0005-0000-0000-000043000000}"/>
    <cellStyle name="Heading 2 Below" xfId="75" xr:uid="{00000000-0005-0000-0000-000044000000}"/>
    <cellStyle name="Heading 2+" xfId="76" xr:uid="{00000000-0005-0000-0000-000045000000}"/>
    <cellStyle name="Heading 3+" xfId="77" xr:uid="{00000000-0005-0000-0000-000046000000}"/>
    <cellStyle name="Hidden" xfId="78" xr:uid="{00000000-0005-0000-0000-000047000000}"/>
    <cellStyle name="Input [yellow]" xfId="6" xr:uid="{00000000-0005-0000-0000-000048000000}"/>
    <cellStyle name="Month Year" xfId="79" xr:uid="{00000000-0005-0000-0000-000049000000}"/>
    <cellStyle name="Month Year F" xfId="80" xr:uid="{00000000-0005-0000-0000-00004A000000}"/>
    <cellStyle name="Month Year S" xfId="81" xr:uid="{00000000-0005-0000-0000-00004B000000}"/>
    <cellStyle name="Month Year T" xfId="82" xr:uid="{00000000-0005-0000-0000-00004C000000}"/>
    <cellStyle name="MS_COL_STYLE" xfId="83" xr:uid="{00000000-0005-0000-0000-00004D000000}"/>
    <cellStyle name="NavStyleDefault" xfId="84" xr:uid="{00000000-0005-0000-0000-00004E000000}"/>
    <cellStyle name="no dec" xfId="7" xr:uid="{00000000-0005-0000-0000-00004F000000}"/>
    <cellStyle name="Normal" xfId="0" builtinId="0"/>
    <cellStyle name="Normal - Style1" xfId="8" xr:uid="{00000000-0005-0000-0000-000051000000}"/>
    <cellStyle name="Normal [-]" xfId="85" xr:uid="{00000000-0005-0000-0000-000052000000}"/>
    <cellStyle name="Normal [0]" xfId="86" xr:uid="{00000000-0005-0000-0000-000053000000}"/>
    <cellStyle name="Normal 10" xfId="87" xr:uid="{00000000-0005-0000-0000-000054000000}"/>
    <cellStyle name="Normal 11" xfId="88" xr:uid="{00000000-0005-0000-0000-000055000000}"/>
    <cellStyle name="Normal 12" xfId="89" xr:uid="{00000000-0005-0000-0000-000056000000}"/>
    <cellStyle name="Normal 14 10" xfId="90" xr:uid="{00000000-0005-0000-0000-000057000000}"/>
    <cellStyle name="Normal 14 11" xfId="91" xr:uid="{00000000-0005-0000-0000-000058000000}"/>
    <cellStyle name="Normal 14 2" xfId="92" xr:uid="{00000000-0005-0000-0000-000059000000}"/>
    <cellStyle name="Normal 14 3" xfId="93" xr:uid="{00000000-0005-0000-0000-00005A000000}"/>
    <cellStyle name="Normal 14 4" xfId="94" xr:uid="{00000000-0005-0000-0000-00005B000000}"/>
    <cellStyle name="Normal 14 5" xfId="95" xr:uid="{00000000-0005-0000-0000-00005C000000}"/>
    <cellStyle name="Normal 14 6" xfId="96" xr:uid="{00000000-0005-0000-0000-00005D000000}"/>
    <cellStyle name="Normal 14 7" xfId="97" xr:uid="{00000000-0005-0000-0000-00005E000000}"/>
    <cellStyle name="Normal 14 8" xfId="98" xr:uid="{00000000-0005-0000-0000-00005F000000}"/>
    <cellStyle name="Normal 14 9" xfId="99" xr:uid="{00000000-0005-0000-0000-000060000000}"/>
    <cellStyle name="Normal 15 2" xfId="100" xr:uid="{00000000-0005-0000-0000-000061000000}"/>
    <cellStyle name="Normal 15 3" xfId="101" xr:uid="{00000000-0005-0000-0000-000062000000}"/>
    <cellStyle name="Normal 15 4" xfId="102" xr:uid="{00000000-0005-0000-0000-000063000000}"/>
    <cellStyle name="Normal 15 5" xfId="103" xr:uid="{00000000-0005-0000-0000-000064000000}"/>
    <cellStyle name="Normal 15 6" xfId="104" xr:uid="{00000000-0005-0000-0000-000065000000}"/>
    <cellStyle name="Normal 17 2" xfId="105" xr:uid="{00000000-0005-0000-0000-000066000000}"/>
    <cellStyle name="Normal 17 3" xfId="106" xr:uid="{00000000-0005-0000-0000-000067000000}"/>
    <cellStyle name="Normal 18 2" xfId="107" xr:uid="{00000000-0005-0000-0000-000068000000}"/>
    <cellStyle name="Normal 18 3" xfId="108" xr:uid="{00000000-0005-0000-0000-000069000000}"/>
    <cellStyle name="Normal 18 4" xfId="109" xr:uid="{00000000-0005-0000-0000-00006A000000}"/>
    <cellStyle name="Normal 18 5" xfId="110" xr:uid="{00000000-0005-0000-0000-00006B000000}"/>
    <cellStyle name="Normal 18 6" xfId="111" xr:uid="{00000000-0005-0000-0000-00006C000000}"/>
    <cellStyle name="Normal 18 7" xfId="112" xr:uid="{00000000-0005-0000-0000-00006D000000}"/>
    <cellStyle name="Normal 18 8" xfId="113" xr:uid="{00000000-0005-0000-0000-00006E000000}"/>
    <cellStyle name="Normal 19 2" xfId="114" xr:uid="{00000000-0005-0000-0000-00006F000000}"/>
    <cellStyle name="Normal 19 3" xfId="115" xr:uid="{00000000-0005-0000-0000-000070000000}"/>
    <cellStyle name="Normal 19 4" xfId="116" xr:uid="{00000000-0005-0000-0000-000071000000}"/>
    <cellStyle name="Normal 19 5" xfId="117" xr:uid="{00000000-0005-0000-0000-000072000000}"/>
    <cellStyle name="Normal 19 6" xfId="118" xr:uid="{00000000-0005-0000-0000-000073000000}"/>
    <cellStyle name="Normal 2" xfId="119" xr:uid="{00000000-0005-0000-0000-000074000000}"/>
    <cellStyle name="Normal 2 2" xfId="120" xr:uid="{00000000-0005-0000-0000-000075000000}"/>
    <cellStyle name="Normal 2 3" xfId="308" xr:uid="{A5E5CFAA-F847-41ED-958D-23FD7C1DDBE0}"/>
    <cellStyle name="Normal 20 2" xfId="121" xr:uid="{00000000-0005-0000-0000-000076000000}"/>
    <cellStyle name="Normal 20 3" xfId="122" xr:uid="{00000000-0005-0000-0000-000077000000}"/>
    <cellStyle name="Normal 20 4" xfId="123" xr:uid="{00000000-0005-0000-0000-000078000000}"/>
    <cellStyle name="Normal 20 5" xfId="124" xr:uid="{00000000-0005-0000-0000-000079000000}"/>
    <cellStyle name="Normal 20 6" xfId="125" xr:uid="{00000000-0005-0000-0000-00007A000000}"/>
    <cellStyle name="Normal 22 2" xfId="126" xr:uid="{00000000-0005-0000-0000-00007B000000}"/>
    <cellStyle name="Normal 22 3" xfId="127" xr:uid="{00000000-0005-0000-0000-00007C000000}"/>
    <cellStyle name="Normal 22 4" xfId="128" xr:uid="{00000000-0005-0000-0000-00007D000000}"/>
    <cellStyle name="Normal 22 5" xfId="129" xr:uid="{00000000-0005-0000-0000-00007E000000}"/>
    <cellStyle name="Normal 22 6" xfId="130" xr:uid="{00000000-0005-0000-0000-00007F000000}"/>
    <cellStyle name="Normal 24 2" xfId="131" xr:uid="{00000000-0005-0000-0000-000080000000}"/>
    <cellStyle name="Normal 24 3" xfId="132" xr:uid="{00000000-0005-0000-0000-000081000000}"/>
    <cellStyle name="Normal 24 4" xfId="133" xr:uid="{00000000-0005-0000-0000-000082000000}"/>
    <cellStyle name="Normal 24 5" xfId="134" xr:uid="{00000000-0005-0000-0000-000083000000}"/>
    <cellStyle name="Normal 24 6" xfId="135" xr:uid="{00000000-0005-0000-0000-000084000000}"/>
    <cellStyle name="Normal 25 2" xfId="136" xr:uid="{00000000-0005-0000-0000-000085000000}"/>
    <cellStyle name="Normal 25 3" xfId="137" xr:uid="{00000000-0005-0000-0000-000086000000}"/>
    <cellStyle name="Normal 25 4" xfId="138" xr:uid="{00000000-0005-0000-0000-000087000000}"/>
    <cellStyle name="Normal 25 5" xfId="139" xr:uid="{00000000-0005-0000-0000-000088000000}"/>
    <cellStyle name="Normal 25 6" xfId="140" xr:uid="{00000000-0005-0000-0000-000089000000}"/>
    <cellStyle name="Normal 26 2" xfId="141" xr:uid="{00000000-0005-0000-0000-00008A000000}"/>
    <cellStyle name="Normal 26 3" xfId="142" xr:uid="{00000000-0005-0000-0000-00008B000000}"/>
    <cellStyle name="Normal 26 4" xfId="143" xr:uid="{00000000-0005-0000-0000-00008C000000}"/>
    <cellStyle name="Normal 26 5" xfId="144" xr:uid="{00000000-0005-0000-0000-00008D000000}"/>
    <cellStyle name="Normal 26 6" xfId="145" xr:uid="{00000000-0005-0000-0000-00008E000000}"/>
    <cellStyle name="Normal 27 2" xfId="146" xr:uid="{00000000-0005-0000-0000-00008F000000}"/>
    <cellStyle name="Normal 27 3" xfId="147" xr:uid="{00000000-0005-0000-0000-000090000000}"/>
    <cellStyle name="Normal 27 4" xfId="148" xr:uid="{00000000-0005-0000-0000-000091000000}"/>
    <cellStyle name="Normal 27 5" xfId="149" xr:uid="{00000000-0005-0000-0000-000092000000}"/>
    <cellStyle name="Normal 27 6" xfId="150" xr:uid="{00000000-0005-0000-0000-000093000000}"/>
    <cellStyle name="Normal 3" xfId="151" xr:uid="{00000000-0005-0000-0000-000094000000}"/>
    <cellStyle name="Normal 3 10" xfId="152" xr:uid="{00000000-0005-0000-0000-000095000000}"/>
    <cellStyle name="Normal 3 11" xfId="153" xr:uid="{00000000-0005-0000-0000-000096000000}"/>
    <cellStyle name="Normal 3 2" xfId="154" xr:uid="{00000000-0005-0000-0000-000097000000}"/>
    <cellStyle name="Normal 3 3" xfId="155" xr:uid="{00000000-0005-0000-0000-000098000000}"/>
    <cellStyle name="Normal 3 4" xfId="156" xr:uid="{00000000-0005-0000-0000-000099000000}"/>
    <cellStyle name="Normal 3 5" xfId="157" xr:uid="{00000000-0005-0000-0000-00009A000000}"/>
    <cellStyle name="Normal 3 6" xfId="158" xr:uid="{00000000-0005-0000-0000-00009B000000}"/>
    <cellStyle name="Normal 3 7" xfId="159" xr:uid="{00000000-0005-0000-0000-00009C000000}"/>
    <cellStyle name="Normal 3 8" xfId="160" xr:uid="{00000000-0005-0000-0000-00009D000000}"/>
    <cellStyle name="Normal 3 9" xfId="161" xr:uid="{00000000-0005-0000-0000-00009E000000}"/>
    <cellStyle name="Normal 4" xfId="162" xr:uid="{00000000-0005-0000-0000-00009F000000}"/>
    <cellStyle name="Normal 4 2" xfId="163" xr:uid="{00000000-0005-0000-0000-0000A0000000}"/>
    <cellStyle name="Normal 42" xfId="164" xr:uid="{00000000-0005-0000-0000-0000A1000000}"/>
    <cellStyle name="Normal 43" xfId="165" xr:uid="{00000000-0005-0000-0000-0000A2000000}"/>
    <cellStyle name="Normal 44" xfId="166" xr:uid="{00000000-0005-0000-0000-0000A3000000}"/>
    <cellStyle name="Normal 45" xfId="167" xr:uid="{00000000-0005-0000-0000-0000A4000000}"/>
    <cellStyle name="Normal 5" xfId="168" xr:uid="{00000000-0005-0000-0000-0000A5000000}"/>
    <cellStyle name="Normal 6" xfId="169" xr:uid="{00000000-0005-0000-0000-0000A6000000}"/>
    <cellStyle name="Normal 7" xfId="170" xr:uid="{00000000-0005-0000-0000-0000A7000000}"/>
    <cellStyle name="Normal 7 10" xfId="171" xr:uid="{00000000-0005-0000-0000-0000A8000000}"/>
    <cellStyle name="Normal 7 11" xfId="172" xr:uid="{00000000-0005-0000-0000-0000A9000000}"/>
    <cellStyle name="Normal 7 2" xfId="173" xr:uid="{00000000-0005-0000-0000-0000AA000000}"/>
    <cellStyle name="Normal 7 3" xfId="174" xr:uid="{00000000-0005-0000-0000-0000AB000000}"/>
    <cellStyle name="Normal 7 4" xfId="175" xr:uid="{00000000-0005-0000-0000-0000AC000000}"/>
    <cellStyle name="Normal 7 5" xfId="176" xr:uid="{00000000-0005-0000-0000-0000AD000000}"/>
    <cellStyle name="Normal 7 6" xfId="177" xr:uid="{00000000-0005-0000-0000-0000AE000000}"/>
    <cellStyle name="Normal 7 7" xfId="178" xr:uid="{00000000-0005-0000-0000-0000AF000000}"/>
    <cellStyle name="Normal 7 8" xfId="179" xr:uid="{00000000-0005-0000-0000-0000B0000000}"/>
    <cellStyle name="Normal 7 9" xfId="180" xr:uid="{00000000-0005-0000-0000-0000B1000000}"/>
    <cellStyle name="Normal 8" xfId="181" xr:uid="{00000000-0005-0000-0000-0000B2000000}"/>
    <cellStyle name="Normal 8 2" xfId="182" xr:uid="{00000000-0005-0000-0000-0000B3000000}"/>
    <cellStyle name="Normal 9" xfId="183" xr:uid="{00000000-0005-0000-0000-0000B4000000}"/>
    <cellStyle name="Normal M" xfId="184" xr:uid="{00000000-0005-0000-0000-0000B5000000}"/>
    <cellStyle name="Normal T" xfId="185" xr:uid="{00000000-0005-0000-0000-0000B6000000}"/>
    <cellStyle name="Normal W" xfId="186" xr:uid="{00000000-0005-0000-0000-0000B7000000}"/>
    <cellStyle name="Normal_BS&amp;PL (2)" xfId="9" xr:uid="{00000000-0005-0000-0000-0000B8000000}"/>
    <cellStyle name="NormalGB" xfId="187" xr:uid="{00000000-0005-0000-0000-0000B9000000}"/>
    <cellStyle name="Note 2" xfId="188" xr:uid="{00000000-0005-0000-0000-0000BA000000}"/>
    <cellStyle name="Note 2 2" xfId="189" xr:uid="{00000000-0005-0000-0000-0000BB000000}"/>
    <cellStyle name="Note 3" xfId="190" xr:uid="{00000000-0005-0000-0000-0000BC000000}"/>
    <cellStyle name="Page Number" xfId="191" xr:uid="{00000000-0005-0000-0000-0000BD000000}"/>
    <cellStyle name="Percent (0%)" xfId="192" xr:uid="{00000000-0005-0000-0000-0000BE000000}"/>
    <cellStyle name="Percent (0.0%)" xfId="193" xr:uid="{00000000-0005-0000-0000-0000BF000000}"/>
    <cellStyle name="Percent (0.00%)" xfId="194" xr:uid="{00000000-0005-0000-0000-0000C0000000}"/>
    <cellStyle name="Percent [2]" xfId="10" xr:uid="{00000000-0005-0000-0000-0000C1000000}"/>
    <cellStyle name="Percent 2" xfId="195" xr:uid="{00000000-0005-0000-0000-0000C2000000}"/>
    <cellStyle name="Percent 2 2" xfId="196" xr:uid="{00000000-0005-0000-0000-0000C3000000}"/>
    <cellStyle name="Percent 2 3" xfId="197" xr:uid="{00000000-0005-0000-0000-0000C4000000}"/>
    <cellStyle name="Percent 3" xfId="198" xr:uid="{00000000-0005-0000-0000-0000C5000000}"/>
    <cellStyle name="pwstyle" xfId="199" xr:uid="{00000000-0005-0000-0000-0000C6000000}"/>
    <cellStyle name="Quantity" xfId="11" xr:uid="{00000000-0005-0000-0000-0000C7000000}"/>
    <cellStyle name="RevList" xfId="200" xr:uid="{00000000-0005-0000-0000-0000C8000000}"/>
    <cellStyle name="Salomon Logo" xfId="201" xr:uid="{00000000-0005-0000-0000-0000C9000000}"/>
    <cellStyle name="SAPBEXaggData" xfId="202" xr:uid="{00000000-0005-0000-0000-0000CA000000}"/>
    <cellStyle name="SAPBEXaggDataEmph" xfId="203" xr:uid="{00000000-0005-0000-0000-0000CB000000}"/>
    <cellStyle name="SAPBEXaggItem" xfId="204" xr:uid="{00000000-0005-0000-0000-0000CC000000}"/>
    <cellStyle name="SAPBEXaggItemX" xfId="205" xr:uid="{00000000-0005-0000-0000-0000CD000000}"/>
    <cellStyle name="SAPBEXchaText" xfId="206" xr:uid="{00000000-0005-0000-0000-0000CE000000}"/>
    <cellStyle name="SAPBEXexcBad7" xfId="207" xr:uid="{00000000-0005-0000-0000-0000CF000000}"/>
    <cellStyle name="SAPBEXexcBad8" xfId="208" xr:uid="{00000000-0005-0000-0000-0000D0000000}"/>
    <cellStyle name="SAPBEXexcBad9" xfId="209" xr:uid="{00000000-0005-0000-0000-0000D1000000}"/>
    <cellStyle name="SAPBEXexcCritical4" xfId="210" xr:uid="{00000000-0005-0000-0000-0000D2000000}"/>
    <cellStyle name="SAPBEXexcCritical5" xfId="211" xr:uid="{00000000-0005-0000-0000-0000D3000000}"/>
    <cellStyle name="SAPBEXexcCritical6" xfId="212" xr:uid="{00000000-0005-0000-0000-0000D4000000}"/>
    <cellStyle name="SAPBEXexcGood1" xfId="213" xr:uid="{00000000-0005-0000-0000-0000D5000000}"/>
    <cellStyle name="SAPBEXexcGood2" xfId="214" xr:uid="{00000000-0005-0000-0000-0000D6000000}"/>
    <cellStyle name="SAPBEXexcGood3" xfId="215" xr:uid="{00000000-0005-0000-0000-0000D7000000}"/>
    <cellStyle name="SAPBEXfilterDrill" xfId="216" xr:uid="{00000000-0005-0000-0000-0000D8000000}"/>
    <cellStyle name="SAPBEXfilterItem" xfId="217" xr:uid="{00000000-0005-0000-0000-0000D9000000}"/>
    <cellStyle name="SAPBEXfilterText" xfId="218" xr:uid="{00000000-0005-0000-0000-0000DA000000}"/>
    <cellStyle name="SAPBEXformats" xfId="219" xr:uid="{00000000-0005-0000-0000-0000DB000000}"/>
    <cellStyle name="SAPBEXheaderItem" xfId="220" xr:uid="{00000000-0005-0000-0000-0000DC000000}"/>
    <cellStyle name="SAPBEXheaderText" xfId="221" xr:uid="{00000000-0005-0000-0000-0000DD000000}"/>
    <cellStyle name="SAPBEXHLevel0" xfId="222" xr:uid="{00000000-0005-0000-0000-0000DE000000}"/>
    <cellStyle name="SAPBEXHLevel0X" xfId="223" xr:uid="{00000000-0005-0000-0000-0000DF000000}"/>
    <cellStyle name="SAPBEXHLevel1" xfId="224" xr:uid="{00000000-0005-0000-0000-0000E0000000}"/>
    <cellStyle name="SAPBEXHLevel1X" xfId="225" xr:uid="{00000000-0005-0000-0000-0000E1000000}"/>
    <cellStyle name="SAPBEXHLevel2" xfId="226" xr:uid="{00000000-0005-0000-0000-0000E2000000}"/>
    <cellStyle name="SAPBEXHLevel2X" xfId="227" xr:uid="{00000000-0005-0000-0000-0000E3000000}"/>
    <cellStyle name="SAPBEXHLevel3" xfId="228" xr:uid="{00000000-0005-0000-0000-0000E4000000}"/>
    <cellStyle name="SAPBEXHLevel3X" xfId="229" xr:uid="{00000000-0005-0000-0000-0000E5000000}"/>
    <cellStyle name="SAPBEXresData" xfId="230" xr:uid="{00000000-0005-0000-0000-0000E6000000}"/>
    <cellStyle name="SAPBEXresDataEmph" xfId="231" xr:uid="{00000000-0005-0000-0000-0000E7000000}"/>
    <cellStyle name="SAPBEXresItem" xfId="232" xr:uid="{00000000-0005-0000-0000-0000E8000000}"/>
    <cellStyle name="SAPBEXresItemX" xfId="233" xr:uid="{00000000-0005-0000-0000-0000E9000000}"/>
    <cellStyle name="SAPBEXstdData" xfId="234" xr:uid="{00000000-0005-0000-0000-0000EA000000}"/>
    <cellStyle name="SAPBEXstdDataEmph" xfId="235" xr:uid="{00000000-0005-0000-0000-0000EB000000}"/>
    <cellStyle name="SAPBEXstdItem" xfId="236" xr:uid="{00000000-0005-0000-0000-0000EC000000}"/>
    <cellStyle name="SAPBEXstdItemX" xfId="237" xr:uid="{00000000-0005-0000-0000-0000ED000000}"/>
    <cellStyle name="SAPBEXtitle" xfId="238" xr:uid="{00000000-0005-0000-0000-0000EE000000}"/>
    <cellStyle name="SAPBEXundefined" xfId="239" xr:uid="{00000000-0005-0000-0000-0000EF000000}"/>
    <cellStyle name="SS Col Hdr" xfId="240" xr:uid="{00000000-0005-0000-0000-0000F0000000}"/>
    <cellStyle name="SS Dim 1 Blank" xfId="241" xr:uid="{00000000-0005-0000-0000-0000F1000000}"/>
    <cellStyle name="SS Dim 1 Title" xfId="242" xr:uid="{00000000-0005-0000-0000-0000F2000000}"/>
    <cellStyle name="SS Dim 1 Value" xfId="243" xr:uid="{00000000-0005-0000-0000-0000F3000000}"/>
    <cellStyle name="SS Dim 2 Blank" xfId="244" xr:uid="{00000000-0005-0000-0000-0000F4000000}"/>
    <cellStyle name="SS Dim 2 Title" xfId="245" xr:uid="{00000000-0005-0000-0000-0000F5000000}"/>
    <cellStyle name="SS Dim 2 Value" xfId="246" xr:uid="{00000000-0005-0000-0000-0000F6000000}"/>
    <cellStyle name="SS Dim 3 Blank" xfId="247" xr:uid="{00000000-0005-0000-0000-0000F7000000}"/>
    <cellStyle name="SS Dim 3 Title" xfId="248" xr:uid="{00000000-0005-0000-0000-0000F8000000}"/>
    <cellStyle name="SS Dim 3 Value" xfId="249" xr:uid="{00000000-0005-0000-0000-0000F9000000}"/>
    <cellStyle name="SS Dim 4 Blank" xfId="250" xr:uid="{00000000-0005-0000-0000-0000FA000000}"/>
    <cellStyle name="SS Dim 4 Title" xfId="251" xr:uid="{00000000-0005-0000-0000-0000FB000000}"/>
    <cellStyle name="SS Dim 4 Value" xfId="252" xr:uid="{00000000-0005-0000-0000-0000FC000000}"/>
    <cellStyle name="SS Dim 5 Blank" xfId="253" xr:uid="{00000000-0005-0000-0000-0000FD000000}"/>
    <cellStyle name="SS Dim 5 Title" xfId="254" xr:uid="{00000000-0005-0000-0000-0000FE000000}"/>
    <cellStyle name="SS Dim 5 Value" xfId="255" xr:uid="{00000000-0005-0000-0000-0000FF000000}"/>
    <cellStyle name="SS Other Measure" xfId="256" xr:uid="{00000000-0005-0000-0000-000000010000}"/>
    <cellStyle name="SS Sum Measure" xfId="257" xr:uid="{00000000-0005-0000-0000-000001010000}"/>
    <cellStyle name="SS Unbound Dim" xfId="258" xr:uid="{00000000-0005-0000-0000-000002010000}"/>
    <cellStyle name="SS WAvg Measure" xfId="259" xr:uid="{00000000-0005-0000-0000-000003010000}"/>
    <cellStyle name="Standard_BS14" xfId="260" xr:uid="{00000000-0005-0000-0000-000004010000}"/>
    <cellStyle name="StandardInput" xfId="261" xr:uid="{00000000-0005-0000-0000-000005010000}"/>
    <cellStyle name="Style 1" xfId="262" xr:uid="{00000000-0005-0000-0000-000006010000}"/>
    <cellStyle name="Style 2" xfId="263" xr:uid="{00000000-0005-0000-0000-000007010000}"/>
    <cellStyle name="Subtotal" xfId="264" xr:uid="{00000000-0005-0000-0000-000008010000}"/>
    <cellStyle name="Table Head" xfId="265" xr:uid="{00000000-0005-0000-0000-000009010000}"/>
    <cellStyle name="Table Source" xfId="266" xr:uid="{00000000-0005-0000-0000-00000A010000}"/>
    <cellStyle name="Table Text" xfId="267" xr:uid="{00000000-0005-0000-0000-00000B010000}"/>
    <cellStyle name="Table Title" xfId="268" xr:uid="{00000000-0005-0000-0000-00000C010000}"/>
    <cellStyle name="Table Units" xfId="269" xr:uid="{00000000-0005-0000-0000-00000D010000}"/>
    <cellStyle name="Text" xfId="270" xr:uid="{00000000-0005-0000-0000-00000E010000}"/>
    <cellStyle name="Text 1" xfId="271" xr:uid="{00000000-0005-0000-0000-00000F010000}"/>
    <cellStyle name="Text 2" xfId="272" xr:uid="{00000000-0005-0000-0000-000010010000}"/>
    <cellStyle name="Text Head 1" xfId="273" xr:uid="{00000000-0005-0000-0000-000011010000}"/>
    <cellStyle name="Text Head 2" xfId="274" xr:uid="{00000000-0005-0000-0000-000012010000}"/>
    <cellStyle name="Text Indent 1" xfId="275" xr:uid="{00000000-0005-0000-0000-000013010000}"/>
    <cellStyle name="Text Indent 2" xfId="276" xr:uid="{00000000-0005-0000-0000-000014010000}"/>
    <cellStyle name="Text_C049_2005_Act10_Section K" xfId="277" xr:uid="{00000000-0005-0000-0000-000015010000}"/>
    <cellStyle name="Tickmark" xfId="278" xr:uid="{00000000-0005-0000-0000-000016010000}"/>
    <cellStyle name="TOC 1" xfId="279" xr:uid="{00000000-0005-0000-0000-000017010000}"/>
    <cellStyle name="TOC 2" xfId="280" xr:uid="{00000000-0005-0000-0000-000018010000}"/>
    <cellStyle name="Undefiniert" xfId="281" xr:uid="{00000000-0005-0000-0000-000019010000}"/>
    <cellStyle name="UR" xfId="282" xr:uid="{00000000-0005-0000-0000-00001A010000}"/>
    <cellStyle name="Wไhrung [0]_OPTIMIR1 (deutsch)" xfId="283" xr:uid="{00000000-0005-0000-0000-00001B010000}"/>
    <cellStyle name="Wไhrung_OPTIMIR1 (deutsch)" xfId="284" xr:uid="{00000000-0005-0000-0000-00001C010000}"/>
    <cellStyle name="เครื่องหมายจุลภาค [0]" xfId="285" xr:uid="{00000000-0005-0000-0000-00001D010000}"/>
    <cellStyle name="เครื่องหมายจุลภาค [1]" xfId="286" xr:uid="{00000000-0005-0000-0000-00001E010000}"/>
    <cellStyle name="เครื่องหมายจุลภาค_(K) working paper Q3'03" xfId="287" xr:uid="{00000000-0005-0000-0000-00001F010000}"/>
    <cellStyle name="เครื่องหมายสกุลเงิน [0]" xfId="288" xr:uid="{00000000-0005-0000-0000-000020010000}"/>
    <cellStyle name="เครื่องหมายสกุลเงิน_1CONT" xfId="289" xr:uid="{00000000-0005-0000-0000-000021010000}"/>
    <cellStyle name="เชื่อมโยงหลายมิติ" xfId="290" xr:uid="{00000000-0005-0000-0000-000022010000}"/>
    <cellStyle name="ค@ฏ๋_1111D2111DQ2" xfId="291" xr:uid="{00000000-0005-0000-0000-000023010000}"/>
    <cellStyle name="คdคภฆ์[0]_1111D2111DQ2" xfId="292" xr:uid="{00000000-0005-0000-0000-000024010000}"/>
    <cellStyle name="คdคภฆ์_1111D2111DQ1" xfId="293" xr:uid="{00000000-0005-0000-0000-000025010000}"/>
    <cellStyle name="ณfน๔ [0]_Book1" xfId="294" xr:uid="{00000000-0005-0000-0000-000026010000}"/>
    <cellStyle name="ณfน๔_Book1" xfId="295" xr:uid="{00000000-0005-0000-0000-000027010000}"/>
    <cellStyle name="ตามการเชื่อมโยงหลายมิติ" xfId="296" xr:uid="{00000000-0005-0000-0000-000028010000}"/>
    <cellStyle name="น้บะภฒ_95" xfId="297" xr:uid="{00000000-0005-0000-0000-000029010000}"/>
    <cellStyle name="ปกติ 2" xfId="298" xr:uid="{00000000-0005-0000-0000-00002A010000}"/>
    <cellStyle name="ปกติ 3" xfId="299" xr:uid="{00000000-0005-0000-0000-00002B010000}"/>
    <cellStyle name="ปกติ_(C) review bank reconcile - Salee" xfId="300" xr:uid="{00000000-0005-0000-0000-00002C010000}"/>
    <cellStyle name="ฤธถ [0]_95" xfId="301" xr:uid="{00000000-0005-0000-0000-00002D010000}"/>
    <cellStyle name="ฤธถ_95" xfId="302" xr:uid="{00000000-0005-0000-0000-00002E010000}"/>
    <cellStyle name="ล๋ศญ [0]_95" xfId="303" xr:uid="{00000000-0005-0000-0000-00002F010000}"/>
    <cellStyle name="ล๋ศญ_95" xfId="304" xr:uid="{00000000-0005-0000-0000-000030010000}"/>
    <cellStyle name="วฅมุ_4ฟ๙ฝวภ๛" xfId="305" xr:uid="{00000000-0005-0000-0000-000031010000}"/>
    <cellStyle name="_x001d_๐9_x000c_$_x0009__x000d__x0017_U_x0001_๘_x0004_–_x0006__x0007__x0001__x0001_" xfId="307" xr:uid="{00000000-0005-0000-0000-000032010000}"/>
    <cellStyle name="一般_Book1" xfId="306" xr:uid="{00000000-0005-0000-0000-00003301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036D6-EBBB-42B7-8C0D-DC56A98730A4}">
  <dimension ref="A1:Q124"/>
  <sheetViews>
    <sheetView showGridLines="0" view="pageBreakPreview" topLeftCell="A58" zoomScaleNormal="100" zoomScaleSheetLayoutView="100" workbookViewId="0">
      <selection activeCell="D10" sqref="D10"/>
    </sheetView>
  </sheetViews>
  <sheetFormatPr defaultColWidth="10.7109375" defaultRowHeight="18.75" customHeight="1"/>
  <cols>
    <col min="1" max="1" width="45.7109375" style="64" customWidth="1"/>
    <col min="2" max="2" width="7.5703125" style="62" customWidth="1"/>
    <col min="3" max="3" width="1.7109375" style="62" customWidth="1"/>
    <col min="4" max="4" width="15.7109375" style="62" customWidth="1"/>
    <col min="5" max="5" width="1" style="62" customWidth="1"/>
    <col min="6" max="6" width="15.7109375" style="62" customWidth="1"/>
    <col min="7" max="7" width="1" style="62" customWidth="1"/>
    <col min="8" max="8" width="15.7109375" style="62" customWidth="1"/>
    <col min="9" max="9" width="1" style="62" customWidth="1"/>
    <col min="10" max="10" width="15.7109375" style="62" customWidth="1"/>
    <col min="11" max="11" width="12" style="62" bestFit="1" customWidth="1"/>
    <col min="12" max="16384" width="10.7109375" style="62"/>
  </cols>
  <sheetData>
    <row r="1" spans="1:17" ht="17.649999999999999" customHeight="1">
      <c r="A1" s="169" t="s">
        <v>58</v>
      </c>
      <c r="B1" s="169"/>
      <c r="C1" s="169"/>
      <c r="D1" s="169"/>
      <c r="E1" s="169"/>
      <c r="F1" s="169"/>
      <c r="G1" s="169"/>
      <c r="H1" s="169"/>
      <c r="I1" s="169"/>
      <c r="J1" s="169"/>
    </row>
    <row r="2" spans="1:17" ht="17.649999999999999" customHeight="1">
      <c r="A2" s="169" t="s">
        <v>120</v>
      </c>
      <c r="B2" s="169"/>
      <c r="C2" s="169"/>
      <c r="D2" s="169"/>
      <c r="E2" s="169"/>
      <c r="F2" s="169"/>
      <c r="G2" s="169"/>
      <c r="H2" s="169"/>
      <c r="I2" s="169"/>
      <c r="J2" s="169"/>
    </row>
    <row r="3" spans="1:17" s="18" customFormat="1" ht="17.649999999999999" customHeight="1">
      <c r="A3" s="171" t="s">
        <v>252</v>
      </c>
      <c r="B3" s="169"/>
      <c r="C3" s="169"/>
      <c r="D3" s="169"/>
      <c r="E3" s="169"/>
      <c r="F3" s="169"/>
      <c r="G3" s="169"/>
      <c r="H3" s="169"/>
      <c r="I3" s="169"/>
      <c r="J3" s="169"/>
    </row>
    <row r="4" spans="1:17" s="18" customFormat="1" ht="17.649999999999999" customHeight="1">
      <c r="B4" s="20"/>
      <c r="C4" s="20"/>
      <c r="D4" s="2"/>
      <c r="F4" s="2"/>
      <c r="H4" s="2"/>
      <c r="J4" s="2" t="s">
        <v>129</v>
      </c>
    </row>
    <row r="5" spans="1:17" s="21" customFormat="1" ht="17.649999999999999" customHeight="1">
      <c r="B5" s="22"/>
      <c r="C5" s="22"/>
      <c r="D5" s="170" t="s">
        <v>28</v>
      </c>
      <c r="E5" s="170"/>
      <c r="F5" s="170"/>
      <c r="H5" s="170" t="s">
        <v>29</v>
      </c>
      <c r="I5" s="170"/>
      <c r="J5" s="170"/>
    </row>
    <row r="6" spans="1:17" s="18" customFormat="1" ht="17.649999999999999" customHeight="1">
      <c r="B6" s="97" t="s">
        <v>0</v>
      </c>
      <c r="C6" s="87"/>
      <c r="D6" s="96" t="s">
        <v>253</v>
      </c>
      <c r="E6" s="25"/>
      <c r="F6" s="96" t="s">
        <v>254</v>
      </c>
      <c r="G6" s="25"/>
      <c r="H6" s="96" t="s">
        <v>253</v>
      </c>
      <c r="I6" s="25"/>
      <c r="J6" s="96" t="s">
        <v>254</v>
      </c>
    </row>
    <row r="7" spans="1:17" s="18" customFormat="1" ht="17.649999999999999" customHeight="1">
      <c r="B7" s="23"/>
      <c r="C7" s="23"/>
      <c r="D7" s="85" t="s">
        <v>130</v>
      </c>
      <c r="E7" s="85"/>
      <c r="F7" s="85" t="s">
        <v>132</v>
      </c>
      <c r="G7" s="85"/>
      <c r="H7" s="85" t="s">
        <v>130</v>
      </c>
      <c r="I7" s="85"/>
      <c r="J7" s="85" t="s">
        <v>132</v>
      </c>
    </row>
    <row r="8" spans="1:17" s="18" customFormat="1" ht="17.649999999999999" customHeight="1">
      <c r="A8" s="62"/>
      <c r="B8" s="23"/>
      <c r="C8" s="23"/>
      <c r="D8" s="85" t="s">
        <v>131</v>
      </c>
      <c r="E8" s="85"/>
      <c r="F8" s="85"/>
      <c r="G8" s="85"/>
      <c r="H8" s="85" t="s">
        <v>131</v>
      </c>
      <c r="I8" s="85"/>
      <c r="J8" s="85"/>
    </row>
    <row r="9" spans="1:17" ht="17.649999999999999" customHeight="1">
      <c r="A9" s="61" t="s">
        <v>55</v>
      </c>
      <c r="D9" s="63"/>
      <c r="F9" s="63"/>
      <c r="H9" s="63"/>
      <c r="J9" s="63"/>
    </row>
    <row r="10" spans="1:17" ht="17.649999999999999" customHeight="1">
      <c r="A10" s="61" t="s">
        <v>1</v>
      </c>
      <c r="D10" s="63"/>
      <c r="F10" s="63"/>
      <c r="H10" s="63"/>
      <c r="J10" s="63"/>
    </row>
    <row r="11" spans="1:17" ht="17.649999999999999" customHeight="1">
      <c r="A11" s="64" t="s">
        <v>30</v>
      </c>
      <c r="B11" s="63"/>
      <c r="C11" s="63"/>
      <c r="D11" s="65">
        <v>2729156</v>
      </c>
      <c r="E11" s="65"/>
      <c r="F11" s="65">
        <v>3006633</v>
      </c>
      <c r="G11" s="65"/>
      <c r="H11" s="65">
        <v>1613741</v>
      </c>
      <c r="I11" s="65"/>
      <c r="J11" s="65">
        <v>1496946</v>
      </c>
    </row>
    <row r="12" spans="1:17" ht="17.649999999999999" customHeight="1">
      <c r="A12" s="64" t="s">
        <v>283</v>
      </c>
      <c r="B12" s="63">
        <v>4</v>
      </c>
      <c r="C12" s="63"/>
      <c r="D12" s="65">
        <v>1428635</v>
      </c>
      <c r="E12" s="65"/>
      <c r="F12" s="65">
        <v>1667006</v>
      </c>
      <c r="G12" s="65"/>
      <c r="H12" s="65">
        <v>1330073</v>
      </c>
      <c r="I12" s="65"/>
      <c r="J12" s="65">
        <v>1570247</v>
      </c>
    </row>
    <row r="13" spans="1:17" ht="17.649999999999999" customHeight="1">
      <c r="A13" s="64" t="s">
        <v>82</v>
      </c>
      <c r="B13" s="63"/>
      <c r="C13" s="63"/>
      <c r="D13" s="65">
        <v>38368</v>
      </c>
      <c r="E13" s="19"/>
      <c r="F13" s="65">
        <v>49999</v>
      </c>
      <c r="G13" s="65"/>
      <c r="H13" s="62">
        <v>20019</v>
      </c>
      <c r="J13" s="65">
        <v>17344</v>
      </c>
    </row>
    <row r="14" spans="1:17" ht="17.649999999999999" customHeight="1">
      <c r="A14" s="64" t="s">
        <v>112</v>
      </c>
      <c r="B14" s="66">
        <v>3.3</v>
      </c>
      <c r="C14" s="63"/>
      <c r="D14" s="19">
        <v>2711853</v>
      </c>
      <c r="E14" s="19"/>
      <c r="F14" s="19">
        <v>2562839</v>
      </c>
      <c r="G14" s="19"/>
      <c r="H14" s="19">
        <v>2711853</v>
      </c>
      <c r="I14" s="19"/>
      <c r="J14" s="19">
        <v>2562839</v>
      </c>
    </row>
    <row r="15" spans="1:17" ht="17.649999999999999" customHeight="1">
      <c r="A15" s="64" t="s">
        <v>185</v>
      </c>
      <c r="B15" s="63">
        <v>8</v>
      </c>
      <c r="C15" s="63"/>
      <c r="D15" s="19">
        <v>150</v>
      </c>
      <c r="E15" s="19"/>
      <c r="F15" s="19">
        <v>600</v>
      </c>
      <c r="G15" s="19"/>
      <c r="H15" s="19">
        <v>150</v>
      </c>
      <c r="I15" s="19"/>
      <c r="J15" s="19">
        <v>600</v>
      </c>
      <c r="M15" s="67"/>
      <c r="N15" s="67"/>
      <c r="O15" s="67"/>
      <c r="Q15" s="67"/>
    </row>
    <row r="16" spans="1:17" ht="17.649999999999999" customHeight="1">
      <c r="A16" s="68" t="s">
        <v>186</v>
      </c>
      <c r="B16" s="63">
        <v>5</v>
      </c>
      <c r="C16" s="63"/>
      <c r="D16" s="19">
        <v>57170487</v>
      </c>
      <c r="E16" s="19"/>
      <c r="F16" s="19">
        <v>56080729</v>
      </c>
      <c r="G16" s="19"/>
      <c r="H16" s="19">
        <v>40015667</v>
      </c>
      <c r="I16" s="19"/>
      <c r="J16" s="19">
        <v>38570238</v>
      </c>
    </row>
    <row r="17" spans="1:17" ht="17.649999999999999" customHeight="1">
      <c r="A17" s="64" t="s">
        <v>81</v>
      </c>
      <c r="B17" s="63"/>
      <c r="C17" s="63"/>
      <c r="D17" s="19">
        <v>609195</v>
      </c>
      <c r="E17" s="19"/>
      <c r="F17" s="19">
        <v>685047</v>
      </c>
      <c r="G17" s="19"/>
      <c r="H17" s="19">
        <v>238066</v>
      </c>
      <c r="I17" s="19"/>
      <c r="J17" s="19">
        <v>273741</v>
      </c>
    </row>
    <row r="18" spans="1:17" ht="17.649999999999999" customHeight="1">
      <c r="A18" s="64" t="s">
        <v>181</v>
      </c>
      <c r="B18" s="63"/>
      <c r="C18" s="63"/>
      <c r="D18" s="19">
        <v>5362451</v>
      </c>
      <c r="E18" s="19"/>
      <c r="F18" s="19">
        <v>3373561</v>
      </c>
      <c r="G18" s="19"/>
      <c r="H18" s="19">
        <v>5218833</v>
      </c>
      <c r="I18" s="19"/>
      <c r="J18" s="19">
        <v>3325138</v>
      </c>
    </row>
    <row r="19" spans="1:17" ht="17.649999999999999" customHeight="1">
      <c r="A19" s="64" t="s">
        <v>164</v>
      </c>
      <c r="B19" s="63">
        <v>6</v>
      </c>
      <c r="C19" s="63"/>
      <c r="D19" s="19">
        <v>544440</v>
      </c>
      <c r="E19" s="19"/>
      <c r="F19" s="19">
        <v>611200</v>
      </c>
      <c r="G19" s="19"/>
      <c r="H19" s="19">
        <v>131519</v>
      </c>
      <c r="I19" s="19"/>
      <c r="J19" s="19">
        <v>145998</v>
      </c>
      <c r="M19" s="67"/>
      <c r="N19" s="67"/>
      <c r="O19" s="67"/>
      <c r="Q19" s="67"/>
    </row>
    <row r="20" spans="1:17" s="18" customFormat="1" ht="17.649999999999999" customHeight="1">
      <c r="A20" s="18" t="s">
        <v>212</v>
      </c>
      <c r="B20" s="26">
        <v>7</v>
      </c>
      <c r="C20" s="26"/>
      <c r="D20" s="27">
        <v>698632</v>
      </c>
      <c r="E20" s="27"/>
      <c r="F20" s="19">
        <v>692817</v>
      </c>
      <c r="G20" s="19"/>
      <c r="H20" s="19">
        <v>698632</v>
      </c>
      <c r="I20" s="19"/>
      <c r="J20" s="19">
        <v>692817</v>
      </c>
    </row>
    <row r="21" spans="1:17" ht="17.649999999999999" customHeight="1">
      <c r="A21" s="64" t="s">
        <v>31</v>
      </c>
      <c r="B21" s="66"/>
      <c r="C21" s="63"/>
      <c r="D21" s="19">
        <v>239853</v>
      </c>
      <c r="E21" s="19"/>
      <c r="F21" s="19">
        <v>178578</v>
      </c>
      <c r="G21" s="19"/>
      <c r="H21" s="19">
        <v>221685</v>
      </c>
      <c r="I21" s="19"/>
      <c r="J21" s="19">
        <v>134748</v>
      </c>
    </row>
    <row r="22" spans="1:17" ht="17.649999999999999" customHeight="1">
      <c r="A22" s="69" t="s">
        <v>2</v>
      </c>
      <c r="B22" s="70"/>
      <c r="C22" s="63"/>
      <c r="D22" s="71">
        <f>SUM(D11:D21)</f>
        <v>71533220</v>
      </c>
      <c r="E22" s="19"/>
      <c r="F22" s="71">
        <f>SUM(F11:F21)</f>
        <v>68909009</v>
      </c>
      <c r="G22" s="19"/>
      <c r="H22" s="71">
        <f>SUM(H11:H21)</f>
        <v>52200238</v>
      </c>
      <c r="I22" s="19"/>
      <c r="J22" s="71">
        <f>SUM(J11:J21)</f>
        <v>48790656</v>
      </c>
    </row>
    <row r="23" spans="1:17" ht="17.649999999999999" customHeight="1">
      <c r="A23" s="69" t="s">
        <v>3</v>
      </c>
      <c r="B23" s="70"/>
      <c r="C23" s="63"/>
      <c r="D23" s="19"/>
      <c r="E23" s="19"/>
      <c r="F23" s="19"/>
      <c r="G23" s="19"/>
      <c r="H23" s="19"/>
      <c r="I23" s="19"/>
      <c r="J23" s="19"/>
    </row>
    <row r="24" spans="1:17" ht="17.649999999999999" customHeight="1">
      <c r="A24" s="68" t="s">
        <v>116</v>
      </c>
      <c r="B24" s="66">
        <v>3.3</v>
      </c>
      <c r="C24" s="63"/>
      <c r="D24" s="65">
        <v>123900</v>
      </c>
      <c r="E24" s="19"/>
      <c r="F24" s="19">
        <v>123900</v>
      </c>
      <c r="G24" s="19"/>
      <c r="H24" s="19">
        <v>9229869</v>
      </c>
      <c r="I24" s="19"/>
      <c r="J24" s="19">
        <v>10006419</v>
      </c>
    </row>
    <row r="25" spans="1:17" ht="17.649999999999999" customHeight="1">
      <c r="A25" s="68" t="s">
        <v>187</v>
      </c>
      <c r="B25" s="66"/>
      <c r="C25" s="63"/>
      <c r="D25" s="65"/>
      <c r="E25" s="19"/>
      <c r="F25" s="19"/>
      <c r="G25" s="19"/>
      <c r="H25" s="65"/>
      <c r="I25" s="19"/>
      <c r="J25" s="19"/>
    </row>
    <row r="26" spans="1:17" ht="17.649999999999999" customHeight="1">
      <c r="A26" s="68" t="s">
        <v>188</v>
      </c>
      <c r="B26" s="63">
        <v>8</v>
      </c>
      <c r="C26" s="63"/>
      <c r="D26" s="65">
        <v>150991</v>
      </c>
      <c r="E26" s="19"/>
      <c r="F26" s="65">
        <v>143666</v>
      </c>
      <c r="G26" s="19"/>
      <c r="H26" s="65">
        <v>0</v>
      </c>
      <c r="I26" s="19"/>
      <c r="J26" s="65">
        <v>0</v>
      </c>
    </row>
    <row r="27" spans="1:17" s="18" customFormat="1" ht="17.25" customHeight="1">
      <c r="A27" s="30" t="s">
        <v>213</v>
      </c>
      <c r="B27" s="26">
        <v>9</v>
      </c>
      <c r="C27" s="26"/>
      <c r="D27" s="27">
        <v>1234357</v>
      </c>
      <c r="E27" s="9"/>
      <c r="F27" s="65">
        <v>1099365</v>
      </c>
      <c r="G27" s="19"/>
      <c r="H27" s="65">
        <v>144330</v>
      </c>
      <c r="I27" s="19"/>
      <c r="J27" s="65">
        <v>144330</v>
      </c>
    </row>
    <row r="28" spans="1:17" s="18" customFormat="1" ht="17.25" customHeight="1">
      <c r="A28" s="30" t="s">
        <v>277</v>
      </c>
      <c r="B28" s="26"/>
      <c r="C28" s="26"/>
      <c r="D28" s="27">
        <v>62500</v>
      </c>
      <c r="E28" s="9"/>
      <c r="F28" s="65">
        <v>0</v>
      </c>
      <c r="G28" s="19"/>
      <c r="H28" s="65">
        <v>62500</v>
      </c>
      <c r="I28" s="19"/>
      <c r="J28" s="65">
        <v>0</v>
      </c>
    </row>
    <row r="29" spans="1:17" ht="17.25" customHeight="1">
      <c r="A29" s="68" t="s">
        <v>32</v>
      </c>
      <c r="B29" s="63">
        <v>10</v>
      </c>
      <c r="C29" s="63"/>
      <c r="D29" s="65">
        <v>0</v>
      </c>
      <c r="E29" s="19"/>
      <c r="F29" s="65">
        <v>0</v>
      </c>
      <c r="G29" s="19"/>
      <c r="H29" s="65">
        <v>8480023</v>
      </c>
      <c r="I29" s="19"/>
      <c r="J29" s="65">
        <v>8554331</v>
      </c>
    </row>
    <row r="30" spans="1:17" ht="17.649999999999999" customHeight="1">
      <c r="A30" s="68" t="s">
        <v>152</v>
      </c>
      <c r="B30" s="63">
        <v>11</v>
      </c>
      <c r="C30" s="63"/>
      <c r="D30" s="65">
        <v>170775</v>
      </c>
      <c r="E30" s="19"/>
      <c r="F30" s="65">
        <v>171533</v>
      </c>
      <c r="G30" s="19"/>
      <c r="H30" s="65">
        <v>313632</v>
      </c>
      <c r="I30" s="19"/>
      <c r="J30" s="65">
        <v>343632</v>
      </c>
    </row>
    <row r="31" spans="1:17" ht="17.649999999999999" customHeight="1">
      <c r="A31" s="68" t="s">
        <v>173</v>
      </c>
      <c r="B31" s="63">
        <v>12</v>
      </c>
      <c r="C31" s="63"/>
      <c r="D31" s="65">
        <v>205780</v>
      </c>
      <c r="E31" s="19"/>
      <c r="F31" s="65">
        <v>199459</v>
      </c>
      <c r="G31" s="19"/>
      <c r="H31" s="65">
        <v>0</v>
      </c>
      <c r="I31" s="19"/>
      <c r="J31" s="65">
        <v>0</v>
      </c>
    </row>
    <row r="32" spans="1:17" ht="17.649999999999999" customHeight="1">
      <c r="A32" s="68" t="s">
        <v>83</v>
      </c>
      <c r="B32" s="63">
        <v>13</v>
      </c>
      <c r="C32" s="63"/>
      <c r="D32" s="65">
        <v>3451835</v>
      </c>
      <c r="E32" s="19"/>
      <c r="F32" s="65">
        <v>2711632</v>
      </c>
      <c r="G32" s="19"/>
      <c r="H32" s="65">
        <v>2264254</v>
      </c>
      <c r="I32" s="19"/>
      <c r="J32" s="65">
        <v>1522352</v>
      </c>
    </row>
    <row r="33" spans="1:10" ht="17.649999999999999" customHeight="1">
      <c r="A33" s="68" t="s">
        <v>84</v>
      </c>
      <c r="B33" s="63">
        <v>14</v>
      </c>
      <c r="C33" s="63"/>
      <c r="D33" s="65">
        <v>25634278</v>
      </c>
      <c r="E33" s="19"/>
      <c r="F33" s="65">
        <v>27610489</v>
      </c>
      <c r="G33" s="19"/>
      <c r="H33" s="65">
        <v>16267088</v>
      </c>
      <c r="I33" s="19"/>
      <c r="J33" s="65">
        <v>18247138</v>
      </c>
    </row>
    <row r="34" spans="1:10" ht="17.649999999999999" customHeight="1">
      <c r="A34" s="68" t="s">
        <v>85</v>
      </c>
      <c r="B34" s="63">
        <v>15</v>
      </c>
      <c r="C34" s="63"/>
      <c r="D34" s="65">
        <v>3662296</v>
      </c>
      <c r="E34" s="19"/>
      <c r="F34" s="65">
        <v>3545557</v>
      </c>
      <c r="G34" s="19"/>
      <c r="H34" s="65">
        <v>2295594</v>
      </c>
      <c r="I34" s="19"/>
      <c r="J34" s="65">
        <v>2261144</v>
      </c>
    </row>
    <row r="35" spans="1:10" s="18" customFormat="1" ht="17.649999999999999" customHeight="1">
      <c r="A35" s="30" t="s">
        <v>214</v>
      </c>
      <c r="B35" s="29">
        <v>16.100000000000001</v>
      </c>
      <c r="C35" s="26"/>
      <c r="D35" s="27">
        <v>1796088</v>
      </c>
      <c r="E35" s="9"/>
      <c r="F35" s="65">
        <v>1835790</v>
      </c>
      <c r="G35" s="19"/>
      <c r="H35" s="65">
        <v>1404363</v>
      </c>
      <c r="I35" s="19"/>
      <c r="J35" s="65">
        <v>1438375</v>
      </c>
    </row>
    <row r="36" spans="1:10" ht="17.649999999999999" customHeight="1">
      <c r="A36" s="72" t="s">
        <v>282</v>
      </c>
      <c r="B36" s="63">
        <v>17</v>
      </c>
      <c r="C36" s="63"/>
      <c r="D36" s="65">
        <v>3980573</v>
      </c>
      <c r="E36" s="19"/>
      <c r="F36" s="65">
        <v>3884118</v>
      </c>
      <c r="G36" s="19"/>
      <c r="H36" s="65">
        <v>265314</v>
      </c>
      <c r="I36" s="19"/>
      <c r="J36" s="65">
        <v>301662</v>
      </c>
    </row>
    <row r="37" spans="1:10" ht="17.649999999999999" customHeight="1">
      <c r="A37" s="70" t="s">
        <v>251</v>
      </c>
      <c r="B37" s="63"/>
      <c r="C37" s="63"/>
      <c r="D37" s="65">
        <v>730852</v>
      </c>
      <c r="E37" s="19"/>
      <c r="F37" s="65">
        <v>697102</v>
      </c>
      <c r="G37" s="19"/>
      <c r="H37" s="65">
        <v>0</v>
      </c>
      <c r="I37" s="19"/>
      <c r="J37" s="65">
        <v>0</v>
      </c>
    </row>
    <row r="38" spans="1:10" ht="17.649999999999999" customHeight="1">
      <c r="A38" s="68" t="s">
        <v>174</v>
      </c>
      <c r="B38" s="63"/>
      <c r="C38" s="63"/>
      <c r="D38" s="65">
        <v>1359547</v>
      </c>
      <c r="E38" s="19"/>
      <c r="F38" s="65">
        <v>1342755</v>
      </c>
      <c r="G38" s="19"/>
      <c r="H38" s="65">
        <v>701676</v>
      </c>
      <c r="I38" s="19"/>
      <c r="J38" s="65">
        <v>698801</v>
      </c>
    </row>
    <row r="39" spans="1:10" ht="17.649999999999999" customHeight="1">
      <c r="A39" s="72" t="s">
        <v>33</v>
      </c>
      <c r="C39" s="63"/>
      <c r="D39" s="65">
        <v>365170</v>
      </c>
      <c r="E39" s="19"/>
      <c r="F39" s="65">
        <v>357723</v>
      </c>
      <c r="G39" s="19"/>
      <c r="H39" s="65">
        <v>135571</v>
      </c>
      <c r="I39" s="19"/>
      <c r="J39" s="65">
        <v>136025</v>
      </c>
    </row>
    <row r="40" spans="1:10" ht="17.649999999999999" customHeight="1">
      <c r="A40" s="61" t="s">
        <v>4</v>
      </c>
      <c r="C40" s="63"/>
      <c r="D40" s="71">
        <f>SUM(D24:D39)</f>
        <v>42928942</v>
      </c>
      <c r="E40" s="19"/>
      <c r="F40" s="71">
        <f>SUM(F24:F39)</f>
        <v>43723089</v>
      </c>
      <c r="G40" s="19"/>
      <c r="H40" s="71">
        <f>SUM(H24:H39)</f>
        <v>41564214</v>
      </c>
      <c r="I40" s="19"/>
      <c r="J40" s="71">
        <f>SUM(J24:J39)</f>
        <v>43654209</v>
      </c>
    </row>
    <row r="41" spans="1:10" ht="17.649999999999999" customHeight="1" thickBot="1">
      <c r="A41" s="61" t="s">
        <v>5</v>
      </c>
      <c r="C41" s="63"/>
      <c r="D41" s="73">
        <f>D40+D22</f>
        <v>114462162</v>
      </c>
      <c r="E41" s="19"/>
      <c r="F41" s="73">
        <f>F22+F40</f>
        <v>112632098</v>
      </c>
      <c r="G41" s="19"/>
      <c r="H41" s="73">
        <f>H40+H22</f>
        <v>93764452</v>
      </c>
      <c r="I41" s="19"/>
      <c r="J41" s="73">
        <f>J22+J40</f>
        <v>92444865</v>
      </c>
    </row>
    <row r="42" spans="1:10" ht="17.649999999999999" customHeight="1" thickTop="1"/>
    <row r="43" spans="1:10" ht="17.649999999999999" customHeight="1">
      <c r="A43" s="64" t="s">
        <v>284</v>
      </c>
    </row>
    <row r="44" spans="1:10" ht="18.75" customHeight="1">
      <c r="A44" s="169" t="s">
        <v>58</v>
      </c>
      <c r="B44" s="169"/>
      <c r="C44" s="169"/>
      <c r="D44" s="169"/>
      <c r="E44" s="169"/>
      <c r="F44" s="169"/>
      <c r="G44" s="169"/>
      <c r="H44" s="169"/>
      <c r="I44" s="169"/>
      <c r="J44" s="169"/>
    </row>
    <row r="45" spans="1:10" ht="18.75" customHeight="1">
      <c r="A45" s="169" t="s">
        <v>121</v>
      </c>
      <c r="B45" s="169"/>
      <c r="C45" s="169"/>
      <c r="D45" s="169"/>
      <c r="E45" s="169"/>
      <c r="F45" s="169"/>
      <c r="G45" s="169"/>
      <c r="H45" s="169"/>
      <c r="I45" s="169"/>
      <c r="J45" s="169"/>
    </row>
    <row r="46" spans="1:10" s="18" customFormat="1" ht="18.75" customHeight="1">
      <c r="A46" s="171" t="s">
        <v>252</v>
      </c>
      <c r="B46" s="169"/>
      <c r="C46" s="169"/>
      <c r="D46" s="169"/>
      <c r="E46" s="169"/>
      <c r="F46" s="169"/>
      <c r="G46" s="169"/>
      <c r="H46" s="169"/>
      <c r="I46" s="169"/>
      <c r="J46" s="169"/>
    </row>
    <row r="47" spans="1:10" s="18" customFormat="1" ht="18.75" customHeight="1">
      <c r="B47" s="20"/>
      <c r="C47" s="20"/>
      <c r="D47" s="2"/>
      <c r="F47" s="2"/>
      <c r="H47" s="2"/>
      <c r="J47" s="2" t="s">
        <v>129</v>
      </c>
    </row>
    <row r="48" spans="1:10" s="21" customFormat="1" ht="18.75" customHeight="1">
      <c r="B48" s="22"/>
      <c r="C48" s="22"/>
      <c r="D48" s="170" t="s">
        <v>28</v>
      </c>
      <c r="E48" s="170"/>
      <c r="F48" s="170"/>
      <c r="H48" s="170" t="s">
        <v>29</v>
      </c>
      <c r="I48" s="170"/>
      <c r="J48" s="170"/>
    </row>
    <row r="49" spans="1:10" s="18" customFormat="1" ht="18.75" customHeight="1">
      <c r="B49" s="95" t="s">
        <v>0</v>
      </c>
      <c r="C49" s="23"/>
      <c r="D49" s="96" t="s">
        <v>253</v>
      </c>
      <c r="E49" s="25"/>
      <c r="F49" s="96" t="s">
        <v>254</v>
      </c>
      <c r="G49" s="25"/>
      <c r="H49" s="96" t="s">
        <v>253</v>
      </c>
      <c r="I49" s="25"/>
      <c r="J49" s="96" t="s">
        <v>254</v>
      </c>
    </row>
    <row r="50" spans="1:10" s="18" customFormat="1" ht="18.75" customHeight="1">
      <c r="B50" s="23"/>
      <c r="C50" s="23"/>
      <c r="D50" s="85" t="s">
        <v>130</v>
      </c>
      <c r="E50" s="85"/>
      <c r="F50" s="85" t="s">
        <v>132</v>
      </c>
      <c r="G50" s="85"/>
      <c r="H50" s="85" t="s">
        <v>130</v>
      </c>
      <c r="I50" s="85"/>
      <c r="J50" s="85" t="s">
        <v>132</v>
      </c>
    </row>
    <row r="51" spans="1:10" s="18" customFormat="1" ht="18.75" customHeight="1">
      <c r="A51" s="62"/>
      <c r="B51" s="23"/>
      <c r="C51" s="23"/>
      <c r="D51" s="85" t="s">
        <v>131</v>
      </c>
      <c r="E51" s="85"/>
      <c r="F51" s="85"/>
      <c r="G51" s="85"/>
      <c r="H51" s="85" t="s">
        <v>131</v>
      </c>
      <c r="I51" s="85"/>
      <c r="J51" s="85"/>
    </row>
    <row r="52" spans="1:10" ht="18.75" customHeight="1">
      <c r="A52" s="61" t="s">
        <v>56</v>
      </c>
      <c r="D52" s="74"/>
      <c r="F52" s="74"/>
      <c r="H52" s="74"/>
      <c r="J52" s="74"/>
    </row>
    <row r="53" spans="1:10" ht="18.75" customHeight="1">
      <c r="A53" s="61" t="s">
        <v>6</v>
      </c>
      <c r="D53" s="74"/>
      <c r="F53" s="74"/>
      <c r="H53" s="74"/>
      <c r="J53" s="74"/>
    </row>
    <row r="54" spans="1:10" ht="18.75" customHeight="1">
      <c r="A54" s="64" t="s">
        <v>72</v>
      </c>
      <c r="B54" s="63">
        <v>18</v>
      </c>
      <c r="D54" s="65">
        <v>1250000</v>
      </c>
      <c r="E54" s="65"/>
      <c r="F54" s="65">
        <v>2919000</v>
      </c>
      <c r="G54" s="65"/>
      <c r="H54" s="65">
        <v>1250000</v>
      </c>
      <c r="I54" s="65"/>
      <c r="J54" s="65">
        <v>2919000</v>
      </c>
    </row>
    <row r="55" spans="1:10" ht="18.75" customHeight="1">
      <c r="A55" s="64" t="s">
        <v>113</v>
      </c>
      <c r="B55" s="63">
        <v>18</v>
      </c>
      <c r="D55" s="65">
        <v>1771223</v>
      </c>
      <c r="E55" s="65"/>
      <c r="F55" s="65">
        <v>1123196</v>
      </c>
      <c r="G55" s="65"/>
      <c r="H55" s="65">
        <v>1771223</v>
      </c>
      <c r="I55" s="65"/>
      <c r="J55" s="65">
        <v>1123196</v>
      </c>
    </row>
    <row r="56" spans="1:10" ht="18.75" customHeight="1">
      <c r="A56" s="64" t="s">
        <v>122</v>
      </c>
      <c r="B56" s="63"/>
      <c r="D56" s="65">
        <v>2393175</v>
      </c>
      <c r="E56" s="65"/>
      <c r="F56" s="65">
        <v>2214302</v>
      </c>
      <c r="G56" s="65"/>
      <c r="H56" s="65">
        <v>1357472</v>
      </c>
      <c r="I56" s="65"/>
      <c r="J56" s="65">
        <v>1263891</v>
      </c>
    </row>
    <row r="57" spans="1:10" ht="18.75" customHeight="1">
      <c r="A57" s="64" t="s">
        <v>145</v>
      </c>
      <c r="B57" s="63">
        <v>19</v>
      </c>
      <c r="D57" s="65">
        <v>6113859</v>
      </c>
      <c r="E57" s="65"/>
      <c r="F57" s="65">
        <v>5359912</v>
      </c>
      <c r="G57" s="65"/>
      <c r="H57" s="65">
        <v>3660214</v>
      </c>
      <c r="I57" s="65"/>
      <c r="J57" s="65">
        <v>2751354</v>
      </c>
    </row>
    <row r="58" spans="1:10" ht="18.75" customHeight="1">
      <c r="A58" s="64" t="s">
        <v>189</v>
      </c>
      <c r="B58" s="63"/>
      <c r="D58" s="65"/>
      <c r="E58" s="65"/>
    </row>
    <row r="59" spans="1:10" ht="18.75" customHeight="1">
      <c r="A59" s="64" t="s">
        <v>190</v>
      </c>
      <c r="B59" s="63">
        <v>21</v>
      </c>
      <c r="D59" s="65">
        <v>1870929</v>
      </c>
      <c r="E59" s="65"/>
      <c r="F59" s="65">
        <v>2372350</v>
      </c>
      <c r="G59" s="65"/>
      <c r="H59" s="65">
        <v>0</v>
      </c>
      <c r="I59" s="65"/>
      <c r="J59" s="65">
        <v>1166649</v>
      </c>
    </row>
    <row r="60" spans="1:10" ht="18.75" customHeight="1">
      <c r="A60" s="64" t="s">
        <v>139</v>
      </c>
      <c r="B60" s="63">
        <v>22</v>
      </c>
      <c r="D60" s="65">
        <v>13124896</v>
      </c>
      <c r="E60" s="65"/>
      <c r="F60" s="65">
        <v>8196653</v>
      </c>
      <c r="G60" s="65"/>
      <c r="H60" s="65">
        <v>13124896</v>
      </c>
      <c r="I60" s="65"/>
      <c r="J60" s="65">
        <v>8196653</v>
      </c>
    </row>
    <row r="61" spans="1:10" s="18" customFormat="1" ht="18.75" customHeight="1">
      <c r="A61" s="18" t="s">
        <v>215</v>
      </c>
      <c r="B61" s="29">
        <v>16.2</v>
      </c>
      <c r="D61" s="65">
        <v>176990</v>
      </c>
      <c r="E61" s="65"/>
      <c r="F61" s="65">
        <v>175731</v>
      </c>
      <c r="G61" s="65"/>
      <c r="H61" s="65">
        <v>130806</v>
      </c>
      <c r="I61" s="65"/>
      <c r="J61" s="65">
        <v>130816</v>
      </c>
    </row>
    <row r="62" spans="1:10" ht="18.75" customHeight="1">
      <c r="A62" s="68" t="s">
        <v>86</v>
      </c>
      <c r="D62" s="65">
        <v>173301</v>
      </c>
      <c r="E62" s="65"/>
      <c r="F62" s="65">
        <v>124255</v>
      </c>
      <c r="G62" s="65"/>
      <c r="H62" s="65">
        <v>25744</v>
      </c>
      <c r="I62" s="65"/>
      <c r="J62" s="65">
        <v>2631</v>
      </c>
    </row>
    <row r="63" spans="1:10" ht="18.75" customHeight="1">
      <c r="A63" s="64" t="s">
        <v>59</v>
      </c>
      <c r="B63" s="63">
        <v>24</v>
      </c>
      <c r="D63" s="65">
        <v>147627</v>
      </c>
      <c r="E63" s="65"/>
      <c r="F63" s="65">
        <v>146997</v>
      </c>
      <c r="G63" s="65"/>
      <c r="H63" s="65">
        <v>114307</v>
      </c>
      <c r="I63" s="65"/>
      <c r="J63" s="65">
        <v>116869</v>
      </c>
    </row>
    <row r="64" spans="1:10" ht="18.75" customHeight="1">
      <c r="A64" s="68" t="s">
        <v>109</v>
      </c>
      <c r="B64" s="66">
        <v>5.5</v>
      </c>
      <c r="D64" s="65">
        <v>4220797</v>
      </c>
      <c r="E64" s="65"/>
      <c r="F64" s="65">
        <v>3670306</v>
      </c>
      <c r="G64" s="65"/>
      <c r="H64" s="65">
        <v>928611</v>
      </c>
      <c r="I64" s="65"/>
      <c r="J64" s="65">
        <v>1167375</v>
      </c>
    </row>
    <row r="65" spans="1:10" ht="18.75" customHeight="1">
      <c r="A65" s="68" t="s">
        <v>34</v>
      </c>
      <c r="D65" s="65"/>
      <c r="E65" s="65"/>
      <c r="F65" s="65"/>
      <c r="G65" s="65"/>
      <c r="H65" s="65"/>
    </row>
    <row r="66" spans="1:10" ht="18.75" customHeight="1">
      <c r="A66" s="68" t="s">
        <v>140</v>
      </c>
      <c r="B66" s="63"/>
      <c r="D66" s="65">
        <v>495309</v>
      </c>
      <c r="E66" s="65"/>
      <c r="F66" s="65">
        <v>709849</v>
      </c>
      <c r="G66" s="65"/>
      <c r="H66" s="65">
        <v>452613</v>
      </c>
      <c r="I66" s="65"/>
      <c r="J66" s="65">
        <v>475891</v>
      </c>
    </row>
    <row r="67" spans="1:10" ht="18.75" customHeight="1">
      <c r="A67" s="68" t="s">
        <v>110</v>
      </c>
      <c r="D67" s="65">
        <v>871554</v>
      </c>
      <c r="E67" s="65"/>
      <c r="F67" s="65">
        <v>836862</v>
      </c>
      <c r="G67" s="65"/>
      <c r="H67" s="65">
        <v>575939</v>
      </c>
      <c r="I67" s="65"/>
      <c r="J67" s="65">
        <v>540506</v>
      </c>
    </row>
    <row r="68" spans="1:10" ht="18.75" customHeight="1">
      <c r="A68" s="68" t="s">
        <v>35</v>
      </c>
      <c r="B68" s="63"/>
      <c r="D68" s="65">
        <v>655882</v>
      </c>
      <c r="E68" s="65"/>
      <c r="F68" s="65">
        <v>876027</v>
      </c>
      <c r="G68" s="65"/>
      <c r="H68" s="65">
        <v>385231</v>
      </c>
      <c r="I68" s="65"/>
      <c r="J68" s="65">
        <v>536410</v>
      </c>
    </row>
    <row r="69" spans="1:10" ht="18.75" customHeight="1">
      <c r="A69" s="68" t="s">
        <v>111</v>
      </c>
      <c r="D69" s="65">
        <v>1258036</v>
      </c>
      <c r="E69" s="65"/>
      <c r="F69" s="65">
        <v>1227159</v>
      </c>
      <c r="G69" s="65"/>
      <c r="H69" s="65">
        <v>912844</v>
      </c>
      <c r="I69" s="65"/>
      <c r="J69" s="65">
        <v>904206</v>
      </c>
    </row>
    <row r="70" spans="1:10" ht="18.75" customHeight="1">
      <c r="A70" s="64" t="s">
        <v>36</v>
      </c>
      <c r="B70" s="63"/>
      <c r="D70" s="75">
        <v>960884</v>
      </c>
      <c r="E70" s="65"/>
      <c r="F70" s="75">
        <v>760685</v>
      </c>
      <c r="G70" s="65"/>
      <c r="H70" s="75">
        <v>606937</v>
      </c>
      <c r="I70" s="65"/>
      <c r="J70" s="75">
        <v>682483</v>
      </c>
    </row>
    <row r="71" spans="1:10" ht="18.75" customHeight="1">
      <c r="A71" s="61" t="s">
        <v>7</v>
      </c>
      <c r="D71" s="75">
        <f>SUM(D54:D70)</f>
        <v>35484462</v>
      </c>
      <c r="E71" s="65"/>
      <c r="F71" s="75">
        <f>SUM(F54:F70)</f>
        <v>30713284</v>
      </c>
      <c r="G71" s="65"/>
      <c r="H71" s="75">
        <f>SUM(H54:H70)</f>
        <v>25296837</v>
      </c>
      <c r="I71" s="65"/>
      <c r="J71" s="75">
        <f>SUM(J54:J70)</f>
        <v>21977930</v>
      </c>
    </row>
    <row r="72" spans="1:10" ht="18.75" customHeight="1">
      <c r="A72" s="61" t="s">
        <v>8</v>
      </c>
      <c r="D72" s="65"/>
      <c r="E72" s="65"/>
      <c r="F72" s="65"/>
      <c r="G72" s="65"/>
      <c r="H72" s="65"/>
      <c r="I72" s="65"/>
      <c r="J72" s="65"/>
    </row>
    <row r="73" spans="1:10" ht="18.75" customHeight="1">
      <c r="A73" s="64" t="s">
        <v>37</v>
      </c>
      <c r="D73" s="65">
        <v>210801</v>
      </c>
      <c r="E73" s="65"/>
      <c r="F73" s="65">
        <v>221055</v>
      </c>
      <c r="G73" s="65"/>
      <c r="H73" s="65">
        <v>0</v>
      </c>
      <c r="I73" s="65"/>
      <c r="J73" s="76">
        <v>0</v>
      </c>
    </row>
    <row r="74" spans="1:10" ht="18.75" customHeight="1">
      <c r="A74" s="64" t="s">
        <v>228</v>
      </c>
      <c r="B74" s="66">
        <v>3.3</v>
      </c>
      <c r="D74" s="65">
        <v>0</v>
      </c>
      <c r="E74" s="65"/>
      <c r="F74" s="65">
        <v>0</v>
      </c>
      <c r="G74" s="65"/>
      <c r="H74" s="65">
        <v>1407498</v>
      </c>
      <c r="I74" s="65"/>
      <c r="J74" s="76">
        <v>923944</v>
      </c>
    </row>
    <row r="75" spans="1:10" ht="18.75" customHeight="1">
      <c r="A75" s="64" t="s">
        <v>191</v>
      </c>
      <c r="B75" s="63">
        <v>19</v>
      </c>
      <c r="D75" s="65">
        <v>12872224</v>
      </c>
      <c r="E75" s="65"/>
      <c r="F75" s="65">
        <v>14455783</v>
      </c>
      <c r="G75" s="65"/>
      <c r="H75" s="65">
        <v>8034005</v>
      </c>
      <c r="I75" s="65"/>
      <c r="J75" s="76">
        <v>9600258</v>
      </c>
    </row>
    <row r="76" spans="1:10" ht="18.75" customHeight="1">
      <c r="A76" s="62" t="s">
        <v>192</v>
      </c>
      <c r="B76" s="63"/>
      <c r="D76" s="65"/>
      <c r="E76" s="65"/>
      <c r="F76" s="65"/>
      <c r="G76" s="65"/>
      <c r="H76" s="65"/>
      <c r="I76" s="65"/>
      <c r="J76" s="76"/>
    </row>
    <row r="77" spans="1:10" ht="18.75" customHeight="1">
      <c r="A77" s="62" t="s">
        <v>193</v>
      </c>
      <c r="B77" s="63">
        <v>20</v>
      </c>
      <c r="D77" s="65">
        <v>639177</v>
      </c>
      <c r="E77" s="65"/>
      <c r="F77" s="65">
        <v>637778</v>
      </c>
      <c r="G77" s="65"/>
      <c r="H77" s="65">
        <v>602068</v>
      </c>
      <c r="I77" s="65"/>
      <c r="J77" s="76">
        <v>601161</v>
      </c>
    </row>
    <row r="78" spans="1:10" ht="18.75" customHeight="1">
      <c r="A78" s="64" t="s">
        <v>194</v>
      </c>
      <c r="B78" s="63"/>
      <c r="D78" s="65"/>
      <c r="E78" s="65"/>
      <c r="F78" s="65"/>
      <c r="G78" s="65"/>
      <c r="H78" s="65"/>
      <c r="I78" s="65"/>
      <c r="J78" s="76"/>
    </row>
    <row r="79" spans="1:10" ht="18.75" customHeight="1">
      <c r="A79" s="64" t="s">
        <v>195</v>
      </c>
      <c r="B79" s="63">
        <v>21</v>
      </c>
      <c r="D79" s="65">
        <v>338725</v>
      </c>
      <c r="E79" s="65"/>
      <c r="F79" s="65">
        <v>990586</v>
      </c>
      <c r="G79" s="65"/>
      <c r="H79" s="65">
        <v>338725</v>
      </c>
      <c r="I79" s="65"/>
      <c r="J79" s="76">
        <v>337084</v>
      </c>
    </row>
    <row r="80" spans="1:10" ht="18.75" customHeight="1">
      <c r="A80" s="64" t="s">
        <v>141</v>
      </c>
      <c r="B80" s="63">
        <v>22</v>
      </c>
      <c r="D80" s="65">
        <v>22121942</v>
      </c>
      <c r="E80" s="65"/>
      <c r="F80" s="65">
        <v>23464994</v>
      </c>
      <c r="G80" s="65"/>
      <c r="H80" s="65">
        <v>22121942</v>
      </c>
      <c r="I80" s="65"/>
      <c r="J80" s="76">
        <v>23464994</v>
      </c>
    </row>
    <row r="81" spans="1:10" ht="18.75" customHeight="1">
      <c r="A81" s="64" t="s">
        <v>153</v>
      </c>
      <c r="D81" s="65"/>
      <c r="E81" s="65"/>
      <c r="F81" s="65"/>
      <c r="G81" s="65"/>
      <c r="H81" s="65"/>
      <c r="I81" s="65"/>
      <c r="J81" s="76"/>
    </row>
    <row r="82" spans="1:10" ht="18.75" customHeight="1">
      <c r="A82" s="64" t="s">
        <v>154</v>
      </c>
      <c r="B82" s="63">
        <v>11</v>
      </c>
      <c r="D82" s="65">
        <v>546742</v>
      </c>
      <c r="E82" s="65"/>
      <c r="F82" s="65">
        <v>501807</v>
      </c>
      <c r="G82" s="65"/>
      <c r="H82" s="65">
        <v>0</v>
      </c>
      <c r="I82" s="65"/>
      <c r="J82" s="76">
        <v>0</v>
      </c>
    </row>
    <row r="83" spans="1:10" s="18" customFormat="1" ht="18.75" customHeight="1">
      <c r="A83" s="18" t="s">
        <v>216</v>
      </c>
      <c r="B83" s="29">
        <v>16.2</v>
      </c>
      <c r="D83" s="65">
        <v>1558287</v>
      </c>
      <c r="E83" s="65"/>
      <c r="F83" s="65">
        <v>1588260</v>
      </c>
      <c r="G83" s="65"/>
      <c r="H83" s="65">
        <v>1263560</v>
      </c>
      <c r="I83" s="65"/>
      <c r="J83" s="76">
        <v>1290549</v>
      </c>
    </row>
    <row r="84" spans="1:10" ht="18.75" customHeight="1">
      <c r="A84" s="64" t="s">
        <v>87</v>
      </c>
      <c r="B84" s="63">
        <v>23</v>
      </c>
      <c r="D84" s="65">
        <v>334736</v>
      </c>
      <c r="E84" s="65"/>
      <c r="F84" s="138">
        <v>329392</v>
      </c>
      <c r="G84" s="65"/>
      <c r="H84" s="138">
        <v>229412</v>
      </c>
      <c r="I84" s="65"/>
      <c r="J84" s="76">
        <v>225452</v>
      </c>
    </row>
    <row r="85" spans="1:10" ht="18.75" customHeight="1">
      <c r="A85" s="64" t="s">
        <v>67</v>
      </c>
      <c r="B85" s="63">
        <v>24</v>
      </c>
      <c r="D85" s="65">
        <v>290202</v>
      </c>
      <c r="E85" s="65"/>
      <c r="F85" s="138">
        <v>289642</v>
      </c>
      <c r="G85" s="65"/>
      <c r="H85" s="65">
        <v>264537</v>
      </c>
      <c r="I85" s="65"/>
      <c r="J85" s="76">
        <v>264322</v>
      </c>
    </row>
    <row r="86" spans="1:10" ht="18.75" customHeight="1">
      <c r="A86" s="64" t="s">
        <v>280</v>
      </c>
      <c r="B86" s="63"/>
      <c r="D86" s="65">
        <v>41136</v>
      </c>
      <c r="E86" s="65"/>
      <c r="F86" s="138">
        <v>24099</v>
      </c>
      <c r="G86" s="65"/>
      <c r="H86" s="65">
        <v>0</v>
      </c>
      <c r="I86" s="65"/>
      <c r="J86" s="76">
        <v>0</v>
      </c>
    </row>
    <row r="87" spans="1:10" ht="18.75" customHeight="1">
      <c r="A87" s="64" t="s">
        <v>38</v>
      </c>
      <c r="B87" s="63"/>
      <c r="D87" s="75">
        <v>211089</v>
      </c>
      <c r="E87" s="65"/>
      <c r="F87" s="75">
        <v>218176</v>
      </c>
      <c r="G87" s="65"/>
      <c r="H87" s="75">
        <v>113163</v>
      </c>
      <c r="I87" s="65"/>
      <c r="J87" s="75">
        <v>120112</v>
      </c>
    </row>
    <row r="88" spans="1:10" ht="18.75" customHeight="1">
      <c r="A88" s="61" t="s">
        <v>9</v>
      </c>
      <c r="D88" s="75">
        <f>SUM(D73:D87)</f>
        <v>39165061</v>
      </c>
      <c r="E88" s="65"/>
      <c r="F88" s="75">
        <f>SUM(F73:F87)</f>
        <v>42721572</v>
      </c>
      <c r="G88" s="65"/>
      <c r="H88" s="75">
        <f>SUM(H73:H87)</f>
        <v>34374910</v>
      </c>
      <c r="I88" s="65"/>
      <c r="J88" s="75">
        <f>SUM(J73:J87)</f>
        <v>36827876</v>
      </c>
    </row>
    <row r="89" spans="1:10" ht="18.75" customHeight="1">
      <c r="A89" s="61" t="s">
        <v>10</v>
      </c>
      <c r="D89" s="77">
        <f>D71+D88</f>
        <v>74649523</v>
      </c>
      <c r="E89" s="65"/>
      <c r="F89" s="77">
        <f>F71+F88</f>
        <v>73434856</v>
      </c>
      <c r="G89" s="65"/>
      <c r="H89" s="77">
        <f>H71+H88</f>
        <v>59671747</v>
      </c>
      <c r="I89" s="65"/>
      <c r="J89" s="77">
        <f>J71+J88</f>
        <v>58805806</v>
      </c>
    </row>
    <row r="91" spans="1:10" ht="18.75" customHeight="1">
      <c r="A91" s="64" t="s">
        <v>284</v>
      </c>
    </row>
    <row r="92" spans="1:10" ht="18.75" customHeight="1">
      <c r="A92" s="169" t="s">
        <v>58</v>
      </c>
      <c r="B92" s="169"/>
      <c r="C92" s="169"/>
      <c r="D92" s="169"/>
      <c r="E92" s="169"/>
      <c r="F92" s="169"/>
      <c r="G92" s="169"/>
      <c r="H92" s="169"/>
      <c r="I92" s="169"/>
      <c r="J92" s="169"/>
    </row>
    <row r="93" spans="1:10" ht="18.75" customHeight="1">
      <c r="A93" s="169" t="s">
        <v>121</v>
      </c>
      <c r="B93" s="169"/>
      <c r="C93" s="169"/>
      <c r="D93" s="169"/>
      <c r="E93" s="169"/>
      <c r="F93" s="169"/>
      <c r="G93" s="169"/>
      <c r="H93" s="169"/>
      <c r="I93" s="169"/>
      <c r="J93" s="169"/>
    </row>
    <row r="94" spans="1:10" s="18" customFormat="1" ht="18.75" customHeight="1">
      <c r="A94" s="171" t="s">
        <v>252</v>
      </c>
      <c r="B94" s="169"/>
      <c r="C94" s="169"/>
      <c r="D94" s="169"/>
      <c r="E94" s="169"/>
      <c r="F94" s="169"/>
      <c r="G94" s="169"/>
      <c r="H94" s="169"/>
      <c r="I94" s="169"/>
      <c r="J94" s="169"/>
    </row>
    <row r="95" spans="1:10" s="18" customFormat="1" ht="18.75" customHeight="1">
      <c r="B95" s="20"/>
      <c r="C95" s="20"/>
      <c r="D95" s="2"/>
      <c r="F95" s="2"/>
      <c r="H95" s="2"/>
      <c r="J95" s="2" t="s">
        <v>129</v>
      </c>
    </row>
    <row r="96" spans="1:10" s="21" customFormat="1" ht="18.75" customHeight="1">
      <c r="B96" s="22"/>
      <c r="C96" s="22"/>
      <c r="D96" s="170" t="s">
        <v>28</v>
      </c>
      <c r="E96" s="170"/>
      <c r="F96" s="170"/>
      <c r="H96" s="170" t="s">
        <v>29</v>
      </c>
      <c r="I96" s="170"/>
      <c r="J96" s="170"/>
    </row>
    <row r="97" spans="1:10" s="18" customFormat="1" ht="18.75" customHeight="1">
      <c r="B97" s="95" t="s">
        <v>0</v>
      </c>
      <c r="C97" s="23"/>
      <c r="D97" s="96" t="s">
        <v>253</v>
      </c>
      <c r="E97" s="25"/>
      <c r="F97" s="96" t="s">
        <v>254</v>
      </c>
      <c r="G97" s="25"/>
      <c r="H97" s="96" t="s">
        <v>253</v>
      </c>
      <c r="I97" s="25"/>
      <c r="J97" s="96" t="s">
        <v>254</v>
      </c>
    </row>
    <row r="98" spans="1:10" s="18" customFormat="1" ht="18.75" customHeight="1">
      <c r="B98" s="23"/>
      <c r="C98" s="23"/>
      <c r="D98" s="85" t="s">
        <v>130</v>
      </c>
      <c r="E98" s="85"/>
      <c r="F98" s="85" t="s">
        <v>132</v>
      </c>
      <c r="G98" s="85"/>
      <c r="H98" s="85" t="s">
        <v>130</v>
      </c>
      <c r="I98" s="85"/>
      <c r="J98" s="85" t="s">
        <v>132</v>
      </c>
    </row>
    <row r="99" spans="1:10" s="18" customFormat="1" ht="18.75" customHeight="1">
      <c r="A99" s="62"/>
      <c r="B99" s="23"/>
      <c r="C99" s="23"/>
      <c r="D99" s="85" t="s">
        <v>131</v>
      </c>
      <c r="E99" s="85"/>
      <c r="F99" s="85"/>
      <c r="G99" s="85"/>
      <c r="H99" s="85" t="s">
        <v>131</v>
      </c>
      <c r="I99" s="85"/>
      <c r="J99" s="85"/>
    </row>
    <row r="100" spans="1:10" ht="18.75" customHeight="1">
      <c r="A100" s="61" t="s">
        <v>11</v>
      </c>
      <c r="B100" s="63"/>
    </row>
    <row r="101" spans="1:10" ht="18.75" customHeight="1">
      <c r="A101" s="64" t="s">
        <v>39</v>
      </c>
      <c r="B101" s="63"/>
    </row>
    <row r="102" spans="1:10" ht="18.75" customHeight="1">
      <c r="A102" s="64" t="s">
        <v>40</v>
      </c>
    </row>
    <row r="103" spans="1:10" ht="18.75" customHeight="1" thickBot="1">
      <c r="A103" s="68" t="s">
        <v>261</v>
      </c>
      <c r="D103" s="78">
        <v>21146126</v>
      </c>
      <c r="E103" s="19"/>
      <c r="F103" s="78">
        <v>21146126</v>
      </c>
      <c r="G103" s="19"/>
      <c r="H103" s="78">
        <v>21146126</v>
      </c>
      <c r="I103" s="19"/>
      <c r="J103" s="78">
        <v>21146126</v>
      </c>
    </row>
    <row r="104" spans="1:10" ht="18.75" customHeight="1" thickTop="1">
      <c r="A104" s="64" t="s">
        <v>41</v>
      </c>
      <c r="D104" s="19"/>
      <c r="E104" s="19"/>
      <c r="F104" s="19"/>
      <c r="G104" s="19"/>
      <c r="H104" s="19"/>
      <c r="I104" s="19"/>
      <c r="J104" s="19"/>
    </row>
    <row r="105" spans="1:10" ht="18.75" customHeight="1">
      <c r="A105" s="68" t="s">
        <v>160</v>
      </c>
      <c r="D105" s="19">
        <v>15903126</v>
      </c>
      <c r="E105" s="19"/>
      <c r="F105" s="19">
        <v>15903126</v>
      </c>
      <c r="G105" s="19"/>
      <c r="H105" s="19">
        <v>15903126</v>
      </c>
      <c r="I105" s="19"/>
      <c r="J105" s="19">
        <v>15903126</v>
      </c>
    </row>
    <row r="106" spans="1:10" ht="18.75" customHeight="1">
      <c r="A106" s="68" t="s">
        <v>73</v>
      </c>
      <c r="B106" s="66"/>
      <c r="D106" s="19">
        <v>2354712</v>
      </c>
      <c r="E106" s="19"/>
      <c r="F106" s="19">
        <v>2354712</v>
      </c>
      <c r="G106" s="19"/>
      <c r="H106" s="19">
        <v>2354712</v>
      </c>
      <c r="I106" s="19"/>
      <c r="J106" s="19">
        <v>2354712</v>
      </c>
    </row>
    <row r="107" spans="1:10" ht="18.75" customHeight="1">
      <c r="A107" s="70" t="s">
        <v>255</v>
      </c>
      <c r="B107" s="66">
        <v>25.1</v>
      </c>
      <c r="D107" s="19">
        <v>47150</v>
      </c>
      <c r="E107" s="19"/>
      <c r="F107" s="19">
        <v>47150</v>
      </c>
      <c r="G107" s="19"/>
      <c r="H107" s="19">
        <v>47150</v>
      </c>
      <c r="I107" s="19"/>
      <c r="J107" s="19">
        <v>47150</v>
      </c>
    </row>
    <row r="108" spans="1:10" ht="18.75" customHeight="1">
      <c r="A108" s="64" t="s">
        <v>165</v>
      </c>
      <c r="D108" s="19"/>
      <c r="E108" s="19"/>
    </row>
    <row r="109" spans="1:10" ht="18.75" customHeight="1">
      <c r="A109" s="64" t="s">
        <v>166</v>
      </c>
      <c r="B109" s="63"/>
      <c r="D109" s="19">
        <v>1706067</v>
      </c>
      <c r="E109" s="19"/>
      <c r="F109" s="19">
        <v>1706067</v>
      </c>
      <c r="G109" s="19"/>
      <c r="H109" s="19">
        <v>1706067</v>
      </c>
      <c r="I109" s="19"/>
      <c r="J109" s="19">
        <v>1706067</v>
      </c>
    </row>
    <row r="110" spans="1:10" ht="18.75" customHeight="1">
      <c r="A110" s="64" t="s">
        <v>167</v>
      </c>
      <c r="D110" s="19">
        <v>13087403</v>
      </c>
      <c r="E110" s="19"/>
      <c r="F110" s="19">
        <v>12784648</v>
      </c>
      <c r="G110" s="19"/>
      <c r="H110" s="19">
        <v>9246338</v>
      </c>
      <c r="I110" s="19"/>
      <c r="J110" s="19">
        <v>8792692</v>
      </c>
    </row>
    <row r="111" spans="1:10" ht="18.75" customHeight="1">
      <c r="A111" s="70" t="s">
        <v>256</v>
      </c>
      <c r="B111" s="63">
        <v>26</v>
      </c>
      <c r="D111" s="19">
        <v>4973743</v>
      </c>
      <c r="E111" s="19"/>
      <c r="F111" s="19">
        <v>4973743</v>
      </c>
      <c r="G111" s="19"/>
      <c r="H111" s="19">
        <v>4973743</v>
      </c>
      <c r="I111" s="19"/>
      <c r="J111" s="19">
        <v>4973743</v>
      </c>
    </row>
    <row r="112" spans="1:10" ht="18.75" customHeight="1">
      <c r="A112" s="64" t="s">
        <v>89</v>
      </c>
      <c r="D112" s="79">
        <v>-55391</v>
      </c>
      <c r="E112" s="19"/>
      <c r="F112" s="79">
        <v>-393892</v>
      </c>
      <c r="G112" s="19"/>
      <c r="H112" s="79">
        <v>-138431</v>
      </c>
      <c r="I112" s="19"/>
      <c r="J112" s="79">
        <v>-138431</v>
      </c>
    </row>
    <row r="113" spans="1:10" ht="18.75" customHeight="1">
      <c r="A113" s="64" t="s">
        <v>88</v>
      </c>
      <c r="D113" s="19">
        <f>SUM(D105:D112)</f>
        <v>38016810</v>
      </c>
      <c r="E113" s="19"/>
      <c r="F113" s="19">
        <f>SUM(F105:F112)</f>
        <v>37375554</v>
      </c>
      <c r="G113" s="19"/>
      <c r="H113" s="19">
        <f>SUM(H105:H112)</f>
        <v>34092705</v>
      </c>
      <c r="I113" s="19"/>
      <c r="J113" s="19">
        <f>SUM(J105:J112)</f>
        <v>33639059</v>
      </c>
    </row>
    <row r="114" spans="1:10" ht="18.75" customHeight="1">
      <c r="A114" s="64" t="s">
        <v>90</v>
      </c>
      <c r="D114" s="79">
        <v>1795829</v>
      </c>
      <c r="E114" s="19"/>
      <c r="F114" s="79">
        <v>1821688</v>
      </c>
      <c r="G114" s="19"/>
      <c r="H114" s="79">
        <v>0</v>
      </c>
      <c r="I114" s="19"/>
      <c r="J114" s="80">
        <v>0</v>
      </c>
    </row>
    <row r="115" spans="1:10" ht="18.75" customHeight="1">
      <c r="A115" s="61" t="s">
        <v>24</v>
      </c>
      <c r="D115" s="79">
        <f>SUM(D113:D114)</f>
        <v>39812639</v>
      </c>
      <c r="E115" s="19"/>
      <c r="F115" s="79">
        <f>SUM(F113:F114)</f>
        <v>39197242</v>
      </c>
      <c r="G115" s="19"/>
      <c r="H115" s="79">
        <f>SUM(H113:H114)</f>
        <v>34092705</v>
      </c>
      <c r="I115" s="19"/>
      <c r="J115" s="79">
        <f>SUM(J113:J114)</f>
        <v>33639059</v>
      </c>
    </row>
    <row r="116" spans="1:10" ht="18.75" customHeight="1" thickBot="1">
      <c r="A116" s="69" t="s">
        <v>12</v>
      </c>
      <c r="B116" s="70"/>
      <c r="C116" s="70"/>
      <c r="D116" s="73">
        <f>D115+D89</f>
        <v>114462162</v>
      </c>
      <c r="E116" s="19"/>
      <c r="F116" s="73">
        <f>F115+F89</f>
        <v>112632098</v>
      </c>
      <c r="G116" s="19"/>
      <c r="H116" s="73">
        <f>H115+H89</f>
        <v>93764452</v>
      </c>
      <c r="I116" s="19"/>
      <c r="J116" s="73">
        <f>J115+J89</f>
        <v>92444865</v>
      </c>
    </row>
    <row r="117" spans="1:10" ht="18.75" customHeight="1" thickTop="1">
      <c r="B117" s="63"/>
      <c r="D117" s="19">
        <f>SUM(D116-D41)</f>
        <v>0</v>
      </c>
      <c r="F117" s="19">
        <f>SUM(F116-F41)</f>
        <v>0</v>
      </c>
      <c r="H117" s="19">
        <f>SUM(H116-H41)</f>
        <v>0</v>
      </c>
      <c r="J117" s="19">
        <f>SUM(J116-J41)</f>
        <v>0</v>
      </c>
    </row>
    <row r="118" spans="1:10" ht="18.75" customHeight="1">
      <c r="B118" s="63"/>
    </row>
    <row r="119" spans="1:10" ht="18.75" customHeight="1">
      <c r="A119" s="64" t="s">
        <v>284</v>
      </c>
      <c r="D119" s="81"/>
      <c r="E119" s="82"/>
    </row>
    <row r="120" spans="1:10" ht="18.75" customHeight="1">
      <c r="D120" s="74"/>
    </row>
    <row r="121" spans="1:10" ht="18.75" customHeight="1">
      <c r="A121" s="83"/>
      <c r="D121" s="74"/>
      <c r="F121" s="74"/>
      <c r="H121" s="74"/>
      <c r="J121" s="74"/>
    </row>
    <row r="122" spans="1:10" ht="18.75" customHeight="1">
      <c r="D122" s="74"/>
      <c r="F122" s="74"/>
      <c r="H122" s="74"/>
      <c r="J122" s="74"/>
    </row>
    <row r="123" spans="1:10" ht="18.75" customHeight="1">
      <c r="B123" s="62" t="s">
        <v>57</v>
      </c>
      <c r="C123" s="74"/>
      <c r="D123" s="74"/>
      <c r="F123" s="74"/>
      <c r="H123" s="74"/>
      <c r="J123" s="74"/>
    </row>
    <row r="124" spans="1:10" ht="18.75" customHeight="1">
      <c r="A124" s="84"/>
      <c r="D124" s="74"/>
      <c r="F124" s="74"/>
      <c r="H124" s="74"/>
      <c r="J124" s="74"/>
    </row>
  </sheetData>
  <mergeCells count="15">
    <mergeCell ref="A1:J1"/>
    <mergeCell ref="A2:J2"/>
    <mergeCell ref="A44:J44"/>
    <mergeCell ref="D96:F96"/>
    <mergeCell ref="H96:J96"/>
    <mergeCell ref="A3:J3"/>
    <mergeCell ref="D5:F5"/>
    <mergeCell ref="H5:J5"/>
    <mergeCell ref="A46:J46"/>
    <mergeCell ref="D48:F48"/>
    <mergeCell ref="H48:J48"/>
    <mergeCell ref="A94:J94"/>
    <mergeCell ref="A45:J45"/>
    <mergeCell ref="A92:J92"/>
    <mergeCell ref="A93:J93"/>
  </mergeCells>
  <printOptions gridLinesSet="0"/>
  <pageMargins left="0.78740157480314965" right="0.39370078740157483" top="0.78740157480314965" bottom="0.39370078740157483" header="0.19685039370078741" footer="0.19685039370078741"/>
  <pageSetup paperSize="9" scale="78" orientation="portrait" r:id="rId1"/>
  <headerFooter alignWithMargins="0"/>
  <rowBreaks count="2" manualBreakCount="2">
    <brk id="43" max="16383" man="1"/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80"/>
  <sheetViews>
    <sheetView showGridLines="0" view="pageBreakPreview" topLeftCell="A64" zoomScaleNormal="100" zoomScaleSheetLayoutView="100" workbookViewId="0">
      <selection activeCell="A63" sqref="A63"/>
    </sheetView>
  </sheetViews>
  <sheetFormatPr defaultColWidth="10.7109375" defaultRowHeight="18.75" customHeight="1"/>
  <cols>
    <col min="1" max="1" width="44.28515625" style="18" customWidth="1"/>
    <col min="2" max="2" width="8.7109375" style="18" customWidth="1"/>
    <col min="3" max="3" width="2.140625" style="18" customWidth="1"/>
    <col min="4" max="4" width="14.7109375" style="18" customWidth="1"/>
    <col min="5" max="5" width="1.7109375" style="18" customWidth="1"/>
    <col min="6" max="6" width="15.42578125" style="18" customWidth="1"/>
    <col min="7" max="7" width="0.7109375" style="18" customWidth="1"/>
    <col min="8" max="8" width="14.7109375" style="18" customWidth="1"/>
    <col min="9" max="9" width="1.7109375" style="18" customWidth="1"/>
    <col min="10" max="10" width="14.7109375" style="18" customWidth="1"/>
    <col min="11" max="11" width="0.7109375" style="18" customWidth="1"/>
    <col min="12" max="16384" width="10.7109375" style="18"/>
  </cols>
  <sheetData>
    <row r="1" spans="1:11" ht="18.75" customHeight="1">
      <c r="A1" s="36"/>
      <c r="B1" s="36"/>
      <c r="C1" s="36"/>
      <c r="D1" s="36"/>
      <c r="E1" s="36"/>
      <c r="F1" s="36"/>
      <c r="G1" s="36"/>
      <c r="H1" s="36"/>
      <c r="I1" s="36"/>
      <c r="J1" s="54" t="s">
        <v>134</v>
      </c>
      <c r="K1" s="36"/>
    </row>
    <row r="2" spans="1:11" ht="18.75" customHeight="1">
      <c r="A2" s="36" t="s">
        <v>58</v>
      </c>
      <c r="B2" s="36"/>
      <c r="C2" s="36"/>
      <c r="D2" s="36"/>
      <c r="E2" s="36"/>
      <c r="F2" s="36"/>
      <c r="G2" s="36"/>
      <c r="H2" s="36"/>
      <c r="I2" s="36"/>
      <c r="J2" s="36"/>
      <c r="K2" s="36"/>
    </row>
    <row r="3" spans="1:11" ht="18.75" customHeight="1">
      <c r="A3" s="55" t="s">
        <v>123</v>
      </c>
      <c r="B3" s="37"/>
      <c r="C3" s="37"/>
      <c r="D3" s="37"/>
      <c r="E3" s="37"/>
      <c r="F3" s="37"/>
      <c r="G3" s="37"/>
      <c r="H3" s="37"/>
      <c r="I3" s="37"/>
      <c r="J3" s="37"/>
      <c r="K3" s="37"/>
    </row>
    <row r="4" spans="1:11" ht="18.75" customHeight="1">
      <c r="A4" s="55" t="s">
        <v>257</v>
      </c>
      <c r="B4" s="37"/>
      <c r="C4" s="37"/>
      <c r="D4" s="37"/>
      <c r="E4" s="37"/>
      <c r="F4" s="37"/>
      <c r="G4" s="37"/>
      <c r="H4" s="37"/>
      <c r="I4" s="37"/>
      <c r="J4" s="37"/>
      <c r="K4" s="37"/>
    </row>
    <row r="5" spans="1:11" ht="18.75" customHeight="1">
      <c r="B5" s="20"/>
      <c r="C5" s="20"/>
      <c r="D5" s="2"/>
      <c r="F5" s="2"/>
      <c r="H5" s="2"/>
      <c r="J5" s="2" t="s">
        <v>142</v>
      </c>
    </row>
    <row r="6" spans="1:11" s="21" customFormat="1" ht="18.75" customHeight="1">
      <c r="B6" s="22"/>
      <c r="C6" s="22"/>
      <c r="D6" s="170" t="s">
        <v>28</v>
      </c>
      <c r="E6" s="170"/>
      <c r="F6" s="170"/>
      <c r="G6" s="38"/>
      <c r="H6" s="170" t="s">
        <v>29</v>
      </c>
      <c r="I6" s="170"/>
      <c r="J6" s="170"/>
    </row>
    <row r="7" spans="1:11" ht="18.75" customHeight="1">
      <c r="B7" s="97" t="s">
        <v>0</v>
      </c>
      <c r="C7" s="23"/>
      <c r="D7" s="96" t="s">
        <v>260</v>
      </c>
      <c r="E7" s="25"/>
      <c r="F7" s="96" t="s">
        <v>198</v>
      </c>
      <c r="G7" s="25"/>
      <c r="H7" s="96" t="s">
        <v>260</v>
      </c>
      <c r="I7" s="25"/>
      <c r="J7" s="96" t="s">
        <v>198</v>
      </c>
      <c r="K7" s="25"/>
    </row>
    <row r="8" spans="1:11" ht="18.75" customHeight="1">
      <c r="A8" s="31" t="s">
        <v>13</v>
      </c>
      <c r="B8" s="23"/>
      <c r="C8" s="23"/>
      <c r="D8" s="39"/>
      <c r="E8" s="40"/>
      <c r="F8" s="39"/>
      <c r="G8" s="40"/>
      <c r="H8" s="39"/>
      <c r="I8" s="40"/>
      <c r="J8" s="39"/>
      <c r="K8" s="40"/>
    </row>
    <row r="9" spans="1:11" ht="18.75" customHeight="1">
      <c r="A9" s="18" t="s">
        <v>199</v>
      </c>
      <c r="D9" s="27">
        <v>6044050</v>
      </c>
      <c r="E9" s="27"/>
      <c r="F9" s="27">
        <v>5382998</v>
      </c>
      <c r="G9" s="27"/>
      <c r="H9" s="27">
        <v>4582340</v>
      </c>
      <c r="I9" s="27"/>
      <c r="J9" s="27">
        <v>4198221</v>
      </c>
      <c r="K9" s="27"/>
    </row>
    <row r="10" spans="1:11" ht="18.75" customHeight="1">
      <c r="A10" s="30" t="s">
        <v>200</v>
      </c>
      <c r="D10" s="27">
        <v>432114</v>
      </c>
      <c r="E10" s="27"/>
      <c r="F10" s="27">
        <v>705887</v>
      </c>
      <c r="G10" s="27"/>
      <c r="H10" s="27">
        <v>357141</v>
      </c>
      <c r="I10" s="27"/>
      <c r="J10" s="27">
        <v>869894</v>
      </c>
      <c r="K10" s="27"/>
    </row>
    <row r="11" spans="1:11" ht="18.75" customHeight="1">
      <c r="A11" s="30" t="s">
        <v>221</v>
      </c>
      <c r="D11" s="27">
        <v>62298</v>
      </c>
      <c r="E11" s="27"/>
      <c r="F11" s="27">
        <v>58228</v>
      </c>
      <c r="G11" s="27"/>
      <c r="H11" s="27">
        <v>0</v>
      </c>
      <c r="I11" s="27"/>
      <c r="J11" s="27">
        <v>0</v>
      </c>
      <c r="K11" s="27"/>
    </row>
    <row r="12" spans="1:11" ht="18.75" customHeight="1">
      <c r="A12" s="18" t="s">
        <v>117</v>
      </c>
      <c r="D12" s="27">
        <v>46061</v>
      </c>
      <c r="E12" s="27"/>
      <c r="F12" s="27">
        <v>8458</v>
      </c>
      <c r="G12" s="27"/>
      <c r="H12" s="27">
        <v>59134</v>
      </c>
      <c r="I12" s="27"/>
      <c r="J12" s="27">
        <v>22074</v>
      </c>
      <c r="K12" s="27"/>
    </row>
    <row r="13" spans="1:11" ht="18.75" customHeight="1">
      <c r="A13" s="18" t="s">
        <v>42</v>
      </c>
      <c r="D13" s="27">
        <v>36365</v>
      </c>
      <c r="E13" s="27"/>
      <c r="F13" s="27">
        <v>21457</v>
      </c>
      <c r="G13" s="27"/>
      <c r="H13" s="27">
        <v>21798</v>
      </c>
      <c r="I13" s="27"/>
      <c r="J13" s="27">
        <v>13509</v>
      </c>
      <c r="K13" s="27"/>
    </row>
    <row r="14" spans="1:11" ht="18.75" customHeight="1">
      <c r="A14" s="18" t="s">
        <v>74</v>
      </c>
      <c r="B14" s="26">
        <v>28</v>
      </c>
      <c r="D14" s="27">
        <v>72924</v>
      </c>
      <c r="E14" s="27"/>
      <c r="F14" s="27">
        <v>75380</v>
      </c>
      <c r="G14" s="27"/>
      <c r="H14" s="27">
        <v>4276</v>
      </c>
      <c r="I14" s="27"/>
      <c r="J14" s="27">
        <v>8020</v>
      </c>
      <c r="K14" s="27"/>
    </row>
    <row r="15" spans="1:11" ht="18.75" customHeight="1">
      <c r="A15" s="18" t="s">
        <v>43</v>
      </c>
      <c r="D15" s="27"/>
      <c r="E15" s="27"/>
      <c r="F15" s="27"/>
      <c r="G15" s="27"/>
      <c r="H15" s="27"/>
      <c r="I15" s="27"/>
      <c r="J15" s="27"/>
      <c r="K15" s="27"/>
    </row>
    <row r="16" spans="1:11" ht="18.75" customHeight="1">
      <c r="A16" s="18" t="s">
        <v>229</v>
      </c>
      <c r="B16" s="26"/>
      <c r="C16" s="89"/>
      <c r="D16" s="28">
        <v>0</v>
      </c>
      <c r="E16" s="90"/>
      <c r="F16" s="28">
        <v>73514</v>
      </c>
      <c r="G16" s="90"/>
      <c r="H16" s="90">
        <v>0</v>
      </c>
      <c r="I16" s="90"/>
      <c r="J16" s="90">
        <v>0</v>
      </c>
      <c r="K16" s="27"/>
    </row>
    <row r="17" spans="1:11" ht="18.75" customHeight="1">
      <c r="A17" s="18" t="s">
        <v>68</v>
      </c>
      <c r="B17" s="26">
        <v>10</v>
      </c>
      <c r="D17" s="28">
        <v>0</v>
      </c>
      <c r="E17" s="27"/>
      <c r="F17" s="28">
        <v>0</v>
      </c>
      <c r="G17" s="27"/>
      <c r="H17" s="28">
        <v>100000</v>
      </c>
      <c r="I17" s="27"/>
      <c r="J17" s="28">
        <v>0</v>
      </c>
      <c r="K17" s="27"/>
    </row>
    <row r="18" spans="1:11" ht="18.75" customHeight="1">
      <c r="A18" s="18" t="s">
        <v>36</v>
      </c>
      <c r="D18" s="32">
        <v>132721</v>
      </c>
      <c r="E18" s="27"/>
      <c r="F18" s="32">
        <v>200974</v>
      </c>
      <c r="G18" s="27"/>
      <c r="H18" s="32">
        <v>77107</v>
      </c>
      <c r="I18" s="27"/>
      <c r="J18" s="32">
        <v>135517</v>
      </c>
      <c r="K18" s="27"/>
    </row>
    <row r="19" spans="1:11" ht="18.75" customHeight="1">
      <c r="A19" s="21" t="s">
        <v>14</v>
      </c>
      <c r="D19" s="32">
        <f>SUM(D9:D18)</f>
        <v>6826533</v>
      </c>
      <c r="E19" s="27"/>
      <c r="F19" s="32">
        <f>SUM(F9:F18)</f>
        <v>6526896</v>
      </c>
      <c r="G19" s="27"/>
      <c r="H19" s="32">
        <f>SUM(H9:H18)</f>
        <v>5201796</v>
      </c>
      <c r="I19" s="27"/>
      <c r="J19" s="32">
        <f>SUM(J9:J18)</f>
        <v>5247235</v>
      </c>
      <c r="K19" s="27"/>
    </row>
    <row r="20" spans="1:11" ht="18.75" customHeight="1">
      <c r="A20" s="31" t="s">
        <v>15</v>
      </c>
      <c r="B20" s="21"/>
      <c r="D20" s="27"/>
      <c r="E20" s="27"/>
      <c r="F20" s="27"/>
      <c r="G20" s="27"/>
      <c r="H20" s="27"/>
      <c r="I20" s="27"/>
      <c r="J20" s="27"/>
      <c r="K20" s="27"/>
    </row>
    <row r="21" spans="1:11" ht="18.75" customHeight="1">
      <c r="A21" s="30" t="s">
        <v>201</v>
      </c>
      <c r="B21" s="21"/>
      <c r="D21" s="27">
        <v>4240454</v>
      </c>
      <c r="E21" s="27"/>
      <c r="F21" s="27">
        <v>4417065</v>
      </c>
      <c r="G21" s="27"/>
      <c r="H21" s="27">
        <v>3100732</v>
      </c>
      <c r="I21" s="27"/>
      <c r="J21" s="27">
        <v>3637309</v>
      </c>
      <c r="K21" s="27"/>
    </row>
    <row r="22" spans="1:11" ht="18.75" customHeight="1">
      <c r="A22" s="30" t="s">
        <v>202</v>
      </c>
      <c r="D22" s="27">
        <v>304848</v>
      </c>
      <c r="E22" s="27"/>
      <c r="F22" s="27">
        <v>584663</v>
      </c>
      <c r="G22" s="27"/>
      <c r="H22" s="27">
        <v>292334</v>
      </c>
      <c r="I22" s="27"/>
      <c r="J22" s="27">
        <v>737725</v>
      </c>
      <c r="K22" s="27"/>
    </row>
    <row r="23" spans="1:11" ht="18.75" customHeight="1">
      <c r="A23" s="30" t="s">
        <v>220</v>
      </c>
      <c r="B23" s="89"/>
      <c r="C23" s="89"/>
      <c r="D23" s="27">
        <v>120752</v>
      </c>
      <c r="E23" s="90"/>
      <c r="F23" s="27">
        <v>158951</v>
      </c>
      <c r="G23" s="90"/>
      <c r="H23" s="90">
        <v>0</v>
      </c>
      <c r="I23" s="90"/>
      <c r="J23" s="90">
        <v>0</v>
      </c>
      <c r="K23" s="27"/>
    </row>
    <row r="24" spans="1:11" ht="18.75" customHeight="1">
      <c r="A24" s="30" t="s">
        <v>118</v>
      </c>
      <c r="B24" s="21"/>
      <c r="D24" s="27">
        <v>38251</v>
      </c>
      <c r="E24" s="27"/>
      <c r="F24" s="27">
        <v>6543</v>
      </c>
      <c r="G24" s="27"/>
      <c r="H24" s="27">
        <v>48613</v>
      </c>
      <c r="I24" s="27"/>
      <c r="J24" s="27">
        <v>17148</v>
      </c>
      <c r="K24" s="27"/>
    </row>
    <row r="25" spans="1:11" ht="18.75" customHeight="1">
      <c r="A25" s="30" t="s">
        <v>44</v>
      </c>
      <c r="B25" s="26"/>
      <c r="D25" s="27">
        <v>25846</v>
      </c>
      <c r="E25" s="27"/>
      <c r="F25" s="27">
        <v>21293</v>
      </c>
      <c r="G25" s="27"/>
      <c r="H25" s="18">
        <v>12115</v>
      </c>
      <c r="I25" s="27"/>
      <c r="J25" s="18">
        <v>11748</v>
      </c>
      <c r="K25" s="27"/>
    </row>
    <row r="26" spans="1:11" ht="18.75" customHeight="1">
      <c r="A26" s="30" t="s">
        <v>75</v>
      </c>
      <c r="B26" s="26">
        <v>28</v>
      </c>
      <c r="D26" s="27">
        <v>66938</v>
      </c>
      <c r="E26" s="27"/>
      <c r="F26" s="27">
        <v>77188</v>
      </c>
      <c r="G26" s="27"/>
      <c r="H26" s="27">
        <v>6985</v>
      </c>
      <c r="I26" s="27"/>
      <c r="J26" s="27">
        <v>8355</v>
      </c>
      <c r="K26" s="27"/>
    </row>
    <row r="27" spans="1:11" ht="18.75" customHeight="1">
      <c r="A27" s="18" t="s">
        <v>60</v>
      </c>
      <c r="D27" s="27">
        <v>530575</v>
      </c>
      <c r="E27" s="27"/>
      <c r="F27" s="27">
        <v>451890</v>
      </c>
      <c r="G27" s="27"/>
      <c r="H27" s="27">
        <v>387345</v>
      </c>
      <c r="I27" s="27"/>
      <c r="J27" s="27">
        <v>382708</v>
      </c>
      <c r="K27" s="27"/>
    </row>
    <row r="28" spans="1:11" ht="18.75" customHeight="1">
      <c r="A28" s="18" t="s">
        <v>61</v>
      </c>
      <c r="D28" s="27">
        <v>727478</v>
      </c>
      <c r="E28" s="27"/>
      <c r="F28" s="27">
        <v>802281</v>
      </c>
      <c r="G28" s="27"/>
      <c r="H28" s="27">
        <v>538430</v>
      </c>
      <c r="I28" s="27"/>
      <c r="J28" s="27">
        <v>699775</v>
      </c>
      <c r="K28" s="27"/>
    </row>
    <row r="29" spans="1:11" ht="18.75" customHeight="1">
      <c r="A29" s="21" t="s">
        <v>16</v>
      </c>
      <c r="D29" s="33">
        <f>SUM(D21:D28)</f>
        <v>6055142</v>
      </c>
      <c r="E29" s="27"/>
      <c r="F29" s="33">
        <f>SUM(F21:F28)</f>
        <v>6519874</v>
      </c>
      <c r="G29" s="27"/>
      <c r="H29" s="33">
        <f>SUM(H21:H28)</f>
        <v>4386554</v>
      </c>
      <c r="I29" s="27"/>
      <c r="J29" s="33">
        <f>SUM(J21:J28)</f>
        <v>5494768</v>
      </c>
      <c r="K29" s="27"/>
    </row>
    <row r="30" spans="1:11" ht="18.75" customHeight="1">
      <c r="A30" s="21" t="s">
        <v>230</v>
      </c>
      <c r="D30" s="28">
        <f>SUM(D19-D29)</f>
        <v>771391</v>
      </c>
      <c r="E30" s="27"/>
      <c r="F30" s="28">
        <f>SUM(F19-F29)</f>
        <v>7022</v>
      </c>
      <c r="G30" s="27"/>
      <c r="H30" s="28">
        <f>SUM(H19-H29)</f>
        <v>815242</v>
      </c>
      <c r="I30" s="27"/>
      <c r="J30" s="28">
        <f>SUM(J19-J29)</f>
        <v>-247533</v>
      </c>
      <c r="K30" s="27"/>
    </row>
    <row r="31" spans="1:11" ht="18.75" customHeight="1">
      <c r="A31" s="18" t="s">
        <v>281</v>
      </c>
      <c r="B31" s="29">
        <v>11.2</v>
      </c>
      <c r="D31" s="28">
        <v>8640</v>
      </c>
      <c r="E31" s="28"/>
      <c r="F31" s="28">
        <v>155271</v>
      </c>
      <c r="G31" s="28"/>
      <c r="H31" s="28">
        <v>0</v>
      </c>
      <c r="I31" s="28"/>
      <c r="J31" s="28">
        <v>0</v>
      </c>
      <c r="K31" s="27"/>
    </row>
    <row r="32" spans="1:11" ht="18.75" customHeight="1">
      <c r="A32" s="18" t="s">
        <v>179</v>
      </c>
      <c r="B32" s="29">
        <v>12.2</v>
      </c>
      <c r="D32" s="28">
        <v>-1176</v>
      </c>
      <c r="E32" s="28"/>
      <c r="F32" s="28">
        <v>-15086</v>
      </c>
      <c r="G32" s="28"/>
      <c r="H32" s="28">
        <v>0</v>
      </c>
      <c r="I32" s="28"/>
      <c r="J32" s="28">
        <v>0</v>
      </c>
      <c r="K32" s="27"/>
    </row>
    <row r="33" spans="1:11" ht="18.75" customHeight="1">
      <c r="A33" s="18" t="s">
        <v>262</v>
      </c>
      <c r="D33" s="28">
        <v>37109</v>
      </c>
      <c r="E33" s="27"/>
      <c r="F33" s="28">
        <v>96600</v>
      </c>
      <c r="G33" s="27"/>
      <c r="H33" s="28">
        <v>123966</v>
      </c>
      <c r="I33" s="27"/>
      <c r="J33" s="28">
        <v>164169</v>
      </c>
      <c r="K33" s="27"/>
    </row>
    <row r="34" spans="1:11" ht="18.75" customHeight="1">
      <c r="A34" s="18" t="s">
        <v>62</v>
      </c>
      <c r="B34" s="26"/>
      <c r="D34" s="32">
        <v>-306419</v>
      </c>
      <c r="E34" s="28"/>
      <c r="F34" s="32">
        <v>-201907</v>
      </c>
      <c r="G34" s="28"/>
      <c r="H34" s="32">
        <v>-301297</v>
      </c>
      <c r="I34" s="28"/>
      <c r="J34" s="32">
        <v>-226982</v>
      </c>
      <c r="K34" s="27"/>
    </row>
    <row r="35" spans="1:11" ht="18.75" customHeight="1">
      <c r="A35" s="21" t="s">
        <v>238</v>
      </c>
      <c r="B35" s="26"/>
      <c r="D35" s="27">
        <f>SUM(D30:D34)</f>
        <v>509545</v>
      </c>
      <c r="E35" s="27"/>
      <c r="F35" s="27">
        <f>SUM(F30:F34)</f>
        <v>41900</v>
      </c>
      <c r="G35" s="27"/>
      <c r="H35" s="27">
        <f>SUM(H30:H34)</f>
        <v>637911</v>
      </c>
      <c r="I35" s="27"/>
      <c r="J35" s="27">
        <f>SUM(J30:J34)</f>
        <v>-310346</v>
      </c>
      <c r="K35" s="27"/>
    </row>
    <row r="36" spans="1:11" ht="18.75" customHeight="1">
      <c r="A36" s="18" t="s">
        <v>239</v>
      </c>
      <c r="B36" s="26">
        <v>29</v>
      </c>
      <c r="D36" s="32">
        <v>-150786</v>
      </c>
      <c r="E36" s="27"/>
      <c r="F36" s="32">
        <v>-39616</v>
      </c>
      <c r="G36" s="27"/>
      <c r="H36" s="32">
        <v>-102961</v>
      </c>
      <c r="I36" s="27"/>
      <c r="J36" s="32">
        <v>62345</v>
      </c>
      <c r="K36" s="27"/>
    </row>
    <row r="37" spans="1:11" ht="18.75" customHeight="1">
      <c r="A37" s="31" t="s">
        <v>231</v>
      </c>
      <c r="B37" s="21"/>
      <c r="D37" s="33">
        <f>SUM(D35:D36)</f>
        <v>358759</v>
      </c>
      <c r="E37" s="27"/>
      <c r="F37" s="33">
        <f>SUM(F35:F36)</f>
        <v>2284</v>
      </c>
      <c r="G37" s="27"/>
      <c r="H37" s="33">
        <f>SUM(H35:H36)</f>
        <v>534950</v>
      </c>
      <c r="I37" s="27"/>
      <c r="J37" s="33">
        <f>SUM(J35:J36)</f>
        <v>-248001</v>
      </c>
    </row>
    <row r="38" spans="1:11" ht="18.75" customHeight="1">
      <c r="A38" s="31"/>
      <c r="B38" s="21"/>
      <c r="D38" s="28"/>
      <c r="E38" s="27"/>
      <c r="F38" s="28"/>
      <c r="G38" s="27"/>
      <c r="H38" s="28"/>
      <c r="I38" s="27"/>
      <c r="J38" s="28"/>
    </row>
    <row r="39" spans="1:11" ht="18.75" customHeight="1">
      <c r="B39" s="23"/>
      <c r="C39" s="23"/>
      <c r="D39" s="43"/>
      <c r="E39" s="43"/>
      <c r="F39" s="43"/>
      <c r="G39" s="25"/>
      <c r="H39" s="43"/>
      <c r="I39" s="43"/>
      <c r="J39" s="43"/>
      <c r="K39" s="43"/>
    </row>
    <row r="40" spans="1:11" ht="18.75" customHeight="1">
      <c r="A40" s="64" t="s">
        <v>284</v>
      </c>
      <c r="B40" s="23"/>
      <c r="C40" s="23"/>
      <c r="D40" s="41"/>
      <c r="E40" s="9"/>
      <c r="F40" s="41"/>
      <c r="G40" s="9"/>
      <c r="H40" s="41"/>
      <c r="I40" s="9"/>
      <c r="J40" s="41"/>
      <c r="K40" s="9"/>
    </row>
    <row r="41" spans="1:11" ht="18.75" customHeight="1">
      <c r="A41" s="172" t="s">
        <v>134</v>
      </c>
      <c r="B41" s="172"/>
      <c r="C41" s="172"/>
      <c r="D41" s="172"/>
      <c r="E41" s="172"/>
      <c r="F41" s="172"/>
      <c r="G41" s="172"/>
      <c r="H41" s="172"/>
      <c r="I41" s="172"/>
      <c r="J41" s="172"/>
      <c r="K41" s="172"/>
    </row>
    <row r="42" spans="1:11" ht="18.75" customHeight="1">
      <c r="A42" s="88" t="s">
        <v>58</v>
      </c>
      <c r="B42" s="88"/>
      <c r="C42" s="88"/>
      <c r="D42" s="88"/>
      <c r="E42" s="88"/>
      <c r="F42" s="88"/>
      <c r="G42" s="88"/>
      <c r="H42" s="88"/>
      <c r="I42" s="88"/>
      <c r="J42" s="88"/>
      <c r="K42" s="88"/>
    </row>
    <row r="43" spans="1:11" ht="18.75" customHeight="1">
      <c r="A43" s="88" t="s">
        <v>124</v>
      </c>
      <c r="B43" s="37"/>
      <c r="C43" s="37"/>
      <c r="D43" s="37"/>
      <c r="E43" s="37"/>
      <c r="F43" s="37"/>
      <c r="G43" s="37"/>
      <c r="H43" s="37"/>
      <c r="I43" s="37"/>
      <c r="J43" s="37"/>
      <c r="K43" s="37"/>
    </row>
    <row r="44" spans="1:11" ht="18.75" customHeight="1">
      <c r="A44" s="88" t="s">
        <v>257</v>
      </c>
      <c r="B44" s="37"/>
      <c r="C44" s="37"/>
      <c r="D44" s="37"/>
      <c r="E44" s="37"/>
      <c r="F44" s="37"/>
      <c r="G44" s="37"/>
      <c r="H44" s="37"/>
      <c r="I44" s="37"/>
      <c r="J44" s="37"/>
      <c r="K44" s="37"/>
    </row>
    <row r="45" spans="1:11" ht="18.75" customHeight="1">
      <c r="B45" s="20"/>
      <c r="C45" s="20"/>
      <c r="D45" s="2"/>
      <c r="F45" s="2"/>
      <c r="H45" s="2"/>
      <c r="J45" s="2" t="s">
        <v>142</v>
      </c>
    </row>
    <row r="46" spans="1:11" s="21" customFormat="1" ht="18.75" customHeight="1">
      <c r="B46" s="22"/>
      <c r="C46" s="22"/>
      <c r="D46" s="170" t="s">
        <v>28</v>
      </c>
      <c r="E46" s="170"/>
      <c r="F46" s="170"/>
      <c r="G46" s="38"/>
      <c r="H46" s="170" t="s">
        <v>29</v>
      </c>
      <c r="I46" s="170"/>
      <c r="J46" s="170"/>
    </row>
    <row r="47" spans="1:11" ht="18.75" customHeight="1">
      <c r="B47" s="95" t="s">
        <v>0</v>
      </c>
      <c r="C47" s="23"/>
      <c r="D47" s="96" t="s">
        <v>260</v>
      </c>
      <c r="E47" s="25"/>
      <c r="F47" s="96" t="s">
        <v>198</v>
      </c>
      <c r="G47" s="25"/>
      <c r="H47" s="96" t="s">
        <v>260</v>
      </c>
      <c r="I47" s="25"/>
      <c r="J47" s="96" t="s">
        <v>198</v>
      </c>
      <c r="K47" s="25"/>
    </row>
    <row r="48" spans="1:11" ht="18.75" customHeight="1">
      <c r="A48" s="31" t="s">
        <v>235</v>
      </c>
      <c r="B48" s="23"/>
      <c r="C48" s="23"/>
      <c r="D48" s="24"/>
      <c r="E48" s="25"/>
      <c r="F48" s="24"/>
      <c r="G48" s="25"/>
      <c r="H48" s="24"/>
      <c r="I48" s="25"/>
      <c r="J48" s="24"/>
      <c r="K48" s="25"/>
    </row>
    <row r="49" spans="1:11" ht="18.75" customHeight="1">
      <c r="A49" s="51" t="s">
        <v>285</v>
      </c>
      <c r="B49" s="23"/>
      <c r="C49" s="23"/>
      <c r="D49" s="24"/>
      <c r="E49" s="25"/>
      <c r="F49" s="24"/>
      <c r="G49" s="25"/>
      <c r="H49" s="24"/>
      <c r="I49" s="25"/>
      <c r="J49" s="24"/>
      <c r="K49" s="25"/>
    </row>
    <row r="50" spans="1:11" ht="18.75" customHeight="1">
      <c r="A50" s="51" t="s">
        <v>143</v>
      </c>
      <c r="B50" s="23"/>
      <c r="C50" s="23"/>
      <c r="D50" s="24"/>
      <c r="E50" s="25"/>
      <c r="F50" s="24"/>
      <c r="G50" s="25"/>
      <c r="H50" s="24"/>
      <c r="I50" s="25"/>
      <c r="J50" s="24"/>
      <c r="K50" s="25"/>
    </row>
    <row r="51" spans="1:11" ht="18.75" customHeight="1">
      <c r="A51" s="30" t="s">
        <v>91</v>
      </c>
      <c r="B51" s="23"/>
      <c r="C51" s="23"/>
      <c r="D51" s="24"/>
      <c r="E51" s="25"/>
      <c r="F51" s="24"/>
      <c r="G51" s="25"/>
      <c r="H51" s="24"/>
      <c r="I51" s="25"/>
      <c r="J51" s="24"/>
      <c r="K51" s="25"/>
    </row>
    <row r="52" spans="1:11" ht="18.75" customHeight="1">
      <c r="A52" s="30" t="s">
        <v>92</v>
      </c>
      <c r="B52" s="23"/>
      <c r="C52" s="23"/>
      <c r="D52" s="52">
        <f>conso!V25+conso!AF25</f>
        <v>294838</v>
      </c>
      <c r="E52" s="42"/>
      <c r="F52" s="52">
        <v>375611</v>
      </c>
      <c r="G52" s="42"/>
      <c r="H52" s="52">
        <v>0</v>
      </c>
      <c r="I52" s="42"/>
      <c r="J52" s="52">
        <v>0</v>
      </c>
      <c r="K52" s="42"/>
    </row>
    <row r="53" spans="1:11" ht="18.75" customHeight="1">
      <c r="A53" s="30" t="s">
        <v>285</v>
      </c>
      <c r="B53" s="23"/>
      <c r="C53" s="23"/>
      <c r="D53" s="101"/>
      <c r="E53" s="101"/>
      <c r="F53" s="101"/>
      <c r="G53" s="101"/>
      <c r="H53" s="101"/>
      <c r="I53" s="101"/>
      <c r="J53" s="101"/>
      <c r="K53" s="42"/>
    </row>
    <row r="54" spans="1:11" ht="18.75" customHeight="1">
      <c r="A54" s="30" t="s">
        <v>143</v>
      </c>
      <c r="B54" s="23"/>
      <c r="C54" s="23"/>
      <c r="D54" s="52">
        <f>SUM(D52:D53)</f>
        <v>294838</v>
      </c>
      <c r="E54" s="92"/>
      <c r="F54" s="52">
        <f>SUM(F52:F53)</f>
        <v>375611</v>
      </c>
      <c r="G54" s="92"/>
      <c r="H54" s="52">
        <f>SUM(H51:H52)</f>
        <v>0</v>
      </c>
      <c r="I54" s="92"/>
      <c r="J54" s="52">
        <f>SUM(J51:J52)</f>
        <v>0</v>
      </c>
      <c r="K54" s="42"/>
    </row>
    <row r="55" spans="1:11" ht="18.75" customHeight="1">
      <c r="A55" s="30"/>
      <c r="B55" s="23"/>
      <c r="C55" s="23"/>
      <c r="D55" s="92"/>
      <c r="E55" s="92"/>
      <c r="F55" s="92"/>
      <c r="G55" s="92"/>
      <c r="H55" s="92"/>
      <c r="I55" s="92"/>
      <c r="J55" s="92"/>
      <c r="K55" s="42"/>
    </row>
    <row r="56" spans="1:11" ht="18.75" customHeight="1">
      <c r="A56" s="140" t="s">
        <v>263</v>
      </c>
      <c r="B56" s="23"/>
      <c r="C56" s="23"/>
      <c r="D56" s="92"/>
      <c r="E56" s="92"/>
      <c r="F56" s="92"/>
      <c r="G56" s="92"/>
      <c r="H56" s="92"/>
      <c r="I56" s="92"/>
      <c r="J56" s="92"/>
      <c r="K56" s="42"/>
    </row>
    <row r="57" spans="1:11" ht="18.75" customHeight="1">
      <c r="A57" s="140" t="s">
        <v>264</v>
      </c>
      <c r="B57" s="23"/>
      <c r="C57" s="23"/>
      <c r="D57" s="92"/>
      <c r="E57" s="92"/>
      <c r="F57" s="92"/>
      <c r="G57" s="92"/>
      <c r="H57" s="92"/>
      <c r="I57" s="92"/>
      <c r="J57" s="92"/>
      <c r="K57" s="42"/>
    </row>
    <row r="58" spans="1:11" ht="18.75" customHeight="1">
      <c r="A58" s="70" t="s">
        <v>311</v>
      </c>
      <c r="B58" s="23"/>
      <c r="C58" s="23"/>
      <c r="D58" s="92"/>
      <c r="E58" s="92"/>
      <c r="F58" s="92"/>
      <c r="G58" s="92"/>
      <c r="H58" s="92"/>
      <c r="I58" s="92"/>
      <c r="J58" s="92"/>
      <c r="K58" s="42"/>
    </row>
    <row r="59" spans="1:11" ht="18.75" customHeight="1">
      <c r="A59" s="70" t="s">
        <v>310</v>
      </c>
      <c r="B59" s="23"/>
      <c r="C59" s="23"/>
      <c r="D59" s="92"/>
      <c r="E59" s="92"/>
      <c r="F59" s="92"/>
      <c r="G59" s="92"/>
      <c r="H59" s="92"/>
      <c r="I59" s="92"/>
      <c r="J59" s="92"/>
      <c r="K59" s="42"/>
    </row>
    <row r="60" spans="1:11" ht="18.75" customHeight="1">
      <c r="A60" s="70" t="s">
        <v>309</v>
      </c>
      <c r="B60" s="23"/>
      <c r="C60" s="23"/>
      <c r="D60" s="52">
        <v>43104</v>
      </c>
      <c r="E60" s="92"/>
      <c r="F60" s="52">
        <v>0</v>
      </c>
      <c r="G60" s="92"/>
      <c r="H60" s="52">
        <v>0</v>
      </c>
      <c r="I60" s="92"/>
      <c r="J60" s="52">
        <v>0</v>
      </c>
      <c r="K60" s="42"/>
    </row>
    <row r="61" spans="1:11" ht="18.75" customHeight="1">
      <c r="A61" s="70" t="s">
        <v>265</v>
      </c>
      <c r="B61" s="23"/>
      <c r="C61" s="23"/>
      <c r="D61" s="92"/>
      <c r="E61" s="92"/>
      <c r="F61" s="92"/>
      <c r="G61" s="92"/>
      <c r="H61" s="92"/>
      <c r="I61" s="92"/>
      <c r="J61" s="92"/>
      <c r="K61" s="42"/>
    </row>
    <row r="62" spans="1:11" ht="18.75" customHeight="1">
      <c r="A62" s="70" t="s">
        <v>266</v>
      </c>
      <c r="B62" s="23"/>
      <c r="C62" s="23"/>
      <c r="D62" s="52">
        <f>SUM(D60)</f>
        <v>43104</v>
      </c>
      <c r="E62" s="92"/>
      <c r="F62" s="52">
        <f>SUM(F60)</f>
        <v>0</v>
      </c>
      <c r="G62" s="92"/>
      <c r="H62" s="52">
        <f>SUM(H60)</f>
        <v>0</v>
      </c>
      <c r="I62" s="92"/>
      <c r="J62" s="52">
        <f>SUM(J60)</f>
        <v>0</v>
      </c>
      <c r="K62" s="42"/>
    </row>
    <row r="63" spans="1:11" ht="18.75" customHeight="1">
      <c r="A63" s="98" t="s">
        <v>135</v>
      </c>
      <c r="B63" s="23"/>
      <c r="C63" s="23"/>
      <c r="D63" s="52">
        <f>SUM(D54,D62)</f>
        <v>337942</v>
      </c>
      <c r="E63" s="42"/>
      <c r="F63" s="52">
        <f>SUM(F54,F62)</f>
        <v>375611</v>
      </c>
      <c r="G63" s="42"/>
      <c r="H63" s="52">
        <f>SUM(H54,H62)</f>
        <v>0</v>
      </c>
      <c r="I63" s="42"/>
      <c r="J63" s="52">
        <f>SUM(J54,J62)</f>
        <v>0</v>
      </c>
      <c r="K63" s="42"/>
    </row>
    <row r="64" spans="1:11" ht="18.75" customHeight="1" thickBot="1">
      <c r="A64" s="31" t="s">
        <v>286</v>
      </c>
      <c r="B64" s="23"/>
      <c r="C64" s="23"/>
      <c r="D64" s="91">
        <f>SUM(D37,D63)</f>
        <v>696701</v>
      </c>
      <c r="E64" s="42"/>
      <c r="F64" s="91">
        <f>SUM(F37,F63)</f>
        <v>377895</v>
      </c>
      <c r="G64" s="42"/>
      <c r="H64" s="91">
        <f>SUM(H37,H63)</f>
        <v>534950</v>
      </c>
      <c r="I64" s="42"/>
      <c r="J64" s="91">
        <f>SUM(J37,J63)</f>
        <v>-248001</v>
      </c>
      <c r="K64" s="42"/>
    </row>
    <row r="65" spans="1:11" ht="18.75" customHeight="1" thickTop="1">
      <c r="A65" s="31"/>
      <c r="B65" s="23"/>
      <c r="C65" s="23"/>
      <c r="D65" s="92"/>
      <c r="E65" s="42"/>
      <c r="F65" s="92"/>
      <c r="G65" s="42"/>
      <c r="H65" s="92"/>
      <c r="I65" s="42"/>
      <c r="J65" s="92"/>
      <c r="K65" s="42"/>
    </row>
    <row r="66" spans="1:11" ht="18.75" customHeight="1">
      <c r="A66" s="21" t="s">
        <v>234</v>
      </c>
      <c r="B66" s="26"/>
      <c r="C66" s="23"/>
      <c r="D66" s="39"/>
      <c r="E66" s="40"/>
      <c r="F66" s="39"/>
      <c r="G66" s="40"/>
      <c r="H66" s="39"/>
      <c r="I66" s="40"/>
      <c r="J66" s="39"/>
      <c r="K66" s="40"/>
    </row>
    <row r="67" spans="1:11" ht="18.75" customHeight="1" thickBot="1">
      <c r="A67" s="18" t="s">
        <v>93</v>
      </c>
      <c r="B67" s="26"/>
      <c r="C67" s="23"/>
      <c r="D67" s="9">
        <f>D69-D68</f>
        <v>384059</v>
      </c>
      <c r="E67" s="9"/>
      <c r="F67" s="9">
        <v>61892</v>
      </c>
      <c r="G67" s="9"/>
      <c r="H67" s="34">
        <f>H37</f>
        <v>534950</v>
      </c>
      <c r="I67" s="9"/>
      <c r="J67" s="34">
        <f>J37</f>
        <v>-248001</v>
      </c>
      <c r="K67" s="9"/>
    </row>
    <row r="68" spans="1:11" ht="18.75" customHeight="1" thickTop="1">
      <c r="A68" s="18" t="s">
        <v>94</v>
      </c>
      <c r="B68" s="26"/>
      <c r="C68" s="23"/>
      <c r="D68" s="35">
        <v>-25300</v>
      </c>
      <c r="E68" s="9"/>
      <c r="F68" s="35">
        <v>-59608</v>
      </c>
      <c r="G68" s="9"/>
      <c r="H68" s="44"/>
      <c r="I68" s="9"/>
      <c r="J68" s="44"/>
      <c r="K68" s="9"/>
    </row>
    <row r="69" spans="1:11" ht="18.75" customHeight="1" thickBot="1">
      <c r="B69" s="26"/>
      <c r="C69" s="23"/>
      <c r="D69" s="34">
        <f>D37</f>
        <v>358759</v>
      </c>
      <c r="E69" s="9"/>
      <c r="F69" s="34">
        <f>F37</f>
        <v>2284</v>
      </c>
      <c r="G69" s="9"/>
      <c r="H69" s="44"/>
      <c r="I69" s="9"/>
      <c r="J69" s="44"/>
      <c r="K69" s="9"/>
    </row>
    <row r="70" spans="1:11" ht="18.75" customHeight="1" thickTop="1">
      <c r="B70" s="26"/>
      <c r="C70" s="23"/>
      <c r="D70" s="45"/>
      <c r="E70" s="40"/>
      <c r="F70" s="45"/>
      <c r="G70" s="40"/>
      <c r="H70" s="39"/>
      <c r="I70" s="40"/>
      <c r="J70" s="39"/>
      <c r="K70" s="40"/>
    </row>
    <row r="71" spans="1:11" ht="18.75" customHeight="1">
      <c r="A71" s="31" t="s">
        <v>287</v>
      </c>
      <c r="B71" s="26"/>
      <c r="C71" s="23"/>
      <c r="K71" s="40"/>
    </row>
    <row r="72" spans="1:11" ht="18.75" customHeight="1" thickBot="1">
      <c r="A72" s="30" t="s">
        <v>93</v>
      </c>
      <c r="B72" s="26"/>
      <c r="C72" s="23"/>
      <c r="D72" s="28">
        <f>SUM(D64-D73)</f>
        <v>722560</v>
      </c>
      <c r="E72" s="27"/>
      <c r="F72" s="28">
        <f>SUM(F64-F73)</f>
        <v>439201</v>
      </c>
      <c r="G72" s="27"/>
      <c r="H72" s="46">
        <f>H64</f>
        <v>534950</v>
      </c>
      <c r="I72" s="27"/>
      <c r="J72" s="46">
        <f>J64</f>
        <v>-248001</v>
      </c>
      <c r="K72" s="27"/>
    </row>
    <row r="73" spans="1:11" ht="18.75" customHeight="1" thickTop="1">
      <c r="A73" s="30" t="s">
        <v>94</v>
      </c>
      <c r="B73" s="26"/>
      <c r="C73" s="23"/>
      <c r="D73" s="32">
        <f>D68+conso!AF25</f>
        <v>-25859</v>
      </c>
      <c r="E73" s="27"/>
      <c r="F73" s="32">
        <v>-61306</v>
      </c>
      <c r="G73" s="27"/>
      <c r="H73" s="28"/>
      <c r="I73" s="27"/>
      <c r="J73" s="28"/>
      <c r="K73" s="27"/>
    </row>
    <row r="74" spans="1:11" ht="18.75" customHeight="1" thickBot="1">
      <c r="B74" s="26"/>
      <c r="C74" s="23"/>
      <c r="D74" s="46">
        <f>SUM(D72:D73)</f>
        <v>696701</v>
      </c>
      <c r="E74" s="27"/>
      <c r="F74" s="46">
        <f>SUM(F72:F73)</f>
        <v>377895</v>
      </c>
      <c r="G74" s="27"/>
      <c r="H74" s="28"/>
      <c r="I74" s="27"/>
      <c r="J74" s="28"/>
      <c r="K74" s="27"/>
    </row>
    <row r="75" spans="1:11" ht="18.75" customHeight="1" thickTop="1">
      <c r="D75" s="45"/>
      <c r="E75" s="40"/>
      <c r="F75" s="45"/>
      <c r="G75" s="40"/>
      <c r="H75" s="39"/>
      <c r="I75" s="40"/>
      <c r="J75" s="39"/>
      <c r="K75" s="40"/>
    </row>
    <row r="76" spans="1:11" ht="18.75" customHeight="1">
      <c r="A76" s="21" t="s">
        <v>76</v>
      </c>
      <c r="B76" s="29">
        <v>25.2</v>
      </c>
      <c r="C76" s="23"/>
      <c r="D76" s="45"/>
      <c r="E76" s="40"/>
      <c r="F76" s="45"/>
      <c r="G76" s="40"/>
      <c r="H76" s="39"/>
      <c r="I76" s="40"/>
      <c r="J76" s="39"/>
      <c r="K76" s="40"/>
    </row>
    <row r="77" spans="1:11" ht="18.75" customHeight="1">
      <c r="A77" s="18" t="s">
        <v>25</v>
      </c>
      <c r="B77" s="26"/>
      <c r="C77" s="23"/>
      <c r="D77" s="39"/>
      <c r="E77" s="40"/>
      <c r="F77" s="39"/>
      <c r="G77" s="40"/>
      <c r="H77" s="39"/>
      <c r="I77" s="40"/>
      <c r="J77" s="39"/>
    </row>
    <row r="78" spans="1:11" ht="18.75" customHeight="1" thickBot="1">
      <c r="A78" s="18" t="s">
        <v>233</v>
      </c>
      <c r="B78" s="23"/>
      <c r="C78" s="23"/>
      <c r="D78" s="47">
        <f>(D67-80630)*1000/14862734320</f>
        <v>2.0415422456397648E-2</v>
      </c>
      <c r="E78" s="48"/>
      <c r="F78" s="47">
        <f>F67*1000/14142734320</f>
        <v>4.3762400254153963E-3</v>
      </c>
      <c r="G78" s="49"/>
      <c r="H78" s="47">
        <f>(H67-80630)*1000/14862734320</f>
        <v>3.0567726652332435E-2</v>
      </c>
      <c r="I78" s="48"/>
      <c r="J78" s="47">
        <f>J67*1000/14142734320</f>
        <v>-1.7535576529164411E-2</v>
      </c>
      <c r="K78" s="50"/>
    </row>
    <row r="79" spans="1:11" ht="18.75" customHeight="1" thickTop="1">
      <c r="B79" s="23"/>
      <c r="C79" s="23"/>
      <c r="D79" s="39"/>
      <c r="E79" s="40"/>
      <c r="F79" s="39"/>
      <c r="G79" s="40"/>
      <c r="H79" s="39"/>
      <c r="I79" s="40"/>
      <c r="J79" s="39"/>
      <c r="K79" s="40"/>
    </row>
    <row r="80" spans="1:11" ht="18.75" customHeight="1">
      <c r="A80" s="64" t="s">
        <v>284</v>
      </c>
      <c r="D80" s="20"/>
      <c r="E80" s="2"/>
      <c r="F80" s="20"/>
      <c r="G80" s="2"/>
      <c r="H80" s="20"/>
      <c r="J80" s="20"/>
      <c r="K80" s="2"/>
    </row>
  </sheetData>
  <mergeCells count="5">
    <mergeCell ref="D6:F6"/>
    <mergeCell ref="H6:J6"/>
    <mergeCell ref="A41:K41"/>
    <mergeCell ref="D46:F46"/>
    <mergeCell ref="H46:J46"/>
  </mergeCells>
  <printOptions gridLinesSet="0"/>
  <pageMargins left="0.78740157480314965" right="0.39370078740157483" top="0.78740157480314965" bottom="0.39370078740157483" header="0.19685039370078741" footer="0.19685039370078741"/>
  <pageSetup paperSize="9" scale="78" orientation="portrait" r:id="rId1"/>
  <headerFooter alignWithMargins="0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H33"/>
  <sheetViews>
    <sheetView showGridLines="0" view="pageBreakPreview" zoomScale="85" zoomScaleNormal="100" zoomScaleSheetLayoutView="119" workbookViewId="0">
      <selection activeCell="V10" sqref="V10"/>
    </sheetView>
  </sheetViews>
  <sheetFormatPr defaultColWidth="9.28515625" defaultRowHeight="14.25" customHeight="1"/>
  <cols>
    <col min="1" max="1" width="34.85546875" style="103" customWidth="1"/>
    <col min="2" max="2" width="4.5703125" style="103" customWidth="1"/>
    <col min="3" max="3" width="0.85546875" style="103" customWidth="1"/>
    <col min="4" max="4" width="11.7109375" style="103" customWidth="1"/>
    <col min="5" max="5" width="1.28515625" style="103" customWidth="1"/>
    <col min="6" max="6" width="11.7109375" style="103" customWidth="1"/>
    <col min="7" max="7" width="1.28515625" style="103" customWidth="1"/>
    <col min="8" max="8" width="11.7109375" style="103" customWidth="1"/>
    <col min="9" max="9" width="1.28515625" style="103" customWidth="1"/>
    <col min="10" max="10" width="11.7109375" style="103" customWidth="1"/>
    <col min="11" max="11" width="1.28515625" style="103" customWidth="1"/>
    <col min="12" max="12" width="11.7109375" style="103" customWidth="1"/>
    <col min="13" max="13" width="1.28515625" style="103" customWidth="1"/>
    <col min="14" max="14" width="11.7109375" style="103" customWidth="1"/>
    <col min="15" max="15" width="1.28515625" style="103" customWidth="1"/>
    <col min="16" max="16" width="11.7109375" style="103" customWidth="1"/>
    <col min="17" max="17" width="1.7109375" style="103" customWidth="1"/>
    <col min="18" max="18" width="11.7109375" style="103" customWidth="1"/>
    <col min="19" max="19" width="1.28515625" style="103" customWidth="1"/>
    <col min="20" max="20" width="11.7109375" style="103" customWidth="1"/>
    <col min="21" max="21" width="1.28515625" style="103" customWidth="1"/>
    <col min="22" max="22" width="11.7109375" style="103" customWidth="1"/>
    <col min="23" max="23" width="1.28515625" style="103" customWidth="1"/>
    <col min="24" max="24" width="16.28515625" style="103" bestFit="1" customWidth="1"/>
    <col min="25" max="25" width="1.28515625" style="103" customWidth="1"/>
    <col min="26" max="26" width="16.28515625" style="103" customWidth="1"/>
    <col min="27" max="27" width="1.28515625" style="103" customWidth="1"/>
    <col min="28" max="28" width="11.7109375" style="103" customWidth="1"/>
    <col min="29" max="29" width="1.28515625" style="103" customWidth="1"/>
    <col min="30" max="30" width="11.7109375" style="103" customWidth="1"/>
    <col min="31" max="31" width="1.28515625" style="103" customWidth="1"/>
    <col min="32" max="32" width="11.7109375" style="103" customWidth="1"/>
    <col min="33" max="33" width="1.28515625" style="103" customWidth="1"/>
    <col min="34" max="34" width="11.7109375" style="103" customWidth="1"/>
    <col min="35" max="35" width="11.42578125" style="103" bestFit="1" customWidth="1"/>
    <col min="36" max="16384" width="9.28515625" style="103"/>
  </cols>
  <sheetData>
    <row r="1" spans="1:34" s="129" customFormat="1" ht="14.25" customHeight="1">
      <c r="A1" s="102"/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2"/>
      <c r="R1" s="102"/>
      <c r="S1" s="102"/>
      <c r="T1" s="102"/>
      <c r="U1" s="102"/>
      <c r="V1" s="102"/>
      <c r="W1" s="102"/>
      <c r="X1" s="102"/>
      <c r="Y1" s="102"/>
      <c r="Z1" s="102"/>
      <c r="AA1" s="102"/>
      <c r="AB1" s="102"/>
      <c r="AC1" s="102"/>
      <c r="AD1" s="102"/>
      <c r="AE1" s="102"/>
      <c r="AF1" s="102"/>
      <c r="AG1" s="103"/>
      <c r="AH1" s="104" t="s">
        <v>134</v>
      </c>
    </row>
    <row r="2" spans="1:34" s="129" customFormat="1" ht="14.25" customHeight="1">
      <c r="A2" s="129" t="s">
        <v>58</v>
      </c>
      <c r="H2" s="134"/>
      <c r="I2" s="134"/>
      <c r="T2" s="134"/>
      <c r="U2" s="134"/>
      <c r="Y2" s="134"/>
      <c r="Z2" s="134"/>
      <c r="AG2" s="103"/>
    </row>
    <row r="3" spans="1:34" s="129" customFormat="1" ht="14.25" customHeight="1">
      <c r="A3" s="173" t="s">
        <v>125</v>
      </c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173"/>
      <c r="Y3" s="173"/>
      <c r="Z3" s="173"/>
      <c r="AA3" s="173"/>
      <c r="AB3" s="173"/>
      <c r="AC3" s="173"/>
      <c r="AD3" s="173"/>
      <c r="AE3" s="173"/>
      <c r="AF3" s="173"/>
      <c r="AG3" s="103"/>
    </row>
    <row r="4" spans="1:34" s="129" customFormat="1" ht="14.25" customHeight="1">
      <c r="A4" s="173" t="s">
        <v>257</v>
      </c>
      <c r="B4" s="173"/>
      <c r="C4" s="173"/>
      <c r="D4" s="173"/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173"/>
      <c r="R4" s="173"/>
      <c r="S4" s="173"/>
      <c r="T4" s="173"/>
      <c r="U4" s="173"/>
      <c r="V4" s="173"/>
      <c r="W4" s="173"/>
      <c r="X4" s="173"/>
      <c r="Y4" s="173"/>
      <c r="Z4" s="173"/>
      <c r="AA4" s="173"/>
      <c r="AB4" s="173"/>
      <c r="AC4" s="173"/>
      <c r="AD4" s="173"/>
      <c r="AE4" s="173"/>
      <c r="AF4" s="173"/>
    </row>
    <row r="5" spans="1:34" s="129" customFormat="1" ht="14.25" customHeight="1">
      <c r="A5" s="105"/>
      <c r="B5" s="105"/>
      <c r="C5" s="105"/>
      <c r="D5" s="105"/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105"/>
      <c r="R5" s="105"/>
      <c r="S5" s="105"/>
      <c r="T5" s="105"/>
      <c r="U5" s="105"/>
      <c r="V5" s="105"/>
      <c r="W5" s="105"/>
      <c r="X5" s="105"/>
      <c r="Y5" s="105"/>
      <c r="Z5" s="105"/>
      <c r="AA5" s="105"/>
      <c r="AB5" s="105"/>
      <c r="AC5" s="105"/>
      <c r="AD5" s="105"/>
      <c r="AE5" s="105"/>
      <c r="AF5" s="106"/>
      <c r="AH5" s="106" t="s">
        <v>129</v>
      </c>
    </row>
    <row r="6" spans="1:34" ht="14.25" customHeight="1">
      <c r="D6" s="107" t="s">
        <v>28</v>
      </c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108"/>
      <c r="P6" s="108"/>
      <c r="Q6" s="108"/>
      <c r="R6" s="108"/>
      <c r="S6" s="108"/>
      <c r="T6" s="108"/>
      <c r="U6" s="108"/>
      <c r="V6" s="108"/>
      <c r="W6" s="108"/>
      <c r="X6" s="108"/>
      <c r="Y6" s="108"/>
      <c r="Z6" s="108"/>
      <c r="AA6" s="108"/>
      <c r="AB6" s="108"/>
      <c r="AC6" s="108"/>
      <c r="AD6" s="108"/>
      <c r="AE6" s="108"/>
      <c r="AF6" s="108"/>
      <c r="AG6" s="108"/>
      <c r="AH6" s="108"/>
    </row>
    <row r="7" spans="1:34" ht="14.25" customHeight="1">
      <c r="D7" s="109" t="s">
        <v>222</v>
      </c>
      <c r="E7" s="109"/>
      <c r="F7" s="109"/>
      <c r="G7" s="109"/>
      <c r="H7" s="109"/>
      <c r="I7" s="109"/>
      <c r="J7" s="109"/>
      <c r="K7" s="109"/>
      <c r="L7" s="109"/>
      <c r="M7" s="109"/>
      <c r="N7" s="109"/>
      <c r="O7" s="109"/>
      <c r="P7" s="109"/>
      <c r="Q7" s="109"/>
      <c r="R7" s="109"/>
      <c r="S7" s="109"/>
      <c r="T7" s="109"/>
      <c r="U7" s="109"/>
      <c r="V7" s="109"/>
      <c r="W7" s="109"/>
      <c r="X7" s="109"/>
      <c r="Y7" s="109"/>
      <c r="Z7" s="109"/>
      <c r="AA7" s="109"/>
      <c r="AB7" s="109"/>
      <c r="AC7" s="109"/>
      <c r="AD7" s="109"/>
      <c r="AE7" s="110"/>
      <c r="AF7" s="105"/>
      <c r="AG7" s="110"/>
      <c r="AH7" s="110"/>
    </row>
    <row r="8" spans="1:34" s="110" customFormat="1" ht="14.25" customHeight="1">
      <c r="A8" s="103"/>
      <c r="B8" s="103"/>
      <c r="C8" s="103"/>
      <c r="D8" s="130"/>
      <c r="E8" s="130"/>
      <c r="F8" s="130"/>
      <c r="G8" s="130"/>
      <c r="H8" s="111"/>
      <c r="I8" s="111"/>
      <c r="J8" s="111"/>
      <c r="K8" s="111"/>
      <c r="L8" s="130"/>
      <c r="M8" s="130"/>
      <c r="N8" s="130"/>
      <c r="O8" s="130"/>
      <c r="P8" s="130"/>
      <c r="Q8" s="130"/>
      <c r="R8" s="130"/>
      <c r="S8" s="130"/>
      <c r="T8" s="135"/>
      <c r="U8" s="135"/>
      <c r="V8" s="109" t="s">
        <v>288</v>
      </c>
      <c r="W8" s="109"/>
      <c r="X8" s="109"/>
      <c r="Y8" s="109"/>
      <c r="Z8" s="109"/>
      <c r="AA8" s="109"/>
      <c r="AB8" s="109"/>
      <c r="AC8" s="111"/>
      <c r="AD8" s="130"/>
      <c r="AE8" s="130"/>
      <c r="AF8" s="105"/>
      <c r="AG8" s="130"/>
      <c r="AH8" s="130"/>
    </row>
    <row r="9" spans="1:34" ht="14.25" customHeight="1">
      <c r="A9" s="105"/>
      <c r="B9" s="105"/>
      <c r="C9" s="105"/>
      <c r="D9" s="130"/>
      <c r="E9" s="130"/>
      <c r="F9" s="130"/>
      <c r="G9" s="130"/>
      <c r="H9" s="105"/>
      <c r="I9" s="105"/>
      <c r="J9" s="105"/>
      <c r="K9" s="105"/>
      <c r="L9" s="174"/>
      <c r="M9" s="174"/>
      <c r="N9" s="174"/>
      <c r="O9" s="174"/>
      <c r="P9" s="174"/>
      <c r="Q9" s="130"/>
      <c r="R9" s="130"/>
      <c r="S9" s="111"/>
      <c r="T9" s="135"/>
      <c r="U9" s="111"/>
      <c r="V9" s="112" t="s">
        <v>290</v>
      </c>
      <c r="W9" s="112"/>
      <c r="X9" s="112"/>
      <c r="Y9" s="112"/>
      <c r="Z9" s="112"/>
      <c r="AA9" s="113"/>
      <c r="AB9" s="113"/>
      <c r="AC9" s="113"/>
      <c r="AD9" s="111"/>
      <c r="AE9" s="130"/>
      <c r="AF9" s="105"/>
      <c r="AG9" s="105"/>
    </row>
    <row r="10" spans="1:34" ht="14.25" customHeight="1">
      <c r="A10" s="130"/>
      <c r="B10" s="130"/>
      <c r="C10" s="130"/>
      <c r="D10" s="130"/>
      <c r="E10" s="130"/>
      <c r="F10" s="130"/>
      <c r="G10" s="130"/>
      <c r="H10" s="135"/>
      <c r="I10" s="135"/>
      <c r="J10" s="130"/>
      <c r="K10" s="130"/>
      <c r="L10" s="130"/>
      <c r="M10" s="130"/>
      <c r="N10" s="130"/>
      <c r="O10" s="130"/>
      <c r="P10" s="130"/>
      <c r="Q10" s="130"/>
      <c r="R10" s="130"/>
      <c r="S10" s="111"/>
      <c r="T10" s="135"/>
      <c r="U10" s="111"/>
      <c r="V10" s="130" t="s">
        <v>96</v>
      </c>
      <c r="W10" s="130"/>
      <c r="X10" s="130" t="s">
        <v>313</v>
      </c>
      <c r="Y10" s="135"/>
      <c r="Z10" s="135" t="s">
        <v>267</v>
      </c>
      <c r="AA10" s="111"/>
      <c r="AB10" s="130"/>
      <c r="AC10" s="111"/>
      <c r="AD10" s="111"/>
      <c r="AE10" s="130"/>
      <c r="AF10" s="130"/>
      <c r="AG10" s="130"/>
      <c r="AH10" s="110"/>
    </row>
    <row r="11" spans="1:34" ht="14.25" customHeight="1">
      <c r="A11" s="105"/>
      <c r="B11" s="105"/>
      <c r="C11" s="105"/>
      <c r="D11" s="130"/>
      <c r="E11" s="130"/>
      <c r="F11" s="130"/>
      <c r="G11" s="130"/>
      <c r="H11" s="105"/>
      <c r="I11" s="105"/>
      <c r="J11" s="105" t="s">
        <v>146</v>
      </c>
      <c r="K11" s="105"/>
      <c r="L11" s="130"/>
      <c r="M11" s="130"/>
      <c r="N11" s="130"/>
      <c r="O11" s="130"/>
      <c r="P11" s="130"/>
      <c r="Q11" s="130"/>
      <c r="R11" s="130"/>
      <c r="S11" s="111"/>
      <c r="T11" s="135"/>
      <c r="U11" s="111"/>
      <c r="V11" s="130" t="s">
        <v>97</v>
      </c>
      <c r="W11" s="130"/>
      <c r="X11" s="114" t="s">
        <v>312</v>
      </c>
      <c r="Y11" s="114"/>
      <c r="Z11" s="114" t="s">
        <v>268</v>
      </c>
      <c r="AA11" s="111"/>
      <c r="AB11" s="114" t="s">
        <v>226</v>
      </c>
      <c r="AC11" s="111"/>
      <c r="AD11" s="130" t="s">
        <v>63</v>
      </c>
      <c r="AE11" s="130"/>
      <c r="AF11" s="105" t="s">
        <v>98</v>
      </c>
      <c r="AG11" s="105"/>
    </row>
    <row r="12" spans="1:34" ht="14.25" customHeight="1">
      <c r="A12" s="105"/>
      <c r="B12" s="105"/>
      <c r="C12" s="105"/>
      <c r="D12" s="105" t="s">
        <v>17</v>
      </c>
      <c r="E12" s="105"/>
      <c r="F12" s="105"/>
      <c r="G12" s="105"/>
      <c r="H12" s="105"/>
      <c r="I12" s="105"/>
      <c r="J12" s="105" t="s">
        <v>147</v>
      </c>
      <c r="K12" s="105"/>
      <c r="L12" s="175" t="s">
        <v>20</v>
      </c>
      <c r="M12" s="175"/>
      <c r="N12" s="175"/>
      <c r="O12" s="175"/>
      <c r="P12" s="175"/>
      <c r="Q12" s="130"/>
      <c r="R12" s="130"/>
      <c r="S12" s="111"/>
      <c r="T12" s="135" t="s">
        <v>272</v>
      </c>
      <c r="U12" s="111"/>
      <c r="V12" s="130" t="s">
        <v>99</v>
      </c>
      <c r="W12" s="130"/>
      <c r="X12" s="114" t="s">
        <v>217</v>
      </c>
      <c r="Y12" s="114"/>
      <c r="Z12" s="114" t="s">
        <v>269</v>
      </c>
      <c r="AA12" s="130"/>
      <c r="AB12" s="114" t="s">
        <v>227</v>
      </c>
      <c r="AC12" s="130"/>
      <c r="AD12" s="111" t="s">
        <v>77</v>
      </c>
      <c r="AE12" s="130"/>
      <c r="AF12" s="105" t="s">
        <v>100</v>
      </c>
      <c r="AG12" s="105"/>
      <c r="AH12" s="105" t="s">
        <v>22</v>
      </c>
    </row>
    <row r="13" spans="1:34" ht="14.25" customHeight="1">
      <c r="A13" s="105"/>
      <c r="B13" s="105"/>
      <c r="C13" s="105"/>
      <c r="D13" s="105" t="s">
        <v>18</v>
      </c>
      <c r="E13" s="105"/>
      <c r="F13" s="105"/>
      <c r="G13" s="105"/>
      <c r="H13" s="105"/>
      <c r="I13" s="105"/>
      <c r="J13" s="105" t="s">
        <v>148</v>
      </c>
      <c r="K13" s="105"/>
      <c r="L13" s="175" t="s">
        <v>169</v>
      </c>
      <c r="M13" s="175"/>
      <c r="N13" s="175"/>
      <c r="O13" s="115"/>
      <c r="P13" s="115"/>
      <c r="Q13" s="130"/>
      <c r="R13" s="130"/>
      <c r="S13" s="130"/>
      <c r="T13" s="135" t="s">
        <v>273</v>
      </c>
      <c r="U13" s="135"/>
      <c r="V13" s="130" t="s">
        <v>101</v>
      </c>
      <c r="W13" s="130"/>
      <c r="X13" s="114" t="s">
        <v>218</v>
      </c>
      <c r="Y13" s="114"/>
      <c r="Z13" s="114" t="s">
        <v>270</v>
      </c>
      <c r="AA13" s="130"/>
      <c r="AB13" s="114" t="s">
        <v>108</v>
      </c>
      <c r="AC13" s="130"/>
      <c r="AD13" s="130" t="s">
        <v>78</v>
      </c>
      <c r="AE13" s="130"/>
      <c r="AF13" s="105" t="s">
        <v>102</v>
      </c>
      <c r="AG13" s="105"/>
      <c r="AH13" s="105" t="s">
        <v>108</v>
      </c>
    </row>
    <row r="14" spans="1:34" ht="14.25" customHeight="1">
      <c r="A14" s="105"/>
      <c r="B14" s="131" t="s">
        <v>0</v>
      </c>
      <c r="D14" s="131" t="s">
        <v>19</v>
      </c>
      <c r="E14" s="130"/>
      <c r="F14" s="131" t="s">
        <v>73</v>
      </c>
      <c r="G14" s="130"/>
      <c r="H14" s="136" t="s">
        <v>255</v>
      </c>
      <c r="I14" s="135"/>
      <c r="J14" s="131" t="s">
        <v>149</v>
      </c>
      <c r="K14" s="130"/>
      <c r="L14" s="131" t="s">
        <v>170</v>
      </c>
      <c r="M14" s="130"/>
      <c r="N14" s="131" t="s">
        <v>171</v>
      </c>
      <c r="O14" s="130"/>
      <c r="P14" s="131" t="s">
        <v>21</v>
      </c>
      <c r="Q14" s="130"/>
      <c r="R14" s="131" t="s">
        <v>168</v>
      </c>
      <c r="S14" s="130"/>
      <c r="T14" s="136" t="s">
        <v>274</v>
      </c>
      <c r="U14" s="135"/>
      <c r="V14" s="131" t="s">
        <v>104</v>
      </c>
      <c r="W14" s="130"/>
      <c r="X14" s="116" t="s">
        <v>219</v>
      </c>
      <c r="Y14" s="141"/>
      <c r="Z14" s="116" t="s">
        <v>271</v>
      </c>
      <c r="AA14" s="130"/>
      <c r="AB14" s="116" t="s">
        <v>107</v>
      </c>
      <c r="AC14" s="130"/>
      <c r="AD14" s="131" t="s">
        <v>105</v>
      </c>
      <c r="AE14" s="130"/>
      <c r="AF14" s="131" t="s">
        <v>106</v>
      </c>
      <c r="AG14" s="130"/>
      <c r="AH14" s="131" t="s">
        <v>107</v>
      </c>
    </row>
    <row r="15" spans="1:34" ht="14.25" customHeight="1">
      <c r="A15" s="129" t="s">
        <v>196</v>
      </c>
      <c r="B15" s="117"/>
      <c r="C15" s="117"/>
      <c r="D15" s="118">
        <v>15903126</v>
      </c>
      <c r="E15" s="119"/>
      <c r="F15" s="118">
        <v>2295631</v>
      </c>
      <c r="G15" s="119"/>
      <c r="H15" s="118">
        <v>0</v>
      </c>
      <c r="I15" s="119"/>
      <c r="J15" s="118">
        <v>59082</v>
      </c>
      <c r="K15" s="119"/>
      <c r="L15" s="118">
        <v>1622413</v>
      </c>
      <c r="M15" s="119"/>
      <c r="N15" s="118">
        <v>935010</v>
      </c>
      <c r="O15" s="119"/>
      <c r="P15" s="118">
        <v>11526767</v>
      </c>
      <c r="Q15" s="118"/>
      <c r="R15" s="118">
        <v>-935010</v>
      </c>
      <c r="S15" s="119"/>
      <c r="T15" s="118">
        <v>0</v>
      </c>
      <c r="U15" s="119"/>
      <c r="V15" s="118">
        <v>-565051</v>
      </c>
      <c r="W15" s="118"/>
      <c r="X15" s="118">
        <v>703309</v>
      </c>
      <c r="Y15" s="118"/>
      <c r="Z15" s="118">
        <v>0</v>
      </c>
      <c r="AA15" s="119"/>
      <c r="AB15" s="118">
        <f>SUM(V15:AA15)</f>
        <v>138258</v>
      </c>
      <c r="AC15" s="119"/>
      <c r="AD15" s="118">
        <f>SUM(AB15,C15:R15)</f>
        <v>31545277</v>
      </c>
      <c r="AE15" s="119"/>
      <c r="AF15" s="118">
        <v>931466</v>
      </c>
      <c r="AG15" s="119"/>
      <c r="AH15" s="118">
        <f>SUM(AD15:AF15)</f>
        <v>32476743</v>
      </c>
    </row>
    <row r="16" spans="1:34" ht="14.25" customHeight="1">
      <c r="A16" s="120" t="s">
        <v>144</v>
      </c>
      <c r="B16" s="117"/>
      <c r="C16" s="117"/>
      <c r="D16" s="118">
        <v>0</v>
      </c>
      <c r="E16" s="119"/>
      <c r="F16" s="118">
        <v>0</v>
      </c>
      <c r="G16" s="119"/>
      <c r="H16" s="118">
        <v>0</v>
      </c>
      <c r="I16" s="119"/>
      <c r="J16" s="118">
        <v>0</v>
      </c>
      <c r="K16" s="119"/>
      <c r="L16" s="118">
        <v>0</v>
      </c>
      <c r="M16" s="119"/>
      <c r="N16" s="118">
        <v>0</v>
      </c>
      <c r="O16" s="119"/>
      <c r="P16" s="118">
        <f>PL!F67</f>
        <v>61892</v>
      </c>
      <c r="Q16" s="118"/>
      <c r="R16" s="118">
        <v>0</v>
      </c>
      <c r="S16" s="119"/>
      <c r="T16" s="118">
        <v>0</v>
      </c>
      <c r="U16" s="119"/>
      <c r="V16" s="118">
        <v>0</v>
      </c>
      <c r="W16" s="118"/>
      <c r="X16" s="118"/>
      <c r="Y16" s="118"/>
      <c r="Z16" s="118"/>
      <c r="AA16" s="119"/>
      <c r="AB16" s="118">
        <f t="shared" ref="AB16:AB17" si="0">SUM(V16:AA16)</f>
        <v>0</v>
      </c>
      <c r="AC16" s="119"/>
      <c r="AD16" s="118">
        <f>SUM(D16:R16,AB16)</f>
        <v>61892</v>
      </c>
      <c r="AE16" s="119"/>
      <c r="AF16" s="118">
        <f>SUM(PL!F68)</f>
        <v>-59608</v>
      </c>
      <c r="AG16" s="119"/>
      <c r="AH16" s="118">
        <f>SUM(AD16:AF16)</f>
        <v>2284</v>
      </c>
    </row>
    <row r="17" spans="1:34" ht="14.25" customHeight="1">
      <c r="A17" s="120" t="s">
        <v>289</v>
      </c>
      <c r="B17" s="117"/>
      <c r="C17" s="117"/>
      <c r="D17" s="121">
        <v>0</v>
      </c>
      <c r="E17" s="119"/>
      <c r="F17" s="121">
        <v>0</v>
      </c>
      <c r="G17" s="119"/>
      <c r="H17" s="121">
        <v>0</v>
      </c>
      <c r="I17" s="119"/>
      <c r="J17" s="121">
        <v>0</v>
      </c>
      <c r="K17" s="119"/>
      <c r="L17" s="121">
        <v>0</v>
      </c>
      <c r="M17" s="119"/>
      <c r="N17" s="121">
        <v>0</v>
      </c>
      <c r="O17" s="119"/>
      <c r="P17" s="121">
        <v>0</v>
      </c>
      <c r="Q17" s="118"/>
      <c r="R17" s="121">
        <v>0</v>
      </c>
      <c r="S17" s="119"/>
      <c r="T17" s="121">
        <v>0</v>
      </c>
      <c r="U17" s="119"/>
      <c r="V17" s="121">
        <v>377309</v>
      </c>
      <c r="W17" s="118"/>
      <c r="X17" s="121">
        <v>0</v>
      </c>
      <c r="Y17" s="118"/>
      <c r="Z17" s="121">
        <v>0</v>
      </c>
      <c r="AA17" s="119"/>
      <c r="AB17" s="121">
        <f t="shared" si="0"/>
        <v>377309</v>
      </c>
      <c r="AC17" s="119"/>
      <c r="AD17" s="121">
        <f>SUM(D17:R17,AB17)</f>
        <v>377309</v>
      </c>
      <c r="AE17" s="119"/>
      <c r="AF17" s="121">
        <v>-1698</v>
      </c>
      <c r="AG17" s="119"/>
      <c r="AH17" s="121">
        <f>SUM(AD17:AF17)</f>
        <v>375611</v>
      </c>
    </row>
    <row r="18" spans="1:34" ht="14.25" customHeight="1">
      <c r="A18" s="120" t="s">
        <v>286</v>
      </c>
      <c r="D18" s="118">
        <f>SUM(D16:D17)</f>
        <v>0</v>
      </c>
      <c r="E18" s="119"/>
      <c r="F18" s="118">
        <f>SUM(F16:F17)</f>
        <v>0</v>
      </c>
      <c r="G18" s="119"/>
      <c r="H18" s="118">
        <f>SUM(H16:H17)</f>
        <v>0</v>
      </c>
      <c r="I18" s="119"/>
      <c r="J18" s="118">
        <f>SUM(J16:J17)</f>
        <v>0</v>
      </c>
      <c r="K18" s="119"/>
      <c r="L18" s="118">
        <f>SUM(L16:L17)</f>
        <v>0</v>
      </c>
      <c r="M18" s="119"/>
      <c r="N18" s="118">
        <f>SUM(N16:N17)</f>
        <v>0</v>
      </c>
      <c r="O18" s="119"/>
      <c r="P18" s="118">
        <f>SUM(P16:P17)</f>
        <v>61892</v>
      </c>
      <c r="Q18" s="118"/>
      <c r="R18" s="118">
        <f>SUM(R16:R17)</f>
        <v>0</v>
      </c>
      <c r="S18" s="119"/>
      <c r="T18" s="118">
        <f>SUM(T16:T17)</f>
        <v>0</v>
      </c>
      <c r="U18" s="119"/>
      <c r="V18" s="118">
        <f>SUM(V16:V17)</f>
        <v>377309</v>
      </c>
      <c r="W18" s="118"/>
      <c r="X18" s="118">
        <f>SUM(X16:X17)</f>
        <v>0</v>
      </c>
      <c r="Y18" s="118"/>
      <c r="Z18" s="118">
        <f>SUM(Z16:Z17)</f>
        <v>0</v>
      </c>
      <c r="AA18" s="119"/>
      <c r="AB18" s="118">
        <f>SUM(AB16:AB17)</f>
        <v>377309</v>
      </c>
      <c r="AC18" s="119"/>
      <c r="AD18" s="118">
        <f>SUM(AD16:AD17)</f>
        <v>439201</v>
      </c>
      <c r="AE18" s="119"/>
      <c r="AF18" s="118">
        <f>SUM(AF16:AF17)</f>
        <v>-61306</v>
      </c>
      <c r="AG18" s="119"/>
      <c r="AH18" s="118">
        <f>SUM(AH16:AH17)</f>
        <v>377895</v>
      </c>
    </row>
    <row r="19" spans="1:34" ht="14.25" customHeight="1">
      <c r="A19" s="120" t="s">
        <v>223</v>
      </c>
      <c r="B19" s="122"/>
      <c r="D19" s="118"/>
      <c r="E19" s="118"/>
      <c r="F19" s="118"/>
      <c r="G19" s="118"/>
      <c r="H19" s="118"/>
      <c r="I19" s="118"/>
      <c r="J19" s="118"/>
      <c r="K19" s="118"/>
      <c r="L19" s="118"/>
      <c r="M19" s="118"/>
      <c r="N19" s="118"/>
      <c r="O19" s="118"/>
      <c r="P19" s="118"/>
      <c r="Q19" s="118"/>
      <c r="R19" s="118"/>
      <c r="S19" s="118"/>
      <c r="T19" s="118"/>
      <c r="U19" s="118"/>
      <c r="V19" s="118"/>
      <c r="W19" s="118"/>
      <c r="X19" s="118"/>
      <c r="Y19" s="118"/>
      <c r="Z19" s="118"/>
      <c r="AA19" s="118"/>
      <c r="AB19" s="118"/>
      <c r="AC19" s="118"/>
      <c r="AD19" s="118"/>
      <c r="AE19" s="119"/>
      <c r="AF19" s="118"/>
      <c r="AG19" s="119"/>
      <c r="AH19" s="118"/>
    </row>
    <row r="20" spans="1:34" ht="14.25" customHeight="1">
      <c r="A20" s="120" t="s">
        <v>224</v>
      </c>
      <c r="B20" s="122"/>
      <c r="D20" s="121">
        <v>0</v>
      </c>
      <c r="E20" s="119"/>
      <c r="F20" s="121">
        <v>0</v>
      </c>
      <c r="G20" s="119"/>
      <c r="H20" s="121">
        <v>0</v>
      </c>
      <c r="I20" s="118"/>
      <c r="J20" s="121">
        <v>0</v>
      </c>
      <c r="K20" s="118"/>
      <c r="L20" s="121">
        <v>0</v>
      </c>
      <c r="M20" s="119"/>
      <c r="N20" s="121">
        <v>0</v>
      </c>
      <c r="O20" s="119"/>
      <c r="P20" s="121">
        <v>0</v>
      </c>
      <c r="Q20" s="118"/>
      <c r="R20" s="121">
        <v>0</v>
      </c>
      <c r="S20" s="119"/>
      <c r="T20" s="121">
        <v>0</v>
      </c>
      <c r="U20" s="119"/>
      <c r="V20" s="121">
        <v>0</v>
      </c>
      <c r="W20" s="118"/>
      <c r="X20" s="121">
        <v>0</v>
      </c>
      <c r="Y20" s="118"/>
      <c r="Z20" s="121">
        <v>0</v>
      </c>
      <c r="AA20" s="119"/>
      <c r="AB20" s="121">
        <f t="shared" ref="AB20" si="1">SUM(V20:AA20)</f>
        <v>0</v>
      </c>
      <c r="AC20" s="119"/>
      <c r="AD20" s="121">
        <f>SUM(D20:R20,AB20)</f>
        <v>0</v>
      </c>
      <c r="AE20" s="119"/>
      <c r="AF20" s="121">
        <v>222164</v>
      </c>
      <c r="AG20" s="119"/>
      <c r="AH20" s="121">
        <f>SUM(AD20:AG20)</f>
        <v>222164</v>
      </c>
    </row>
    <row r="21" spans="1:34" ht="14.25" customHeight="1" thickBot="1">
      <c r="A21" s="129" t="s">
        <v>197</v>
      </c>
      <c r="B21" s="129"/>
      <c r="C21" s="129"/>
      <c r="D21" s="123">
        <f>SUM(D15,D18:D20)</f>
        <v>15903126</v>
      </c>
      <c r="E21" s="118"/>
      <c r="F21" s="123">
        <f>SUM(F15,F18:F20)</f>
        <v>2295631</v>
      </c>
      <c r="G21" s="118"/>
      <c r="H21" s="123">
        <f>SUM(H15,H18:H20)</f>
        <v>0</v>
      </c>
      <c r="I21" s="119"/>
      <c r="J21" s="123">
        <f>SUM(J15,J18:J20)</f>
        <v>59082</v>
      </c>
      <c r="K21" s="119"/>
      <c r="L21" s="123">
        <f>SUM(L15,L18:L20)</f>
        <v>1622413</v>
      </c>
      <c r="M21" s="118"/>
      <c r="N21" s="123">
        <f>SUM(N15,N18:N20)</f>
        <v>935010</v>
      </c>
      <c r="O21" s="118"/>
      <c r="P21" s="123">
        <f>SUM(P15,P18:P20)</f>
        <v>11588659</v>
      </c>
      <c r="Q21" s="118"/>
      <c r="R21" s="123">
        <f>SUM(R15,R18:R20)</f>
        <v>-935010</v>
      </c>
      <c r="S21" s="119"/>
      <c r="T21" s="123">
        <f>SUM(T15,T18:T20)</f>
        <v>0</v>
      </c>
      <c r="U21" s="119"/>
      <c r="V21" s="123">
        <f>SUM(V15,V18:V20)</f>
        <v>-187742</v>
      </c>
      <c r="W21" s="118"/>
      <c r="X21" s="123">
        <f>SUM(X15,X18:X20)</f>
        <v>703309</v>
      </c>
      <c r="Y21" s="118"/>
      <c r="Z21" s="123">
        <f>SUM(Z15,Z18:Z20)</f>
        <v>0</v>
      </c>
      <c r="AA21" s="118"/>
      <c r="AB21" s="123">
        <f>SUM(AB15,AB18:AB20)</f>
        <v>515567</v>
      </c>
      <c r="AC21" s="118"/>
      <c r="AD21" s="123">
        <f>SUM(AD15,AD18:AD20)</f>
        <v>31984478</v>
      </c>
      <c r="AE21" s="119"/>
      <c r="AF21" s="123">
        <f>SUM(AF15,AF18:AF20)</f>
        <v>1092324</v>
      </c>
      <c r="AG21" s="119"/>
      <c r="AH21" s="123">
        <f>SUM(AH15,AH18:AH20)</f>
        <v>33076802</v>
      </c>
    </row>
    <row r="22" spans="1:34" ht="14.25" customHeight="1" thickTop="1">
      <c r="A22" s="129"/>
      <c r="B22" s="129"/>
      <c r="C22" s="129"/>
      <c r="D22" s="119"/>
      <c r="E22" s="119"/>
      <c r="F22" s="119"/>
      <c r="G22" s="119"/>
      <c r="H22" s="119"/>
      <c r="I22" s="119"/>
      <c r="J22" s="119"/>
      <c r="K22" s="119"/>
      <c r="L22" s="119"/>
      <c r="M22" s="119"/>
      <c r="N22" s="119"/>
      <c r="O22" s="119"/>
      <c r="P22" s="119"/>
      <c r="Q22" s="119"/>
      <c r="R22" s="119"/>
      <c r="S22" s="119"/>
      <c r="T22" s="119"/>
      <c r="U22" s="119"/>
      <c r="V22" s="119"/>
      <c r="W22" s="119"/>
      <c r="X22" s="119"/>
      <c r="Y22" s="119"/>
      <c r="Z22" s="119"/>
      <c r="AA22" s="119"/>
      <c r="AB22" s="119"/>
      <c r="AC22" s="119"/>
      <c r="AD22" s="119"/>
      <c r="AE22" s="119"/>
      <c r="AF22" s="119"/>
      <c r="AG22" s="119"/>
      <c r="AH22" s="119"/>
    </row>
    <row r="23" spans="1:34" ht="14.25" customHeight="1">
      <c r="A23" s="129" t="s">
        <v>258</v>
      </c>
      <c r="B23" s="117"/>
      <c r="C23" s="117"/>
      <c r="D23" s="119">
        <v>15903126</v>
      </c>
      <c r="E23" s="119">
        <v>0</v>
      </c>
      <c r="F23" s="119">
        <v>2354712</v>
      </c>
      <c r="G23" s="119">
        <v>0</v>
      </c>
      <c r="H23" s="119">
        <v>47150</v>
      </c>
      <c r="I23" s="119">
        <v>0</v>
      </c>
      <c r="J23" s="119">
        <v>0</v>
      </c>
      <c r="K23" s="119">
        <v>0</v>
      </c>
      <c r="L23" s="119">
        <v>1706067</v>
      </c>
      <c r="M23" s="119">
        <v>0</v>
      </c>
      <c r="N23" s="119">
        <v>0</v>
      </c>
      <c r="O23" s="119">
        <v>0</v>
      </c>
      <c r="P23" s="119">
        <v>12784648</v>
      </c>
      <c r="Q23" s="119"/>
      <c r="R23" s="119">
        <v>0</v>
      </c>
      <c r="S23" s="119">
        <v>0</v>
      </c>
      <c r="T23" s="119">
        <v>4973743</v>
      </c>
      <c r="U23" s="119"/>
      <c r="V23" s="119">
        <v>-579048</v>
      </c>
      <c r="W23" s="119"/>
      <c r="X23" s="118">
        <v>175789</v>
      </c>
      <c r="Y23" s="118">
        <v>0</v>
      </c>
      <c r="Z23" s="118">
        <v>9367</v>
      </c>
      <c r="AA23" s="119"/>
      <c r="AB23" s="118">
        <v>-393892</v>
      </c>
      <c r="AC23" s="119">
        <v>0</v>
      </c>
      <c r="AD23" s="118">
        <v>37375554</v>
      </c>
      <c r="AE23" s="119">
        <v>0</v>
      </c>
      <c r="AF23" s="119">
        <v>1821688</v>
      </c>
      <c r="AG23" s="119">
        <v>0</v>
      </c>
      <c r="AH23" s="118">
        <f>SUM(AD23:AG23)</f>
        <v>39197242</v>
      </c>
    </row>
    <row r="24" spans="1:34" ht="14.25" customHeight="1">
      <c r="A24" s="120" t="s">
        <v>144</v>
      </c>
      <c r="B24" s="117"/>
      <c r="C24" s="117"/>
      <c r="D24" s="118">
        <v>0</v>
      </c>
      <c r="E24" s="119"/>
      <c r="F24" s="118">
        <v>0</v>
      </c>
      <c r="G24" s="119"/>
      <c r="H24" s="118">
        <v>0</v>
      </c>
      <c r="I24" s="119"/>
      <c r="J24" s="118">
        <v>0</v>
      </c>
      <c r="K24" s="119"/>
      <c r="L24" s="118">
        <v>0</v>
      </c>
      <c r="M24" s="119"/>
      <c r="N24" s="118">
        <v>0</v>
      </c>
      <c r="O24" s="119"/>
      <c r="P24" s="118">
        <f>PL!D67</f>
        <v>384059</v>
      </c>
      <c r="Q24" s="118"/>
      <c r="R24" s="118">
        <v>0</v>
      </c>
      <c r="S24" s="119"/>
      <c r="T24" s="118">
        <v>0</v>
      </c>
      <c r="U24" s="119"/>
      <c r="V24" s="118">
        <v>0</v>
      </c>
      <c r="W24" s="118"/>
      <c r="X24" s="118">
        <v>0</v>
      </c>
      <c r="Y24" s="118"/>
      <c r="Z24" s="118">
        <v>0</v>
      </c>
      <c r="AA24" s="119"/>
      <c r="AB24" s="118">
        <f t="shared" ref="AB24:AB25" si="2">SUM(V24:AA24)</f>
        <v>0</v>
      </c>
      <c r="AC24" s="119"/>
      <c r="AD24" s="118">
        <f>SUM(D24:R24,AB24)</f>
        <v>384059</v>
      </c>
      <c r="AE24" s="119"/>
      <c r="AF24" s="118">
        <f>PL!D68</f>
        <v>-25300</v>
      </c>
      <c r="AG24" s="119"/>
      <c r="AH24" s="118">
        <f>SUM(AD24:AF24)</f>
        <v>358759</v>
      </c>
    </row>
    <row r="25" spans="1:34" ht="14.25" customHeight="1">
      <c r="A25" s="120" t="s">
        <v>289</v>
      </c>
      <c r="B25" s="117"/>
      <c r="C25" s="117"/>
      <c r="D25" s="121">
        <v>0</v>
      </c>
      <c r="E25" s="119"/>
      <c r="F25" s="121">
        <v>0</v>
      </c>
      <c r="G25" s="119"/>
      <c r="H25" s="121">
        <v>0</v>
      </c>
      <c r="I25" s="119"/>
      <c r="J25" s="121">
        <v>0</v>
      </c>
      <c r="K25" s="119"/>
      <c r="L25" s="121">
        <v>0</v>
      </c>
      <c r="M25" s="119"/>
      <c r="N25" s="121">
        <v>0</v>
      </c>
      <c r="O25" s="119"/>
      <c r="P25" s="121">
        <v>0</v>
      </c>
      <c r="Q25" s="118"/>
      <c r="R25" s="121">
        <v>0</v>
      </c>
      <c r="S25" s="119"/>
      <c r="T25" s="121">
        <v>0</v>
      </c>
      <c r="U25" s="119"/>
      <c r="V25" s="121">
        <f>'BS '!D112-'BS '!F112-X25-Z25</f>
        <v>295397</v>
      </c>
      <c r="W25" s="118"/>
      <c r="X25" s="121">
        <f>PL!D60</f>
        <v>43104</v>
      </c>
      <c r="Y25" s="118"/>
      <c r="Z25" s="121">
        <v>0</v>
      </c>
      <c r="AA25" s="119"/>
      <c r="AB25" s="121">
        <f t="shared" si="2"/>
        <v>338501</v>
      </c>
      <c r="AC25" s="119"/>
      <c r="AD25" s="121">
        <f>SUM(D25:T25,AB25)</f>
        <v>338501</v>
      </c>
      <c r="AE25" s="119"/>
      <c r="AF25" s="121">
        <v>-559</v>
      </c>
      <c r="AG25" s="119"/>
      <c r="AH25" s="121">
        <f>SUM(AD25:AF25)</f>
        <v>337942</v>
      </c>
    </row>
    <row r="26" spans="1:34" ht="14.25" customHeight="1">
      <c r="A26" s="120" t="s">
        <v>286</v>
      </c>
      <c r="D26" s="118">
        <f>SUM(D24:D25)</f>
        <v>0</v>
      </c>
      <c r="E26" s="119"/>
      <c r="F26" s="118">
        <f>SUM(F24:F25)</f>
        <v>0</v>
      </c>
      <c r="G26" s="119"/>
      <c r="H26" s="118">
        <f>SUM(H24:H25)</f>
        <v>0</v>
      </c>
      <c r="I26" s="119"/>
      <c r="J26" s="118">
        <f>SUM(J24:J25)</f>
        <v>0</v>
      </c>
      <c r="K26" s="119"/>
      <c r="L26" s="118">
        <f>SUM(L24:L25)</f>
        <v>0</v>
      </c>
      <c r="M26" s="119"/>
      <c r="N26" s="118">
        <f>SUM(N24:N25)</f>
        <v>0</v>
      </c>
      <c r="O26" s="119"/>
      <c r="P26" s="118">
        <f>SUM(P24:P25)</f>
        <v>384059</v>
      </c>
      <c r="Q26" s="118"/>
      <c r="R26" s="118">
        <f>SUM(R24:R25)</f>
        <v>0</v>
      </c>
      <c r="S26" s="119"/>
      <c r="T26" s="118">
        <f>SUM(T24:T25)</f>
        <v>0</v>
      </c>
      <c r="U26" s="119"/>
      <c r="V26" s="118">
        <f>SUM(V24:V25)</f>
        <v>295397</v>
      </c>
      <c r="W26" s="118"/>
      <c r="X26" s="118">
        <f>SUM(X24:X25)</f>
        <v>43104</v>
      </c>
      <c r="Y26" s="118"/>
      <c r="Z26" s="118">
        <f>SUM(Z24:Z25)</f>
        <v>0</v>
      </c>
      <c r="AA26" s="119"/>
      <c r="AB26" s="118">
        <f>SUM(AB24:AB25)</f>
        <v>338501</v>
      </c>
      <c r="AC26" s="119"/>
      <c r="AD26" s="118">
        <f>SUM(AD24:AD25)</f>
        <v>722560</v>
      </c>
      <c r="AE26" s="119"/>
      <c r="AF26" s="118">
        <f>SUM(AF24:AF25)</f>
        <v>-25859</v>
      </c>
      <c r="AG26" s="119"/>
      <c r="AH26" s="118">
        <f>SUM(AH24:AH25)</f>
        <v>696701</v>
      </c>
    </row>
    <row r="27" spans="1:34" ht="14.25" customHeight="1">
      <c r="A27" s="120" t="s">
        <v>278</v>
      </c>
      <c r="D27" s="118"/>
      <c r="E27" s="119"/>
      <c r="F27" s="118"/>
      <c r="G27" s="119"/>
      <c r="H27" s="118"/>
      <c r="I27" s="119"/>
      <c r="J27" s="118"/>
      <c r="K27" s="119"/>
      <c r="L27" s="118"/>
      <c r="M27" s="119"/>
      <c r="N27" s="118"/>
      <c r="O27" s="119"/>
      <c r="P27" s="118"/>
      <c r="Q27" s="118"/>
      <c r="R27" s="118"/>
      <c r="S27" s="119"/>
      <c r="T27" s="118"/>
      <c r="U27" s="119"/>
      <c r="V27" s="118"/>
      <c r="W27" s="118"/>
      <c r="X27" s="118"/>
      <c r="Y27" s="118"/>
      <c r="Z27" s="118"/>
      <c r="AA27" s="119"/>
      <c r="AB27" s="118"/>
      <c r="AC27" s="119"/>
      <c r="AD27" s="118"/>
      <c r="AE27" s="119"/>
      <c r="AF27" s="118"/>
      <c r="AG27" s="119"/>
      <c r="AH27" s="118"/>
    </row>
    <row r="28" spans="1:34" ht="14.25" customHeight="1">
      <c r="A28" s="120" t="s">
        <v>279</v>
      </c>
      <c r="B28" s="105">
        <v>26</v>
      </c>
      <c r="D28" s="118">
        <v>0</v>
      </c>
      <c r="E28" s="119"/>
      <c r="F28" s="118">
        <v>0</v>
      </c>
      <c r="G28" s="119"/>
      <c r="H28" s="118">
        <v>0</v>
      </c>
      <c r="I28" s="119"/>
      <c r="J28" s="118">
        <v>0</v>
      </c>
      <c r="K28" s="119"/>
      <c r="L28" s="118">
        <v>0</v>
      </c>
      <c r="M28" s="119"/>
      <c r="N28" s="118">
        <v>0</v>
      </c>
      <c r="O28" s="119"/>
      <c r="P28" s="118">
        <f>'company only'!P23</f>
        <v>-81304</v>
      </c>
      <c r="Q28" s="118"/>
      <c r="R28" s="118">
        <v>0</v>
      </c>
      <c r="S28" s="119"/>
      <c r="T28" s="118">
        <v>0</v>
      </c>
      <c r="U28" s="119"/>
      <c r="V28" s="118">
        <v>0</v>
      </c>
      <c r="W28" s="118"/>
      <c r="X28" s="118">
        <v>0</v>
      </c>
      <c r="Y28" s="118"/>
      <c r="Z28" s="118">
        <v>0</v>
      </c>
      <c r="AA28" s="119"/>
      <c r="AB28" s="118">
        <f t="shared" ref="AB28" si="3">SUM(V28:AA28)</f>
        <v>0</v>
      </c>
      <c r="AC28" s="119"/>
      <c r="AD28" s="118">
        <f>SUM(D28:T28,AB28)</f>
        <v>-81304</v>
      </c>
      <c r="AE28" s="119"/>
      <c r="AF28" s="118">
        <v>0</v>
      </c>
      <c r="AG28" s="119"/>
      <c r="AH28" s="118">
        <f>SUM(AD28:AF28)</f>
        <v>-81304</v>
      </c>
    </row>
    <row r="29" spans="1:34" ht="14.25" customHeight="1" thickBot="1">
      <c r="A29" s="129" t="s">
        <v>259</v>
      </c>
      <c r="B29" s="129"/>
      <c r="C29" s="129"/>
      <c r="D29" s="124">
        <f>SUM(D23,D26:D28)</f>
        <v>15903126</v>
      </c>
      <c r="E29" s="118"/>
      <c r="F29" s="124">
        <f>SUM(F23,F26:F28)</f>
        <v>2354712</v>
      </c>
      <c r="G29" s="118"/>
      <c r="H29" s="124">
        <f>SUM(H23,H26:H28)</f>
        <v>47150</v>
      </c>
      <c r="I29" s="119"/>
      <c r="J29" s="124">
        <f>SUM(J23,J26:J28)</f>
        <v>0</v>
      </c>
      <c r="K29" s="119"/>
      <c r="L29" s="124">
        <f>SUM(L23,L26:L28)</f>
        <v>1706067</v>
      </c>
      <c r="M29" s="118"/>
      <c r="N29" s="124">
        <f>SUM(N23,N26:N28)</f>
        <v>0</v>
      </c>
      <c r="O29" s="118"/>
      <c r="P29" s="124">
        <f>SUM(P23,P26:P28)</f>
        <v>13087403</v>
      </c>
      <c r="Q29" s="118"/>
      <c r="R29" s="124">
        <f>SUM(R23,R26:R28)</f>
        <v>0</v>
      </c>
      <c r="S29" s="119"/>
      <c r="T29" s="124">
        <f>SUM(T23,T26:T28)</f>
        <v>4973743</v>
      </c>
      <c r="U29" s="119"/>
      <c r="V29" s="124">
        <f>SUM(V23,V26:V28)</f>
        <v>-283651</v>
      </c>
      <c r="W29" s="118"/>
      <c r="X29" s="124">
        <f>SUM(X23,X26:X28)</f>
        <v>218893</v>
      </c>
      <c r="Y29" s="118"/>
      <c r="Z29" s="124">
        <f>SUM(Z23,Z26:Z28)</f>
        <v>9367</v>
      </c>
      <c r="AA29" s="118"/>
      <c r="AB29" s="124">
        <f>SUM(AB23,AB26:AB28)</f>
        <v>-55391</v>
      </c>
      <c r="AC29" s="118"/>
      <c r="AD29" s="124">
        <f>SUM(AD23,AD26:AD28)</f>
        <v>38016810</v>
      </c>
      <c r="AE29" s="119"/>
      <c r="AF29" s="124">
        <f>SUM(AF23,AF26:AF28)</f>
        <v>1795829</v>
      </c>
      <c r="AG29" s="119"/>
      <c r="AH29" s="124">
        <f>SUM(AH23,AH26:AH28)</f>
        <v>39812639</v>
      </c>
    </row>
    <row r="30" spans="1:34" ht="14.25" customHeight="1" thickTop="1">
      <c r="A30" s="129"/>
      <c r="B30" s="129"/>
      <c r="C30" s="129"/>
      <c r="D30" s="118">
        <f>SUM(D23-'BS '!F105)</f>
        <v>0</v>
      </c>
      <c r="E30" s="118"/>
      <c r="F30" s="118">
        <f>SUM(F23-'BS '!F106)</f>
        <v>0</v>
      </c>
      <c r="G30" s="118"/>
      <c r="H30" s="118">
        <f>SUM(H23-'BS '!F107)</f>
        <v>0</v>
      </c>
      <c r="I30" s="119"/>
      <c r="J30" s="118"/>
      <c r="K30" s="119"/>
      <c r="L30" s="118">
        <f>SUM(L23-'BS '!F109)</f>
        <v>0</v>
      </c>
      <c r="M30" s="118"/>
      <c r="N30" s="118"/>
      <c r="O30" s="118"/>
      <c r="P30" s="118">
        <f>SUM(P23-'BS '!F110)</f>
        <v>0</v>
      </c>
      <c r="Q30" s="118"/>
      <c r="R30" s="118"/>
      <c r="S30" s="119"/>
      <c r="T30" s="118">
        <f>SUM(T23-'BS '!F111)</f>
        <v>0</v>
      </c>
      <c r="U30" s="119"/>
      <c r="V30" s="118"/>
      <c r="W30" s="118"/>
      <c r="X30" s="118"/>
      <c r="Y30" s="118"/>
      <c r="Z30" s="118"/>
      <c r="AA30" s="119"/>
      <c r="AB30" s="118">
        <f>AB23-'BS '!F112</f>
        <v>0</v>
      </c>
      <c r="AC30" s="119"/>
      <c r="AD30" s="118">
        <f>SUM(AD23-'BS '!F113)</f>
        <v>0</v>
      </c>
      <c r="AE30" s="119"/>
      <c r="AF30" s="118">
        <f>SUM(AF23-'BS '!F114)</f>
        <v>0</v>
      </c>
      <c r="AG30" s="119"/>
      <c r="AH30" s="118">
        <f>SUM(AH23-'BS '!F115)</f>
        <v>0</v>
      </c>
    </row>
    <row r="31" spans="1:34" ht="14.25" customHeight="1">
      <c r="A31" s="120"/>
      <c r="B31" s="129"/>
      <c r="C31" s="129"/>
      <c r="D31" s="125">
        <f>SUM(D29-'BS '!D105)</f>
        <v>0</v>
      </c>
      <c r="E31" s="125"/>
      <c r="F31" s="125">
        <f>SUM(F29-'BS '!D106)</f>
        <v>0</v>
      </c>
      <c r="G31" s="125"/>
      <c r="H31" s="126">
        <f>SUM(H29-'BS '!D107)</f>
        <v>0</v>
      </c>
      <c r="I31" s="126"/>
      <c r="J31" s="126"/>
      <c r="K31" s="126"/>
      <c r="L31" s="126">
        <f>SUM(L29-'BS '!D109)</f>
        <v>0</v>
      </c>
      <c r="M31" s="126"/>
      <c r="N31" s="126"/>
      <c r="O31" s="126"/>
      <c r="P31" s="126">
        <f>SUM(P29-'BS '!D110)</f>
        <v>0</v>
      </c>
      <c r="Q31" s="127"/>
      <c r="R31" s="127"/>
      <c r="S31" s="126"/>
      <c r="T31" s="127">
        <f>SUM(T29-'BS '!D111)</f>
        <v>0</v>
      </c>
      <c r="U31" s="126"/>
      <c r="V31" s="126"/>
      <c r="W31" s="126"/>
      <c r="X31" s="126"/>
      <c r="Y31" s="126"/>
      <c r="Z31" s="126"/>
      <c r="AA31" s="126"/>
      <c r="AB31" s="126">
        <f>AB29-'BS '!D112</f>
        <v>0</v>
      </c>
      <c r="AC31" s="126"/>
      <c r="AD31" s="126">
        <f>SUM(AD29-'BS '!D113)</f>
        <v>0</v>
      </c>
      <c r="AF31" s="126">
        <f>SUM(AF29-'BS '!D114)</f>
        <v>0</v>
      </c>
      <c r="AH31" s="126">
        <f>SUM(AH29-'BS '!D115)</f>
        <v>0</v>
      </c>
    </row>
    <row r="32" spans="1:34" ht="14.25" customHeight="1">
      <c r="A32" s="132" t="s">
        <v>284</v>
      </c>
      <c r="B32" s="129"/>
      <c r="C32" s="129"/>
      <c r="D32" s="126"/>
      <c r="E32" s="126"/>
      <c r="F32" s="126"/>
      <c r="G32" s="126"/>
      <c r="H32" s="126"/>
      <c r="I32" s="128"/>
      <c r="J32" s="126"/>
      <c r="K32" s="128"/>
      <c r="L32" s="126"/>
      <c r="M32" s="126"/>
      <c r="N32" s="126"/>
      <c r="O32" s="126"/>
      <c r="P32" s="126"/>
      <c r="Q32" s="126"/>
      <c r="R32" s="126"/>
      <c r="S32" s="125"/>
      <c r="T32" s="126"/>
      <c r="U32" s="125"/>
      <c r="V32" s="126"/>
      <c r="W32" s="126"/>
      <c r="X32" s="126"/>
      <c r="Y32" s="126"/>
      <c r="Z32" s="126"/>
      <c r="AA32" s="126"/>
      <c r="AB32" s="126"/>
      <c r="AC32" s="126"/>
      <c r="AD32" s="126"/>
      <c r="AE32" s="126"/>
      <c r="AF32" s="126"/>
      <c r="AH32" s="119"/>
    </row>
    <row r="33" ht="18.75" customHeight="1"/>
  </sheetData>
  <mergeCells count="5">
    <mergeCell ref="A3:AF3"/>
    <mergeCell ref="A4:AF4"/>
    <mergeCell ref="L9:P9"/>
    <mergeCell ref="L12:P12"/>
    <mergeCell ref="L13:N13"/>
  </mergeCells>
  <phoneticPr fontId="8" type="noConversion"/>
  <printOptions horizontalCentered="1"/>
  <pageMargins left="0.19685039370078741" right="0.19685039370078741" top="0.78740157480314965" bottom="0.39370078740157483" header="0.19685039370078741" footer="0.19685039370078741"/>
  <pageSetup paperSize="9" scale="59" fitToWidth="0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Y27"/>
  <sheetViews>
    <sheetView showGridLines="0" view="pageBreakPreview" zoomScale="85" zoomScaleNormal="70" zoomScaleSheetLayoutView="85" workbookViewId="0">
      <selection activeCell="R11" sqref="R11"/>
    </sheetView>
  </sheetViews>
  <sheetFormatPr defaultColWidth="9.28515625" defaultRowHeight="21" customHeight="1"/>
  <cols>
    <col min="1" max="1" width="42.28515625" style="3" customWidth="1"/>
    <col min="2" max="2" width="5.42578125" style="3" customWidth="1"/>
    <col min="3" max="3" width="1.28515625" style="3" customWidth="1"/>
    <col min="4" max="4" width="13.7109375" style="3" customWidth="1"/>
    <col min="5" max="5" width="1.7109375" style="3" customWidth="1"/>
    <col min="6" max="6" width="13.7109375" style="3" customWidth="1"/>
    <col min="7" max="7" width="1.7109375" style="3" customWidth="1"/>
    <col min="8" max="8" width="13.7109375" style="3" customWidth="1"/>
    <col min="9" max="9" width="1.7109375" style="3" customWidth="1"/>
    <col min="10" max="10" width="13.7109375" style="3" customWidth="1"/>
    <col min="11" max="11" width="1.7109375" style="3" customWidth="1"/>
    <col min="12" max="12" width="13.7109375" style="3" customWidth="1"/>
    <col min="13" max="13" width="2.28515625" style="3" customWidth="1"/>
    <col min="14" max="14" width="13.7109375" style="3" customWidth="1"/>
    <col min="15" max="15" width="1.7109375" style="3" customWidth="1"/>
    <col min="16" max="16" width="13.7109375" style="3" customWidth="1"/>
    <col min="17" max="17" width="1.7109375" style="3" customWidth="1"/>
    <col min="18" max="18" width="13.7109375" style="3" customWidth="1"/>
    <col min="19" max="19" width="1.28515625" style="3" customWidth="1"/>
    <col min="20" max="20" width="13.7109375" style="3" customWidth="1"/>
    <col min="21" max="21" width="1.28515625" style="3" customWidth="1"/>
    <col min="22" max="22" width="24.7109375" style="3" customWidth="1"/>
    <col min="23" max="23" width="1.7109375" style="3" customWidth="1"/>
    <col min="24" max="24" width="13.7109375" style="3" customWidth="1"/>
    <col min="25" max="25" width="1.28515625" style="3" customWidth="1"/>
    <col min="26" max="16384" width="9.28515625" style="3"/>
  </cols>
  <sheetData>
    <row r="1" spans="1:25" s="57" customFormat="1" ht="21" customHeight="1">
      <c r="A1" s="172" t="s">
        <v>134</v>
      </c>
      <c r="B1" s="172"/>
      <c r="C1" s="172"/>
      <c r="D1" s="172"/>
      <c r="E1" s="172"/>
      <c r="F1" s="172"/>
      <c r="G1" s="172"/>
      <c r="H1" s="172"/>
      <c r="I1" s="172"/>
      <c r="J1" s="172"/>
      <c r="K1" s="172"/>
      <c r="L1" s="172"/>
      <c r="M1" s="172"/>
      <c r="N1" s="172"/>
      <c r="O1" s="172"/>
      <c r="P1" s="172"/>
      <c r="Q1" s="172"/>
      <c r="R1" s="172"/>
      <c r="S1" s="172"/>
      <c r="T1" s="172"/>
      <c r="U1" s="172"/>
      <c r="V1" s="172"/>
      <c r="W1" s="172"/>
      <c r="X1" s="172"/>
      <c r="Y1" s="172"/>
    </row>
    <row r="2" spans="1:25" s="57" customFormat="1" ht="21" customHeight="1">
      <c r="A2" s="57" t="s">
        <v>58</v>
      </c>
      <c r="H2" s="133"/>
      <c r="I2" s="133"/>
      <c r="S2" s="133"/>
      <c r="T2" s="133"/>
      <c r="U2" s="86"/>
      <c r="V2" s="86"/>
    </row>
    <row r="3" spans="1:25" s="57" customFormat="1" ht="21" customHeight="1">
      <c r="A3" s="169" t="s">
        <v>126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169"/>
      <c r="N3" s="169"/>
      <c r="O3" s="169"/>
      <c r="P3" s="169"/>
      <c r="Q3" s="169"/>
      <c r="R3" s="169"/>
      <c r="S3" s="169"/>
      <c r="T3" s="169"/>
      <c r="U3" s="169"/>
      <c r="V3" s="169"/>
      <c r="W3" s="169"/>
      <c r="X3" s="169"/>
      <c r="Y3" s="169"/>
    </row>
    <row r="4" spans="1:25" s="57" customFormat="1" ht="21" customHeight="1">
      <c r="A4" s="169" t="s">
        <v>257</v>
      </c>
      <c r="B4" s="169"/>
      <c r="C4" s="169"/>
      <c r="D4" s="169"/>
      <c r="E4" s="169"/>
      <c r="F4" s="169"/>
      <c r="G4" s="169"/>
      <c r="H4" s="169"/>
      <c r="I4" s="169"/>
      <c r="J4" s="169"/>
      <c r="K4" s="169"/>
      <c r="L4" s="169"/>
      <c r="M4" s="169"/>
      <c r="N4" s="169"/>
      <c r="O4" s="169"/>
      <c r="P4" s="169"/>
      <c r="Q4" s="169"/>
      <c r="R4" s="169"/>
      <c r="S4" s="169"/>
      <c r="T4" s="169"/>
      <c r="U4" s="169"/>
      <c r="V4" s="169"/>
      <c r="W4" s="169"/>
      <c r="X4" s="169"/>
      <c r="Y4" s="169"/>
    </row>
    <row r="5" spans="1:25" s="57" customFormat="1" ht="2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2" t="s">
        <v>129</v>
      </c>
      <c r="Y5" s="1"/>
    </row>
    <row r="6" spans="1:25" ht="21" customHeight="1">
      <c r="D6" s="4" t="s">
        <v>29</v>
      </c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</row>
    <row r="7" spans="1:25" ht="21" customHeight="1">
      <c r="D7" s="53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99" t="s">
        <v>95</v>
      </c>
      <c r="W7" s="7"/>
      <c r="X7" s="7"/>
    </row>
    <row r="8" spans="1:25" ht="21" customHeight="1">
      <c r="D8" s="53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100" t="s">
        <v>290</v>
      </c>
      <c r="W8" s="7"/>
      <c r="X8" s="7"/>
    </row>
    <row r="9" spans="1:25" ht="21" customHeight="1">
      <c r="D9" s="53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56" t="s">
        <v>314</v>
      </c>
      <c r="W9" s="7"/>
      <c r="X9" s="7"/>
    </row>
    <row r="10" spans="1:25" ht="21" customHeight="1">
      <c r="D10" s="53"/>
      <c r="E10" s="7"/>
      <c r="F10" s="7"/>
      <c r="G10" s="7"/>
      <c r="H10" s="1"/>
      <c r="I10" s="7"/>
      <c r="J10" s="1" t="s">
        <v>146</v>
      </c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56" t="s">
        <v>312</v>
      </c>
      <c r="W10" s="7"/>
      <c r="X10" s="7"/>
    </row>
    <row r="11" spans="1:25" ht="21" customHeight="1">
      <c r="A11" s="1"/>
      <c r="B11" s="1"/>
      <c r="C11" s="1"/>
      <c r="D11" s="1" t="s">
        <v>17</v>
      </c>
      <c r="E11" s="1"/>
      <c r="F11" s="1"/>
      <c r="G11" s="1"/>
      <c r="H11" s="1"/>
      <c r="I11" s="1"/>
      <c r="J11" s="1" t="s">
        <v>147</v>
      </c>
      <c r="K11" s="1"/>
      <c r="L11" s="176" t="s">
        <v>20</v>
      </c>
      <c r="M11" s="176"/>
      <c r="N11" s="176"/>
      <c r="O11" s="176"/>
      <c r="P11" s="176"/>
      <c r="Q11" s="6"/>
      <c r="R11" s="6"/>
      <c r="S11" s="6"/>
      <c r="T11" s="6" t="s">
        <v>272</v>
      </c>
      <c r="U11" s="6"/>
      <c r="V11" s="56" t="s">
        <v>217</v>
      </c>
      <c r="W11" s="7"/>
      <c r="X11" s="7"/>
    </row>
    <row r="12" spans="1:25" ht="21" customHeight="1">
      <c r="A12" s="1"/>
      <c r="B12" s="1"/>
      <c r="C12" s="1"/>
      <c r="D12" s="1" t="s">
        <v>18</v>
      </c>
      <c r="E12" s="1"/>
      <c r="F12" s="1"/>
      <c r="G12" s="1"/>
      <c r="H12" s="1"/>
      <c r="I12" s="1"/>
      <c r="J12" s="1" t="s">
        <v>148</v>
      </c>
      <c r="K12" s="1"/>
      <c r="L12" s="176" t="s">
        <v>169</v>
      </c>
      <c r="M12" s="176"/>
      <c r="N12" s="176"/>
      <c r="O12" s="8"/>
      <c r="P12" s="8"/>
      <c r="Q12" s="6"/>
      <c r="R12" s="6"/>
      <c r="S12" s="6"/>
      <c r="T12" s="6" t="s">
        <v>273</v>
      </c>
      <c r="U12" s="6"/>
      <c r="V12" s="56" t="s">
        <v>218</v>
      </c>
      <c r="W12" s="6"/>
      <c r="X12" s="7" t="s">
        <v>103</v>
      </c>
    </row>
    <row r="13" spans="1:25" ht="21" customHeight="1">
      <c r="A13" s="1"/>
      <c r="B13" s="59" t="s">
        <v>0</v>
      </c>
      <c r="C13" s="1"/>
      <c r="D13" s="58" t="s">
        <v>19</v>
      </c>
      <c r="E13" s="6"/>
      <c r="F13" s="58" t="s">
        <v>73</v>
      </c>
      <c r="G13" s="6"/>
      <c r="H13" s="137" t="s">
        <v>255</v>
      </c>
      <c r="I13" s="6"/>
      <c r="J13" s="58" t="s">
        <v>149</v>
      </c>
      <c r="K13" s="6"/>
      <c r="L13" s="58" t="s">
        <v>170</v>
      </c>
      <c r="M13" s="6"/>
      <c r="N13" s="58" t="s">
        <v>171</v>
      </c>
      <c r="O13" s="6"/>
      <c r="P13" s="58" t="s">
        <v>21</v>
      </c>
      <c r="Q13" s="6"/>
      <c r="R13" s="58" t="s">
        <v>172</v>
      </c>
      <c r="S13" s="6"/>
      <c r="T13" s="137" t="s">
        <v>274</v>
      </c>
      <c r="U13" s="6"/>
      <c r="V13" s="94" t="s">
        <v>219</v>
      </c>
      <c r="W13" s="6"/>
      <c r="X13" s="58" t="s">
        <v>107</v>
      </c>
    </row>
    <row r="14" spans="1:25" ht="21" customHeight="1">
      <c r="A14" s="57" t="s">
        <v>196</v>
      </c>
      <c r="B14" s="10"/>
      <c r="C14" s="10"/>
      <c r="D14" s="19">
        <v>15903126</v>
      </c>
      <c r="E14" s="19"/>
      <c r="F14" s="19">
        <v>2295631</v>
      </c>
      <c r="G14" s="19"/>
      <c r="H14" s="19">
        <v>0</v>
      </c>
      <c r="I14" s="19"/>
      <c r="J14" s="19">
        <v>59082</v>
      </c>
      <c r="K14" s="19"/>
      <c r="L14" s="19">
        <v>1622413</v>
      </c>
      <c r="M14" s="9"/>
      <c r="N14" s="19">
        <v>935010</v>
      </c>
      <c r="O14" s="9"/>
      <c r="P14" s="19">
        <v>8198723</v>
      </c>
      <c r="Q14" s="9"/>
      <c r="R14" s="19">
        <v>-935010</v>
      </c>
      <c r="S14" s="19"/>
      <c r="T14" s="19">
        <v>0</v>
      </c>
      <c r="U14" s="19"/>
      <c r="V14" s="19">
        <v>22240</v>
      </c>
      <c r="W14" s="9"/>
      <c r="X14" s="19">
        <f>SUM(D14:W14)</f>
        <v>28101215</v>
      </c>
    </row>
    <row r="15" spans="1:25" ht="21" customHeight="1">
      <c r="A15" s="10" t="s">
        <v>232</v>
      </c>
      <c r="B15" s="10"/>
      <c r="C15" s="10"/>
      <c r="D15" s="35">
        <v>0</v>
      </c>
      <c r="E15" s="9"/>
      <c r="F15" s="35">
        <v>0</v>
      </c>
      <c r="G15" s="9"/>
      <c r="H15" s="35">
        <v>0</v>
      </c>
      <c r="I15" s="9"/>
      <c r="J15" s="35">
        <v>0</v>
      </c>
      <c r="K15" s="9"/>
      <c r="L15" s="35">
        <v>0</v>
      </c>
      <c r="M15" s="12"/>
      <c r="N15" s="35">
        <v>0</v>
      </c>
      <c r="O15" s="9"/>
      <c r="P15" s="35">
        <f>SUM(PL!J64)</f>
        <v>-248001</v>
      </c>
      <c r="Q15" s="12"/>
      <c r="R15" s="35">
        <v>0</v>
      </c>
      <c r="S15" s="12"/>
      <c r="T15" s="35">
        <v>0</v>
      </c>
      <c r="U15" s="12"/>
      <c r="V15" s="35">
        <v>0</v>
      </c>
      <c r="W15" s="9"/>
      <c r="X15" s="35">
        <f>SUM(D15:V15)</f>
        <v>-248001</v>
      </c>
    </row>
    <row r="16" spans="1:25" ht="21" customHeight="1">
      <c r="A16" s="11" t="s">
        <v>286</v>
      </c>
      <c r="B16" s="57"/>
      <c r="C16" s="57"/>
      <c r="D16" s="12">
        <f>SUM(D15)</f>
        <v>0</v>
      </c>
      <c r="E16" s="9"/>
      <c r="F16" s="12">
        <f>SUM(F15)</f>
        <v>0</v>
      </c>
      <c r="G16" s="9"/>
      <c r="H16" s="12">
        <f>SUM(H15)</f>
        <v>0</v>
      </c>
      <c r="I16" s="9"/>
      <c r="J16" s="12">
        <f>SUM(J15)</f>
        <v>0</v>
      </c>
      <c r="K16" s="9"/>
      <c r="L16" s="12">
        <f>SUM(L15)</f>
        <v>0</v>
      </c>
      <c r="M16" s="12"/>
      <c r="N16" s="12">
        <f>SUM(N15)</f>
        <v>0</v>
      </c>
      <c r="O16" s="9"/>
      <c r="P16" s="12">
        <f>SUM(P15)</f>
        <v>-248001</v>
      </c>
      <c r="Q16" s="12"/>
      <c r="R16" s="12">
        <f>SUM(R15)</f>
        <v>0</v>
      </c>
      <c r="S16" s="12"/>
      <c r="T16" s="12">
        <f>SUM(T15)</f>
        <v>0</v>
      </c>
      <c r="U16" s="12"/>
      <c r="V16" s="12">
        <f>SUM(V15)</f>
        <v>0</v>
      </c>
      <c r="W16" s="9"/>
      <c r="X16" s="12">
        <f>SUM(X15)</f>
        <v>-248001</v>
      </c>
    </row>
    <row r="17" spans="1:24" ht="21" customHeight="1" thickBot="1">
      <c r="A17" s="57" t="s">
        <v>197</v>
      </c>
      <c r="B17" s="60"/>
      <c r="C17" s="13"/>
      <c r="D17" s="14">
        <f>SUM(D14,D16:D16)</f>
        <v>15903126</v>
      </c>
      <c r="E17" s="12"/>
      <c r="F17" s="14">
        <f>SUM(F14,F16:F16)</f>
        <v>2295631</v>
      </c>
      <c r="G17" s="12"/>
      <c r="H17" s="14">
        <f>SUM(H14,H16:H16)</f>
        <v>0</v>
      </c>
      <c r="I17" s="9"/>
      <c r="J17" s="14">
        <f>SUM(J14,J16:J16)</f>
        <v>59082</v>
      </c>
      <c r="K17" s="9"/>
      <c r="L17" s="14">
        <f>SUM(L14,L16:L16)</f>
        <v>1622413</v>
      </c>
      <c r="M17" s="12"/>
      <c r="N17" s="14">
        <f>SUM(N14,N16:N16)</f>
        <v>935010</v>
      </c>
      <c r="O17" s="12"/>
      <c r="P17" s="14">
        <f>SUM(P14,P16:P16)</f>
        <v>7950722</v>
      </c>
      <c r="Q17" s="12"/>
      <c r="R17" s="14">
        <f>SUM(R14,R16:R16)</f>
        <v>-935010</v>
      </c>
      <c r="S17" s="12"/>
      <c r="T17" s="14">
        <f>SUM(T14,T16:T16)</f>
        <v>0</v>
      </c>
      <c r="U17" s="12"/>
      <c r="V17" s="14">
        <f>SUM(V14,V16:V16)</f>
        <v>22240</v>
      </c>
      <c r="W17" s="12"/>
      <c r="X17" s="14">
        <f>SUM(X14,X16:X16)</f>
        <v>27853214</v>
      </c>
    </row>
    <row r="18" spans="1:24" ht="21" customHeight="1" thickTop="1">
      <c r="A18" s="57"/>
      <c r="B18" s="13"/>
      <c r="C18" s="13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3"/>
      <c r="W18" s="9"/>
      <c r="X18" s="9"/>
    </row>
    <row r="19" spans="1:24" ht="21" customHeight="1">
      <c r="A19" s="57" t="s">
        <v>258</v>
      </c>
      <c r="B19" s="1"/>
      <c r="C19" s="1"/>
      <c r="D19" s="142">
        <v>15903126</v>
      </c>
      <c r="E19" s="143"/>
      <c r="F19" s="142">
        <v>2354712</v>
      </c>
      <c r="G19" s="143"/>
      <c r="H19" s="142">
        <v>47150</v>
      </c>
      <c r="I19" s="143"/>
      <c r="J19" s="12">
        <v>0</v>
      </c>
      <c r="K19" s="143"/>
      <c r="L19" s="142">
        <v>1706067</v>
      </c>
      <c r="M19" s="143"/>
      <c r="N19" s="12">
        <v>0</v>
      </c>
      <c r="O19" s="143"/>
      <c r="P19" s="142">
        <v>8792692</v>
      </c>
      <c r="Q19" s="142"/>
      <c r="R19" s="142">
        <v>0</v>
      </c>
      <c r="S19" s="142"/>
      <c r="T19" s="142">
        <v>4973743</v>
      </c>
      <c r="U19" s="142"/>
      <c r="V19" s="12">
        <v>-138431</v>
      </c>
      <c r="W19" s="142"/>
      <c r="X19" s="19">
        <f>SUM(D19:W19)</f>
        <v>33639059</v>
      </c>
    </row>
    <row r="20" spans="1:24" ht="21" customHeight="1">
      <c r="A20" s="10" t="s">
        <v>144</v>
      </c>
      <c r="B20" s="10"/>
      <c r="C20" s="10"/>
      <c r="D20" s="12">
        <v>0</v>
      </c>
      <c r="E20" s="12"/>
      <c r="F20" s="12">
        <v>0</v>
      </c>
      <c r="G20" s="12"/>
      <c r="H20" s="12">
        <v>0</v>
      </c>
      <c r="I20" s="12"/>
      <c r="J20" s="12">
        <v>0</v>
      </c>
      <c r="K20" s="12"/>
      <c r="L20" s="12">
        <v>0</v>
      </c>
      <c r="M20" s="12"/>
      <c r="N20" s="12">
        <v>0</v>
      </c>
      <c r="O20" s="12"/>
      <c r="P20" s="12">
        <f>SUM(PL!H67)</f>
        <v>534950</v>
      </c>
      <c r="Q20" s="12"/>
      <c r="R20" s="12">
        <v>0</v>
      </c>
      <c r="S20" s="12"/>
      <c r="T20" s="12">
        <v>0</v>
      </c>
      <c r="U20" s="12"/>
      <c r="V20" s="12">
        <v>0</v>
      </c>
      <c r="W20" s="12"/>
      <c r="X20" s="12">
        <f>SUM(D20:W20)</f>
        <v>534950</v>
      </c>
    </row>
    <row r="21" spans="1:24" ht="21" customHeight="1">
      <c r="A21" s="11" t="s">
        <v>133</v>
      </c>
      <c r="B21" s="57"/>
      <c r="C21" s="57"/>
      <c r="D21" s="145">
        <f>SUM(D20:D20)</f>
        <v>0</v>
      </c>
      <c r="E21" s="9"/>
      <c r="F21" s="145">
        <f>SUM(F20:F20)</f>
        <v>0</v>
      </c>
      <c r="G21" s="9"/>
      <c r="H21" s="145">
        <f>SUM(H20:H20)</f>
        <v>0</v>
      </c>
      <c r="I21" s="9"/>
      <c r="J21" s="145">
        <f>SUM(J20:J20)</f>
        <v>0</v>
      </c>
      <c r="K21" s="9"/>
      <c r="L21" s="145">
        <f>SUM(L20:L20)</f>
        <v>0</v>
      </c>
      <c r="M21" s="12"/>
      <c r="N21" s="145">
        <f>SUM(N20:N20)</f>
        <v>0</v>
      </c>
      <c r="O21" s="9"/>
      <c r="P21" s="145">
        <f>SUM(P20:P20)</f>
        <v>534950</v>
      </c>
      <c r="Q21" s="12"/>
      <c r="R21" s="145">
        <f>SUM(R20:R20)</f>
        <v>0</v>
      </c>
      <c r="S21" s="12"/>
      <c r="T21" s="145">
        <f>SUM(T20:T20)</f>
        <v>0</v>
      </c>
      <c r="U21" s="12"/>
      <c r="V21" s="145">
        <f>SUM(V20:V20)</f>
        <v>0</v>
      </c>
      <c r="W21" s="9"/>
      <c r="X21" s="145">
        <f>SUM(X20:X20)</f>
        <v>534950</v>
      </c>
    </row>
    <row r="22" spans="1:24" ht="21" customHeight="1">
      <c r="A22" s="11" t="s">
        <v>278</v>
      </c>
      <c r="B22" s="139"/>
      <c r="C22" s="139"/>
      <c r="D22" s="12"/>
      <c r="E22" s="9"/>
      <c r="F22" s="12"/>
      <c r="G22" s="9"/>
      <c r="H22" s="12"/>
      <c r="I22" s="9"/>
      <c r="J22" s="12"/>
      <c r="K22" s="9"/>
      <c r="L22" s="12"/>
      <c r="M22" s="12"/>
      <c r="N22" s="12"/>
      <c r="O22" s="9"/>
      <c r="P22" s="12"/>
      <c r="Q22" s="12"/>
      <c r="R22" s="12"/>
      <c r="S22" s="12"/>
      <c r="T22" s="12"/>
      <c r="U22" s="12"/>
      <c r="V22" s="12"/>
      <c r="W22" s="9"/>
      <c r="X22" s="12"/>
    </row>
    <row r="23" spans="1:24" ht="21" customHeight="1">
      <c r="A23" s="11" t="s">
        <v>279</v>
      </c>
      <c r="B23" s="105">
        <v>26</v>
      </c>
      <c r="C23" s="139"/>
      <c r="D23" s="12">
        <v>0</v>
      </c>
      <c r="E23" s="9"/>
      <c r="F23" s="12">
        <v>0</v>
      </c>
      <c r="G23" s="9"/>
      <c r="H23" s="12">
        <v>0</v>
      </c>
      <c r="I23" s="9"/>
      <c r="J23" s="12">
        <v>0</v>
      </c>
      <c r="K23" s="9"/>
      <c r="L23" s="12">
        <v>0</v>
      </c>
      <c r="M23" s="12"/>
      <c r="N23" s="12">
        <v>0</v>
      </c>
      <c r="O23" s="9"/>
      <c r="P23" s="12">
        <v>-81304</v>
      </c>
      <c r="Q23" s="12"/>
      <c r="R23" s="12">
        <v>0</v>
      </c>
      <c r="S23" s="12"/>
      <c r="T23" s="12">
        <v>0</v>
      </c>
      <c r="U23" s="12"/>
      <c r="V23" s="12">
        <v>0</v>
      </c>
      <c r="W23" s="9"/>
      <c r="X23" s="12">
        <f>SUM(D23:W23)</f>
        <v>-81304</v>
      </c>
    </row>
    <row r="24" spans="1:24" ht="21" customHeight="1" thickBot="1">
      <c r="A24" s="57" t="s">
        <v>259</v>
      </c>
      <c r="B24" s="13"/>
      <c r="C24" s="13"/>
      <c r="D24" s="14">
        <f>SUM(D19,D21:D23)</f>
        <v>15903126</v>
      </c>
      <c r="E24" s="12"/>
      <c r="F24" s="14">
        <f>SUM(F19,F21:F23)</f>
        <v>2354712</v>
      </c>
      <c r="G24" s="12"/>
      <c r="H24" s="14">
        <f>SUM(H19,H21:H23)</f>
        <v>47150</v>
      </c>
      <c r="I24" s="9"/>
      <c r="J24" s="14">
        <f>SUM(J19,J21:J23)</f>
        <v>0</v>
      </c>
      <c r="K24" s="9"/>
      <c r="L24" s="14">
        <f>SUM(L19,L21:L23)</f>
        <v>1706067</v>
      </c>
      <c r="M24" s="12"/>
      <c r="N24" s="14">
        <f>SUM(N19,N21:N23)</f>
        <v>0</v>
      </c>
      <c r="O24" s="12"/>
      <c r="P24" s="14">
        <f>SUM(P19,P21:P23)</f>
        <v>9246338</v>
      </c>
      <c r="Q24" s="12"/>
      <c r="R24" s="14">
        <f>SUM(R19,R21:R23)</f>
        <v>0</v>
      </c>
      <c r="S24" s="12"/>
      <c r="T24" s="14">
        <f>SUM(T19,T21:T23)</f>
        <v>4973743</v>
      </c>
      <c r="U24" s="12"/>
      <c r="V24" s="14">
        <f>SUM(V19,V21:V23)</f>
        <v>-138431</v>
      </c>
      <c r="W24" s="12"/>
      <c r="X24" s="14">
        <f>SUM(X19,X21:X23)</f>
        <v>34092705</v>
      </c>
    </row>
    <row r="25" spans="1:24" ht="21" customHeight="1" thickTop="1">
      <c r="A25" s="13"/>
      <c r="B25" s="13"/>
      <c r="C25" s="15"/>
      <c r="D25" s="16">
        <f>SUM(D19-'BS '!J105)</f>
        <v>0</v>
      </c>
      <c r="E25" s="16"/>
      <c r="F25" s="16">
        <f>SUM(F19-'BS '!J106)</f>
        <v>0</v>
      </c>
      <c r="G25" s="17"/>
      <c r="H25" s="16">
        <f>SUM(H19-'BS '!J107)</f>
        <v>0</v>
      </c>
      <c r="I25" s="16"/>
      <c r="J25" s="16"/>
      <c r="K25" s="16"/>
      <c r="L25" s="16">
        <f>SUM(L19-'BS '!J109)</f>
        <v>0</v>
      </c>
      <c r="M25" s="16"/>
      <c r="N25" s="16"/>
      <c r="O25" s="16"/>
      <c r="P25" s="16">
        <f>SUM(P19-'BS '!J110)</f>
        <v>0</v>
      </c>
      <c r="Q25" s="16"/>
      <c r="R25" s="16"/>
      <c r="S25" s="16"/>
      <c r="T25" s="16">
        <f>SUM(T19-'BS '!J111)</f>
        <v>0</v>
      </c>
      <c r="U25" s="16"/>
      <c r="V25" s="16">
        <f>SUM(V19-'BS '!J112)</f>
        <v>0</v>
      </c>
      <c r="X25" s="16">
        <f>SUM(X19-'BS '!J115)</f>
        <v>0</v>
      </c>
    </row>
    <row r="26" spans="1:24" ht="21" customHeight="1">
      <c r="B26" s="13"/>
      <c r="C26" s="15"/>
      <c r="D26" s="16">
        <f>SUM(D24-'BS '!H105)</f>
        <v>0</v>
      </c>
      <c r="E26" s="16"/>
      <c r="F26" s="16">
        <f>SUM(F24-'BS '!H106)</f>
        <v>0</v>
      </c>
      <c r="G26" s="17"/>
      <c r="H26" s="16">
        <f>SUM(H24-'BS '!H107)</f>
        <v>0</v>
      </c>
      <c r="I26" s="16"/>
      <c r="J26" s="16"/>
      <c r="K26" s="16"/>
      <c r="L26" s="16">
        <f>SUM(L24-'BS '!H109)</f>
        <v>0</v>
      </c>
      <c r="M26" s="16"/>
      <c r="N26" s="16"/>
      <c r="O26" s="16"/>
      <c r="P26" s="16">
        <f>SUM(P24-'BS '!H110)</f>
        <v>0</v>
      </c>
      <c r="Q26" s="16"/>
      <c r="R26" s="16"/>
      <c r="S26" s="16"/>
      <c r="T26" s="16">
        <f>SUM(T24-'BS '!H111)</f>
        <v>0</v>
      </c>
      <c r="U26" s="16"/>
      <c r="V26" s="16">
        <f>V24-'BS '!H112</f>
        <v>0</v>
      </c>
      <c r="X26" s="16">
        <f>SUM(X24-'BS '!H115)</f>
        <v>0</v>
      </c>
    </row>
    <row r="27" spans="1:24" ht="21" customHeight="1">
      <c r="A27" s="64" t="s">
        <v>284</v>
      </c>
      <c r="B27" s="18"/>
      <c r="D27" s="19"/>
      <c r="F27" s="19"/>
      <c r="H27" s="19"/>
      <c r="J27" s="19"/>
      <c r="L27" s="19"/>
      <c r="M27" s="19"/>
      <c r="N27" s="19"/>
      <c r="P27" s="19"/>
      <c r="Q27" s="19"/>
      <c r="R27" s="19"/>
      <c r="S27" s="19"/>
      <c r="T27" s="19"/>
      <c r="U27" s="19"/>
      <c r="V27" s="19"/>
      <c r="X27" s="16"/>
    </row>
  </sheetData>
  <mergeCells count="5">
    <mergeCell ref="A1:Y1"/>
    <mergeCell ref="A3:Y3"/>
    <mergeCell ref="A4:Y4"/>
    <mergeCell ref="L11:P11"/>
    <mergeCell ref="L12:N12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61" fitToWidth="0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F8037F-06C0-43E3-BD05-4241D751671D}">
  <dimension ref="A1:J111"/>
  <sheetViews>
    <sheetView showGridLines="0" tabSelected="1" view="pageBreakPreview" topLeftCell="A100" zoomScaleNormal="90" zoomScaleSheetLayoutView="100" workbookViewId="0">
      <selection activeCell="A109" sqref="A109"/>
    </sheetView>
  </sheetViews>
  <sheetFormatPr defaultColWidth="10.7109375" defaultRowHeight="18.75" customHeight="1"/>
  <cols>
    <col min="1" max="1" width="67.42578125" style="144" customWidth="1"/>
    <col min="2" max="2" width="7.5703125" style="144" customWidth="1"/>
    <col min="3" max="3" width="0.42578125" style="144" hidden="1" customWidth="1"/>
    <col min="4" max="4" width="13.7109375" style="144" customWidth="1"/>
    <col min="5" max="5" width="0.7109375" style="144" customWidth="1"/>
    <col min="6" max="6" width="14.28515625" style="144" customWidth="1"/>
    <col min="7" max="7" width="0.7109375" style="144" customWidth="1"/>
    <col min="8" max="8" width="14.28515625" style="144" customWidth="1"/>
    <col min="9" max="9" width="0.7109375" style="144" customWidth="1"/>
    <col min="10" max="10" width="14.28515625" style="144" customWidth="1"/>
    <col min="11" max="11" width="0.5703125" style="144" customWidth="1"/>
    <col min="12" max="16384" width="10.7109375" style="144"/>
  </cols>
  <sheetData>
    <row r="1" spans="1:10" ht="16.899999999999999" customHeight="1">
      <c r="A1" s="177" t="s">
        <v>134</v>
      </c>
      <c r="B1" s="177"/>
      <c r="C1" s="177"/>
      <c r="D1" s="177"/>
      <c r="E1" s="177"/>
      <c r="F1" s="177"/>
      <c r="G1" s="177"/>
      <c r="H1" s="177"/>
      <c r="I1" s="177"/>
      <c r="J1" s="177"/>
    </row>
    <row r="2" spans="1:10" ht="16.899999999999999" customHeight="1">
      <c r="A2" s="146" t="s">
        <v>58</v>
      </c>
      <c r="B2" s="146"/>
      <c r="C2" s="146"/>
      <c r="D2" s="146"/>
      <c r="E2" s="146"/>
      <c r="F2" s="146"/>
      <c r="G2" s="146"/>
      <c r="H2" s="146"/>
      <c r="I2" s="146"/>
      <c r="J2" s="146"/>
    </row>
    <row r="3" spans="1:10" ht="16.899999999999999" customHeight="1">
      <c r="A3" s="147" t="s">
        <v>127</v>
      </c>
      <c r="B3" s="148"/>
      <c r="C3" s="148"/>
      <c r="D3" s="148"/>
      <c r="E3" s="148"/>
      <c r="F3" s="148"/>
      <c r="G3" s="148"/>
      <c r="H3" s="148"/>
      <c r="I3" s="148"/>
      <c r="J3" s="148"/>
    </row>
    <row r="4" spans="1:10" ht="16.899999999999999" customHeight="1">
      <c r="A4" s="146" t="s">
        <v>257</v>
      </c>
      <c r="B4" s="148"/>
      <c r="C4" s="148"/>
      <c r="D4" s="148"/>
      <c r="E4" s="148"/>
      <c r="F4" s="148"/>
      <c r="G4" s="148"/>
      <c r="H4" s="148"/>
      <c r="I4" s="148"/>
      <c r="J4" s="148"/>
    </row>
    <row r="5" spans="1:10" ht="16.899999999999999" customHeight="1">
      <c r="B5" s="149"/>
      <c r="C5" s="149"/>
      <c r="D5" s="150"/>
      <c r="F5" s="150"/>
      <c r="H5" s="150"/>
      <c r="J5" s="150" t="s">
        <v>129</v>
      </c>
    </row>
    <row r="6" spans="1:10" s="151" customFormat="1" ht="16.899999999999999" customHeight="1">
      <c r="B6" s="152"/>
      <c r="C6" s="152"/>
      <c r="D6" s="178" t="s">
        <v>28</v>
      </c>
      <c r="E6" s="178"/>
      <c r="F6" s="178"/>
      <c r="H6" s="178" t="s">
        <v>29</v>
      </c>
      <c r="I6" s="178"/>
      <c r="J6" s="178"/>
    </row>
    <row r="7" spans="1:10" ht="16.899999999999999" customHeight="1">
      <c r="B7" s="153"/>
      <c r="C7" s="154"/>
      <c r="D7" s="155" t="s">
        <v>260</v>
      </c>
      <c r="E7" s="156"/>
      <c r="F7" s="155" t="s">
        <v>198</v>
      </c>
      <c r="G7" s="156"/>
      <c r="H7" s="155" t="s">
        <v>260</v>
      </c>
      <c r="I7" s="156"/>
      <c r="J7" s="155" t="s">
        <v>198</v>
      </c>
    </row>
    <row r="8" spans="1:10" ht="16.899999999999999" customHeight="1">
      <c r="A8" s="151" t="s">
        <v>23</v>
      </c>
      <c r="B8" s="149"/>
      <c r="C8" s="149"/>
      <c r="D8" s="149"/>
      <c r="F8" s="149"/>
      <c r="H8" s="149"/>
      <c r="J8" s="149"/>
    </row>
    <row r="9" spans="1:10" ht="16.899999999999999" customHeight="1">
      <c r="A9" s="144" t="s">
        <v>236</v>
      </c>
      <c r="B9" s="149"/>
      <c r="C9" s="149"/>
      <c r="D9" s="157">
        <f>SUM(PL!D35)</f>
        <v>509545</v>
      </c>
      <c r="E9" s="157"/>
      <c r="F9" s="157">
        <f>SUM(PL!F35)</f>
        <v>41900</v>
      </c>
      <c r="G9" s="157"/>
      <c r="H9" s="157">
        <f>SUM(PL!H35)</f>
        <v>637911</v>
      </c>
      <c r="I9" s="157"/>
      <c r="J9" s="157">
        <f>SUM(PL!J35)</f>
        <v>-310346</v>
      </c>
    </row>
    <row r="10" spans="1:10" ht="16.899999999999999" customHeight="1">
      <c r="A10" s="144" t="s">
        <v>237</v>
      </c>
      <c r="B10" s="149"/>
      <c r="C10" s="149"/>
      <c r="D10" s="157"/>
      <c r="E10" s="157"/>
      <c r="F10" s="157"/>
      <c r="G10" s="157"/>
      <c r="H10" s="157"/>
      <c r="I10" s="157"/>
      <c r="J10" s="157"/>
    </row>
    <row r="11" spans="1:10" ht="16.899999999999999" customHeight="1">
      <c r="A11" s="144" t="s">
        <v>45</v>
      </c>
      <c r="D11" s="157"/>
      <c r="E11" s="157"/>
      <c r="F11" s="157"/>
      <c r="G11" s="157"/>
      <c r="H11" s="157"/>
      <c r="I11" s="157"/>
      <c r="J11" s="157"/>
    </row>
    <row r="12" spans="1:10" ht="16.899999999999999" customHeight="1">
      <c r="A12" s="144" t="s">
        <v>203</v>
      </c>
      <c r="D12" s="157"/>
      <c r="E12" s="157"/>
      <c r="F12" s="157"/>
      <c r="G12" s="157"/>
      <c r="H12" s="157"/>
      <c r="I12" s="157"/>
      <c r="J12" s="157"/>
    </row>
    <row r="13" spans="1:10" ht="16.899999999999999" customHeight="1">
      <c r="A13" s="144" t="s">
        <v>204</v>
      </c>
      <c r="D13" s="157">
        <v>4224325</v>
      </c>
      <c r="E13" s="157"/>
      <c r="F13" s="157">
        <v>4396570</v>
      </c>
      <c r="G13" s="157"/>
      <c r="H13" s="157">
        <v>3093542</v>
      </c>
      <c r="I13" s="157"/>
      <c r="J13" s="157">
        <v>3617192</v>
      </c>
    </row>
    <row r="14" spans="1:10" ht="16.899999999999999" customHeight="1">
      <c r="A14" s="144" t="s">
        <v>247</v>
      </c>
      <c r="D14" s="157">
        <v>20246</v>
      </c>
      <c r="E14" s="157"/>
      <c r="F14" s="157">
        <v>15672</v>
      </c>
      <c r="G14" s="157"/>
      <c r="H14" s="157">
        <v>8046</v>
      </c>
      <c r="I14" s="157"/>
      <c r="J14" s="157">
        <v>7554</v>
      </c>
    </row>
    <row r="15" spans="1:10" ht="16.899999999999999" customHeight="1">
      <c r="A15" s="144" t="s">
        <v>240</v>
      </c>
      <c r="D15" s="158">
        <v>84043</v>
      </c>
      <c r="E15" s="157"/>
      <c r="F15" s="158">
        <v>62915</v>
      </c>
      <c r="G15" s="157"/>
      <c r="H15" s="158">
        <v>63534</v>
      </c>
      <c r="I15" s="158"/>
      <c r="J15" s="158">
        <v>42690</v>
      </c>
    </row>
    <row r="16" spans="1:10" ht="16.899999999999999" customHeight="1">
      <c r="A16" s="144" t="s">
        <v>241</v>
      </c>
      <c r="D16" s="157">
        <v>48038</v>
      </c>
      <c r="E16" s="157"/>
      <c r="F16" s="157">
        <v>43697</v>
      </c>
      <c r="G16" s="157"/>
      <c r="H16" s="158">
        <v>40510</v>
      </c>
      <c r="I16" s="158"/>
      <c r="J16" s="158">
        <v>37240</v>
      </c>
    </row>
    <row r="17" spans="1:10" ht="16.899999999999999" customHeight="1">
      <c r="A17" s="144" t="s">
        <v>64</v>
      </c>
      <c r="D17" s="157">
        <v>56071</v>
      </c>
      <c r="E17" s="157"/>
      <c r="F17" s="157">
        <v>64247</v>
      </c>
      <c r="G17" s="157"/>
      <c r="H17" s="158">
        <v>36489</v>
      </c>
      <c r="I17" s="158"/>
      <c r="J17" s="158">
        <v>30890</v>
      </c>
    </row>
    <row r="18" spans="1:10" ht="16.899999999999999" customHeight="1">
      <c r="A18" s="144" t="s">
        <v>291</v>
      </c>
      <c r="D18" s="158">
        <v>5970</v>
      </c>
      <c r="E18" s="157"/>
      <c r="F18" s="158">
        <v>0</v>
      </c>
      <c r="G18" s="157"/>
      <c r="H18" s="158">
        <v>0</v>
      </c>
      <c r="I18" s="158"/>
      <c r="J18" s="158">
        <v>0</v>
      </c>
    </row>
    <row r="19" spans="1:10" ht="16.899999999999999" customHeight="1">
      <c r="A19" s="144" t="s">
        <v>248</v>
      </c>
      <c r="D19" s="157">
        <v>-3790</v>
      </c>
      <c r="E19" s="157"/>
      <c r="F19" s="157">
        <v>-2760</v>
      </c>
      <c r="G19" s="157"/>
      <c r="H19" s="158">
        <v>-3786</v>
      </c>
      <c r="I19" s="158"/>
      <c r="J19" s="158">
        <v>-2760</v>
      </c>
    </row>
    <row r="20" spans="1:10" ht="16.899999999999999" customHeight="1">
      <c r="A20" s="144" t="s">
        <v>292</v>
      </c>
      <c r="D20" s="157">
        <v>-83</v>
      </c>
      <c r="E20" s="157"/>
      <c r="F20" s="158">
        <v>0</v>
      </c>
      <c r="G20" s="157"/>
      <c r="H20" s="158">
        <v>-73</v>
      </c>
      <c r="I20" s="158"/>
      <c r="J20" s="158">
        <v>0</v>
      </c>
    </row>
    <row r="21" spans="1:10" ht="16.899999999999999" customHeight="1">
      <c r="A21" s="144" t="s">
        <v>242</v>
      </c>
      <c r="D21" s="157">
        <v>0</v>
      </c>
      <c r="E21" s="157"/>
      <c r="F21" s="157">
        <v>-73514</v>
      </c>
      <c r="G21" s="157"/>
      <c r="H21" s="158">
        <v>0</v>
      </c>
      <c r="I21" s="158"/>
      <c r="J21" s="158">
        <v>32967</v>
      </c>
    </row>
    <row r="22" spans="1:10" ht="16.899999999999999" customHeight="1">
      <c r="A22" s="144" t="s">
        <v>150</v>
      </c>
      <c r="D22" s="158">
        <v>24333</v>
      </c>
      <c r="E22" s="158"/>
      <c r="F22" s="158">
        <v>80908</v>
      </c>
      <c r="G22" s="157"/>
      <c r="H22" s="158">
        <v>0</v>
      </c>
      <c r="I22" s="157"/>
      <c r="J22" s="158">
        <v>0</v>
      </c>
    </row>
    <row r="23" spans="1:10" ht="16.899999999999999" customHeight="1">
      <c r="A23" s="144" t="s">
        <v>293</v>
      </c>
      <c r="D23" s="157">
        <v>39699</v>
      </c>
      <c r="E23" s="158"/>
      <c r="F23" s="157">
        <v>14644</v>
      </c>
      <c r="G23" s="157"/>
      <c r="H23" s="158">
        <v>35699</v>
      </c>
      <c r="I23" s="157"/>
      <c r="J23" s="158">
        <v>9451</v>
      </c>
    </row>
    <row r="24" spans="1:10" ht="16.899999999999999" customHeight="1">
      <c r="A24" s="144" t="s">
        <v>65</v>
      </c>
      <c r="D24" s="157">
        <v>-10254</v>
      </c>
      <c r="E24" s="158"/>
      <c r="F24" s="157">
        <v>-10281</v>
      </c>
      <c r="G24" s="157"/>
      <c r="H24" s="157">
        <v>0</v>
      </c>
      <c r="I24" s="157"/>
      <c r="J24" s="157">
        <v>0</v>
      </c>
    </row>
    <row r="25" spans="1:10" ht="16.899999999999999" customHeight="1">
      <c r="A25" s="144" t="s">
        <v>294</v>
      </c>
      <c r="D25" s="157">
        <v>-5958</v>
      </c>
      <c r="E25" s="158"/>
      <c r="F25" s="157">
        <v>-17555</v>
      </c>
      <c r="G25" s="157"/>
      <c r="H25" s="157">
        <v>-5958</v>
      </c>
      <c r="I25" s="157"/>
      <c r="J25" s="157">
        <v>-17555</v>
      </c>
    </row>
    <row r="26" spans="1:10" ht="16.899999999999999" customHeight="1">
      <c r="A26" s="144" t="s">
        <v>295</v>
      </c>
      <c r="D26" s="157"/>
      <c r="E26" s="158"/>
      <c r="F26" s="157"/>
      <c r="G26" s="157"/>
      <c r="H26" s="157"/>
      <c r="I26" s="157"/>
      <c r="J26" s="157"/>
    </row>
    <row r="27" spans="1:10" ht="16.899999999999999" customHeight="1">
      <c r="A27" s="144" t="s">
        <v>296</v>
      </c>
      <c r="D27" s="157">
        <v>-7280</v>
      </c>
      <c r="E27" s="157"/>
      <c r="F27" s="157">
        <v>-55490</v>
      </c>
      <c r="G27" s="157"/>
      <c r="H27" s="157">
        <v>-6250</v>
      </c>
      <c r="I27" s="157"/>
      <c r="J27" s="157">
        <v>0</v>
      </c>
    </row>
    <row r="28" spans="1:10" ht="16.899999999999999" customHeight="1">
      <c r="A28" s="144" t="s">
        <v>297</v>
      </c>
      <c r="D28" s="157">
        <v>0</v>
      </c>
      <c r="E28" s="157"/>
      <c r="F28" s="157">
        <v>1875</v>
      </c>
      <c r="G28" s="157"/>
      <c r="H28" s="157">
        <v>0</v>
      </c>
      <c r="I28" s="157"/>
      <c r="J28" s="157">
        <v>-1205</v>
      </c>
    </row>
    <row r="29" spans="1:10" ht="16.899999999999999" customHeight="1">
      <c r="A29" s="144" t="s">
        <v>175</v>
      </c>
      <c r="D29" s="157">
        <v>22304</v>
      </c>
      <c r="E29" s="157"/>
      <c r="F29" s="157">
        <v>27238</v>
      </c>
      <c r="G29" s="157"/>
      <c r="H29" s="157">
        <v>16500</v>
      </c>
      <c r="I29" s="158"/>
      <c r="J29" s="157">
        <v>22223</v>
      </c>
    </row>
    <row r="30" spans="1:10" ht="16.899999999999999" customHeight="1">
      <c r="A30" s="144" t="s">
        <v>136</v>
      </c>
      <c r="D30" s="157">
        <v>10235</v>
      </c>
      <c r="E30" s="157"/>
      <c r="F30" s="157">
        <v>10422</v>
      </c>
      <c r="G30" s="157"/>
      <c r="H30" s="157">
        <v>6315</v>
      </c>
      <c r="I30" s="157"/>
      <c r="J30" s="157">
        <v>6366</v>
      </c>
    </row>
    <row r="31" spans="1:10" ht="16.899999999999999" customHeight="1">
      <c r="A31" s="144" t="s">
        <v>178</v>
      </c>
      <c r="D31" s="157">
        <v>780</v>
      </c>
      <c r="E31" s="157"/>
      <c r="F31" s="157">
        <v>809</v>
      </c>
      <c r="G31" s="157"/>
      <c r="H31" s="157">
        <v>434</v>
      </c>
      <c r="I31" s="157"/>
      <c r="J31" s="157">
        <v>322</v>
      </c>
    </row>
    <row r="32" spans="1:10" ht="16.899999999999999" customHeight="1">
      <c r="A32" s="144" t="s">
        <v>298</v>
      </c>
      <c r="D32" s="157">
        <v>-8640</v>
      </c>
      <c r="E32" s="157"/>
      <c r="F32" s="157">
        <v>-155271</v>
      </c>
      <c r="G32" s="157"/>
      <c r="H32" s="157">
        <v>0</v>
      </c>
      <c r="I32" s="158"/>
      <c r="J32" s="157">
        <v>0</v>
      </c>
    </row>
    <row r="33" spans="1:10" ht="16.899999999999999" customHeight="1">
      <c r="A33" s="144" t="s">
        <v>180</v>
      </c>
      <c r="D33" s="157">
        <v>1176</v>
      </c>
      <c r="E33" s="157"/>
      <c r="F33" s="157">
        <v>15086</v>
      </c>
      <c r="G33" s="157"/>
      <c r="H33" s="157">
        <v>0</v>
      </c>
      <c r="I33" s="158"/>
      <c r="J33" s="157">
        <v>0</v>
      </c>
    </row>
    <row r="34" spans="1:10" ht="16.899999999999999" customHeight="1">
      <c r="A34" s="144" t="s">
        <v>68</v>
      </c>
      <c r="D34" s="157">
        <v>0</v>
      </c>
      <c r="E34" s="157"/>
      <c r="F34" s="157">
        <v>0</v>
      </c>
      <c r="G34" s="157"/>
      <c r="H34" s="157">
        <v>-100000</v>
      </c>
      <c r="I34" s="158"/>
      <c r="J34" s="157">
        <v>0</v>
      </c>
    </row>
    <row r="35" spans="1:10" ht="16.899999999999999" customHeight="1">
      <c r="A35" s="144" t="s">
        <v>275</v>
      </c>
      <c r="D35" s="157">
        <v>-37109</v>
      </c>
      <c r="E35" s="157"/>
      <c r="F35" s="157">
        <v>-96600</v>
      </c>
      <c r="G35" s="157"/>
      <c r="H35" s="157">
        <v>-123966</v>
      </c>
      <c r="I35" s="158"/>
      <c r="J35" s="157">
        <v>-164169</v>
      </c>
    </row>
    <row r="36" spans="1:10" ht="16.899999999999999" customHeight="1">
      <c r="A36" s="144" t="s">
        <v>156</v>
      </c>
      <c r="D36" s="159">
        <v>306929</v>
      </c>
      <c r="E36" s="157"/>
      <c r="F36" s="159">
        <v>211491</v>
      </c>
      <c r="G36" s="157"/>
      <c r="H36" s="159">
        <v>301807</v>
      </c>
      <c r="I36" s="157"/>
      <c r="J36" s="159">
        <v>236566</v>
      </c>
    </row>
    <row r="37" spans="1:10" ht="16.899999999999999" customHeight="1">
      <c r="A37" s="144" t="s">
        <v>114</v>
      </c>
      <c r="D37" s="157"/>
      <c r="E37" s="157"/>
      <c r="F37" s="157"/>
      <c r="G37" s="157"/>
      <c r="H37" s="158"/>
      <c r="I37" s="158"/>
      <c r="J37" s="158"/>
    </row>
    <row r="38" spans="1:10" ht="16.899999999999999" customHeight="1">
      <c r="A38" s="144" t="s">
        <v>46</v>
      </c>
      <c r="D38" s="157">
        <f>SUM(D9:D37)</f>
        <v>5280580</v>
      </c>
      <c r="E38" s="157"/>
      <c r="F38" s="157">
        <f>SUM(F9:F37)</f>
        <v>4576003</v>
      </c>
      <c r="G38" s="157"/>
      <c r="H38" s="157">
        <f>SUM(H9:H37)</f>
        <v>4000754</v>
      </c>
      <c r="I38" s="158"/>
      <c r="J38" s="157">
        <f>SUM(J9:J37)</f>
        <v>3547426</v>
      </c>
    </row>
    <row r="39" spans="1:10" ht="16.899999999999999" customHeight="1">
      <c r="A39" s="151" t="s">
        <v>47</v>
      </c>
      <c r="D39" s="157"/>
      <c r="E39" s="157"/>
      <c r="F39" s="157"/>
      <c r="G39" s="157"/>
      <c r="H39" s="157"/>
      <c r="I39" s="157"/>
      <c r="J39" s="157"/>
    </row>
    <row r="40" spans="1:10" ht="16.899999999999999" customHeight="1">
      <c r="A40" s="160" t="s">
        <v>299</v>
      </c>
      <c r="D40" s="157">
        <v>198673</v>
      </c>
      <c r="E40" s="157"/>
      <c r="F40" s="157">
        <v>-17923</v>
      </c>
      <c r="G40" s="157"/>
      <c r="H40" s="157">
        <v>204475</v>
      </c>
      <c r="I40" s="157"/>
      <c r="J40" s="157">
        <v>-115233</v>
      </c>
    </row>
    <row r="41" spans="1:10" ht="16.899999999999999" customHeight="1">
      <c r="A41" s="144" t="s">
        <v>300</v>
      </c>
      <c r="D41" s="157">
        <v>-3841079</v>
      </c>
      <c r="E41" s="157"/>
      <c r="F41" s="157">
        <v>-5600919</v>
      </c>
      <c r="G41" s="157"/>
      <c r="H41" s="157">
        <v>-3128054</v>
      </c>
      <c r="I41" s="157"/>
      <c r="J41" s="157">
        <v>-4103667</v>
      </c>
    </row>
    <row r="42" spans="1:10" ht="16.899999999999999" customHeight="1">
      <c r="A42" s="160" t="s">
        <v>205</v>
      </c>
      <c r="D42" s="157">
        <v>-1988890</v>
      </c>
      <c r="E42" s="157"/>
      <c r="F42" s="157">
        <v>199984</v>
      </c>
      <c r="G42" s="157"/>
      <c r="H42" s="157">
        <v>-1893695</v>
      </c>
      <c r="I42" s="157"/>
      <c r="J42" s="157">
        <v>199984</v>
      </c>
    </row>
    <row r="43" spans="1:10" ht="16.899999999999999" customHeight="1">
      <c r="A43" s="160" t="s">
        <v>176</v>
      </c>
      <c r="D43" s="157">
        <v>66760</v>
      </c>
      <c r="E43" s="157"/>
      <c r="F43" s="157">
        <v>-14269</v>
      </c>
      <c r="G43" s="157"/>
      <c r="H43" s="157">
        <v>14479</v>
      </c>
      <c r="I43" s="157"/>
      <c r="J43" s="157">
        <v>2140</v>
      </c>
    </row>
    <row r="44" spans="1:10" ht="16.899999999999999" customHeight="1">
      <c r="A44" s="144" t="s">
        <v>48</v>
      </c>
      <c r="D44" s="157">
        <v>24427</v>
      </c>
      <c r="E44" s="157"/>
      <c r="F44" s="157">
        <v>184973</v>
      </c>
      <c r="G44" s="157"/>
      <c r="H44" s="157">
        <v>-66132</v>
      </c>
      <c r="I44" s="157"/>
      <c r="J44" s="157">
        <v>81313</v>
      </c>
    </row>
    <row r="45" spans="1:10" ht="16.899999999999999" customHeight="1">
      <c r="A45" s="160" t="s">
        <v>49</v>
      </c>
      <c r="D45" s="157">
        <v>-4021</v>
      </c>
      <c r="E45" s="157"/>
      <c r="F45" s="157">
        <v>-17939</v>
      </c>
      <c r="G45" s="157"/>
      <c r="H45" s="157">
        <v>1536</v>
      </c>
      <c r="I45" s="157"/>
      <c r="J45" s="157">
        <v>-6486</v>
      </c>
    </row>
    <row r="46" spans="1:10" ht="16.899999999999999" customHeight="1">
      <c r="A46" s="160" t="s">
        <v>50</v>
      </c>
      <c r="D46" s="157"/>
      <c r="E46" s="157"/>
      <c r="F46" s="157"/>
      <c r="G46" s="157"/>
      <c r="H46" s="157"/>
      <c r="I46" s="157"/>
      <c r="J46" s="157"/>
    </row>
    <row r="47" spans="1:10" ht="16.899999999999999" customHeight="1">
      <c r="A47" s="161" t="s">
        <v>79</v>
      </c>
      <c r="D47" s="157">
        <v>178873</v>
      </c>
      <c r="E47" s="157"/>
      <c r="F47" s="157">
        <v>77892</v>
      </c>
      <c r="G47" s="157"/>
      <c r="H47" s="157">
        <v>93581</v>
      </c>
      <c r="I47" s="157"/>
      <c r="J47" s="157">
        <v>-145305</v>
      </c>
    </row>
    <row r="48" spans="1:10" ht="16.899999999999999" customHeight="1">
      <c r="A48" s="161" t="s">
        <v>206</v>
      </c>
      <c r="D48" s="157">
        <v>-1174381</v>
      </c>
      <c r="E48" s="157"/>
      <c r="F48" s="157">
        <v>-25594</v>
      </c>
      <c r="G48" s="157"/>
      <c r="H48" s="157">
        <v>-1174381</v>
      </c>
      <c r="I48" s="157"/>
      <c r="J48" s="157">
        <v>-10483</v>
      </c>
    </row>
    <row r="49" spans="1:10" ht="16.899999999999999" customHeight="1">
      <c r="A49" s="144" t="s">
        <v>159</v>
      </c>
      <c r="D49" s="157">
        <v>335951</v>
      </c>
      <c r="E49" s="157"/>
      <c r="F49" s="157">
        <v>15612</v>
      </c>
      <c r="G49" s="157"/>
      <c r="H49" s="157">
        <v>-262042</v>
      </c>
      <c r="I49" s="157"/>
      <c r="J49" s="157">
        <v>-173145</v>
      </c>
    </row>
    <row r="50" spans="1:10" ht="16.899999999999999" customHeight="1">
      <c r="A50" s="160" t="s">
        <v>51</v>
      </c>
      <c r="D50" s="157">
        <v>-22246</v>
      </c>
      <c r="E50" s="157"/>
      <c r="F50" s="157">
        <v>-284883</v>
      </c>
      <c r="G50" s="157"/>
      <c r="H50" s="157">
        <v>-228087</v>
      </c>
      <c r="I50" s="157"/>
      <c r="J50" s="157">
        <v>-184108</v>
      </c>
    </row>
    <row r="51" spans="1:10" ht="16.899999999999999" customHeight="1">
      <c r="A51" s="160" t="s">
        <v>207</v>
      </c>
      <c r="D51" s="159">
        <v>-6239</v>
      </c>
      <c r="E51" s="157"/>
      <c r="F51" s="159">
        <v>-3177</v>
      </c>
      <c r="G51" s="157"/>
      <c r="H51" s="162">
        <v>-3565</v>
      </c>
      <c r="I51" s="157"/>
      <c r="J51" s="162">
        <v>-12207</v>
      </c>
    </row>
    <row r="52" spans="1:10" ht="16.899999999999999" customHeight="1">
      <c r="A52" s="144" t="s">
        <v>163</v>
      </c>
      <c r="D52" s="158">
        <f>SUM(D38:D51)</f>
        <v>-951592</v>
      </c>
      <c r="E52" s="157"/>
      <c r="F52" s="158">
        <f>SUM(F38:F51)</f>
        <v>-910240</v>
      </c>
      <c r="G52" s="157"/>
      <c r="H52" s="158">
        <f>SUM(H38:H51)</f>
        <v>-2441131</v>
      </c>
      <c r="I52" s="157"/>
      <c r="J52" s="158">
        <f>SUM(J38:J51)</f>
        <v>-919771</v>
      </c>
    </row>
    <row r="53" spans="1:10" ht="16.899999999999999" customHeight="1">
      <c r="A53" s="160" t="s">
        <v>157</v>
      </c>
      <c r="D53" s="162">
        <v>-94843</v>
      </c>
      <c r="E53" s="157"/>
      <c r="F53" s="162">
        <v>-69257</v>
      </c>
      <c r="G53" s="157"/>
      <c r="H53" s="162">
        <v>-62565</v>
      </c>
      <c r="I53" s="157"/>
      <c r="J53" s="162">
        <v>-62002</v>
      </c>
    </row>
    <row r="54" spans="1:10" ht="16.899999999999999" customHeight="1">
      <c r="A54" s="151" t="s">
        <v>182</v>
      </c>
      <c r="D54" s="159">
        <f>SUM(D52:D53)</f>
        <v>-1046435</v>
      </c>
      <c r="E54" s="157"/>
      <c r="F54" s="159">
        <f>SUM(F52:F53)</f>
        <v>-979497</v>
      </c>
      <c r="G54" s="157"/>
      <c r="H54" s="159">
        <f>SUM(H52:H53)</f>
        <v>-2503696</v>
      </c>
      <c r="I54" s="157"/>
      <c r="J54" s="159">
        <f>SUM(J52:J53)</f>
        <v>-981773</v>
      </c>
    </row>
    <row r="55" spans="1:10" ht="16.899999999999999" customHeight="1">
      <c r="A55" s="151"/>
    </row>
    <row r="56" spans="1:10" ht="16.899999999999999" customHeight="1">
      <c r="A56" s="160" t="s">
        <v>284</v>
      </c>
    </row>
    <row r="57" spans="1:10" ht="17.649999999999999" customHeight="1">
      <c r="A57" s="177" t="s">
        <v>134</v>
      </c>
      <c r="B57" s="177"/>
      <c r="C57" s="177"/>
      <c r="D57" s="177"/>
      <c r="E57" s="177"/>
      <c r="F57" s="177"/>
      <c r="G57" s="177"/>
      <c r="H57" s="177"/>
      <c r="I57" s="177"/>
      <c r="J57" s="177"/>
    </row>
    <row r="58" spans="1:10" ht="17.649999999999999" customHeight="1">
      <c r="A58" s="146" t="s">
        <v>58</v>
      </c>
      <c r="B58" s="146"/>
      <c r="C58" s="146"/>
      <c r="D58" s="146"/>
      <c r="E58" s="146"/>
      <c r="F58" s="146"/>
      <c r="G58" s="146"/>
      <c r="H58" s="146"/>
      <c r="I58" s="146"/>
      <c r="J58" s="146"/>
    </row>
    <row r="59" spans="1:10" ht="17.649999999999999" customHeight="1">
      <c r="A59" s="147" t="s">
        <v>128</v>
      </c>
      <c r="B59" s="148"/>
      <c r="C59" s="148"/>
      <c r="D59" s="148"/>
      <c r="E59" s="148"/>
      <c r="F59" s="148"/>
      <c r="G59" s="148"/>
      <c r="H59" s="148"/>
      <c r="I59" s="148"/>
      <c r="J59" s="148"/>
    </row>
    <row r="60" spans="1:10" ht="17.649999999999999" customHeight="1">
      <c r="A60" s="146" t="s">
        <v>257</v>
      </c>
      <c r="B60" s="148"/>
      <c r="C60" s="148"/>
      <c r="D60" s="148"/>
      <c r="E60" s="148"/>
      <c r="F60" s="148"/>
      <c r="G60" s="148"/>
      <c r="H60" s="148"/>
      <c r="I60" s="148"/>
      <c r="J60" s="148"/>
    </row>
    <row r="61" spans="1:10" ht="17.649999999999999" customHeight="1">
      <c r="B61" s="149"/>
      <c r="C61" s="149"/>
      <c r="D61" s="150"/>
      <c r="F61" s="150"/>
      <c r="H61" s="150"/>
      <c r="J61" s="150" t="s">
        <v>129</v>
      </c>
    </row>
    <row r="62" spans="1:10" s="151" customFormat="1" ht="17.649999999999999" customHeight="1">
      <c r="B62" s="152"/>
      <c r="C62" s="152"/>
      <c r="D62" s="178" t="s">
        <v>28</v>
      </c>
      <c r="E62" s="178"/>
      <c r="F62" s="178"/>
      <c r="H62" s="178" t="s">
        <v>29</v>
      </c>
      <c r="I62" s="178"/>
      <c r="J62" s="178"/>
    </row>
    <row r="63" spans="1:10" ht="17.649999999999999" customHeight="1">
      <c r="B63" s="154"/>
      <c r="C63" s="154"/>
      <c r="D63" s="155" t="s">
        <v>260</v>
      </c>
      <c r="E63" s="156"/>
      <c r="F63" s="155" t="s">
        <v>198</v>
      </c>
      <c r="G63" s="156"/>
      <c r="H63" s="155" t="s">
        <v>260</v>
      </c>
      <c r="I63" s="156"/>
      <c r="J63" s="155" t="s">
        <v>198</v>
      </c>
    </row>
    <row r="64" spans="1:10" ht="17.649999999999999" customHeight="1">
      <c r="A64" s="163" t="s">
        <v>27</v>
      </c>
    </row>
    <row r="65" spans="1:10" ht="17.649999999999999" customHeight="1">
      <c r="A65" s="160" t="s">
        <v>151</v>
      </c>
      <c r="D65" s="157">
        <v>-164014</v>
      </c>
      <c r="E65" s="157"/>
      <c r="F65" s="157">
        <v>-697903</v>
      </c>
      <c r="G65" s="157"/>
      <c r="H65" s="157">
        <v>-1102414</v>
      </c>
      <c r="I65" s="157"/>
      <c r="J65" s="157">
        <v>-2512969.6983699999</v>
      </c>
    </row>
    <row r="66" spans="1:10" ht="17.649999999999999" customHeight="1">
      <c r="A66" s="160" t="s">
        <v>208</v>
      </c>
      <c r="D66" s="157">
        <v>15000</v>
      </c>
      <c r="E66" s="157"/>
      <c r="F66" s="157">
        <v>1662000</v>
      </c>
      <c r="G66" s="157"/>
      <c r="H66" s="157">
        <v>1729950</v>
      </c>
      <c r="I66" s="157"/>
      <c r="J66" s="157">
        <v>2063200.6983699999</v>
      </c>
    </row>
    <row r="67" spans="1:10" ht="17.649999999999999" customHeight="1">
      <c r="A67" s="160" t="s">
        <v>301</v>
      </c>
      <c r="D67" s="157">
        <v>450</v>
      </c>
      <c r="E67" s="157"/>
      <c r="F67" s="157">
        <v>0</v>
      </c>
      <c r="G67" s="157"/>
      <c r="H67" s="157">
        <v>450</v>
      </c>
      <c r="I67" s="157"/>
      <c r="J67" s="157">
        <v>500</v>
      </c>
    </row>
    <row r="68" spans="1:10" ht="17.649999999999999" customHeight="1">
      <c r="A68" s="160" t="s">
        <v>225</v>
      </c>
      <c r="D68" s="157">
        <v>-1028</v>
      </c>
      <c r="E68" s="157"/>
      <c r="F68" s="157">
        <v>0</v>
      </c>
      <c r="G68" s="157"/>
      <c r="H68" s="157">
        <v>-1028</v>
      </c>
      <c r="I68" s="157"/>
      <c r="J68" s="157">
        <v>0</v>
      </c>
    </row>
    <row r="69" spans="1:10" ht="17.649999999999999" customHeight="1">
      <c r="A69" s="160" t="s">
        <v>209</v>
      </c>
      <c r="D69" s="158">
        <v>-195065</v>
      </c>
      <c r="E69" s="157"/>
      <c r="F69" s="158">
        <v>-674184</v>
      </c>
      <c r="G69" s="157"/>
      <c r="H69" s="157">
        <v>-98511</v>
      </c>
      <c r="I69" s="157"/>
      <c r="J69" s="157">
        <v>-460920</v>
      </c>
    </row>
    <row r="70" spans="1:10" ht="17.649999999999999" customHeight="1">
      <c r="A70" s="144" t="s">
        <v>115</v>
      </c>
      <c r="D70" s="157">
        <v>-4876</v>
      </c>
      <c r="E70" s="157"/>
      <c r="F70" s="157">
        <v>-46532</v>
      </c>
      <c r="G70" s="157"/>
      <c r="H70" s="157">
        <v>-141</v>
      </c>
      <c r="I70" s="157"/>
      <c r="J70" s="157">
        <v>-5396</v>
      </c>
    </row>
    <row r="71" spans="1:10" ht="17.649999999999999" customHeight="1">
      <c r="A71" s="144" t="s">
        <v>315</v>
      </c>
      <c r="D71" s="157">
        <v>-62500</v>
      </c>
      <c r="E71" s="157"/>
      <c r="F71" s="157">
        <v>0</v>
      </c>
      <c r="G71" s="157"/>
      <c r="H71" s="157">
        <v>-62500</v>
      </c>
      <c r="I71" s="157"/>
      <c r="J71" s="157">
        <v>0</v>
      </c>
    </row>
    <row r="72" spans="1:10" ht="17.649999999999999" customHeight="1">
      <c r="A72" s="144" t="s">
        <v>158</v>
      </c>
      <c r="D72" s="157">
        <v>0</v>
      </c>
      <c r="E72" s="157"/>
      <c r="F72" s="157">
        <v>-842238</v>
      </c>
      <c r="G72" s="157"/>
      <c r="H72" s="157">
        <v>-25692</v>
      </c>
      <c r="I72" s="157"/>
      <c r="J72" s="157">
        <v>-202283</v>
      </c>
    </row>
    <row r="73" spans="1:10" ht="17.649999999999999" customHeight="1">
      <c r="A73" s="144" t="s">
        <v>302</v>
      </c>
      <c r="D73" s="157">
        <v>0</v>
      </c>
      <c r="E73" s="157"/>
      <c r="F73" s="157">
        <v>0</v>
      </c>
      <c r="G73" s="157"/>
      <c r="H73" s="157">
        <v>100000</v>
      </c>
      <c r="I73" s="157"/>
      <c r="J73" s="157">
        <v>0</v>
      </c>
    </row>
    <row r="74" spans="1:10" ht="17.649999999999999" customHeight="1">
      <c r="A74" s="144" t="s">
        <v>303</v>
      </c>
      <c r="D74" s="157">
        <v>30000</v>
      </c>
      <c r="E74" s="157"/>
      <c r="F74" s="157">
        <v>0</v>
      </c>
      <c r="G74" s="157"/>
      <c r="H74" s="157">
        <v>30000</v>
      </c>
      <c r="I74" s="157"/>
      <c r="J74" s="157">
        <v>0</v>
      </c>
    </row>
    <row r="75" spans="1:10" ht="17.649999999999999" customHeight="1">
      <c r="A75" s="144" t="s">
        <v>243</v>
      </c>
      <c r="D75" s="157">
        <v>0</v>
      </c>
      <c r="E75" s="157"/>
      <c r="F75" s="157">
        <v>42033</v>
      </c>
      <c r="G75" s="157"/>
      <c r="H75" s="157">
        <v>0</v>
      </c>
      <c r="I75" s="157"/>
      <c r="J75" s="157">
        <v>42033</v>
      </c>
    </row>
    <row r="76" spans="1:10" ht="17.649999999999999" customHeight="1">
      <c r="A76" s="144" t="s">
        <v>276</v>
      </c>
      <c r="D76" s="157">
        <v>-36334</v>
      </c>
      <c r="E76" s="157"/>
      <c r="F76" s="157">
        <v>-25834</v>
      </c>
      <c r="G76" s="157"/>
      <c r="H76" s="157">
        <v>0</v>
      </c>
      <c r="I76" s="157"/>
      <c r="J76" s="157">
        <v>0</v>
      </c>
    </row>
    <row r="77" spans="1:10" ht="17.649999999999999" customHeight="1">
      <c r="A77" s="144" t="s">
        <v>52</v>
      </c>
      <c r="D77" s="157">
        <v>8117</v>
      </c>
      <c r="E77" s="157"/>
      <c r="F77" s="157">
        <v>6072</v>
      </c>
      <c r="G77" s="157"/>
      <c r="H77" s="157">
        <v>8113</v>
      </c>
      <c r="I77" s="157"/>
      <c r="J77" s="157">
        <v>6072</v>
      </c>
    </row>
    <row r="78" spans="1:10" ht="17.649999999999999" customHeight="1">
      <c r="A78" s="144" t="s">
        <v>119</v>
      </c>
      <c r="D78" s="157">
        <v>30489</v>
      </c>
      <c r="E78" s="157"/>
      <c r="F78" s="157">
        <v>83224</v>
      </c>
      <c r="G78" s="157"/>
      <c r="H78" s="164">
        <v>129263</v>
      </c>
      <c r="I78" s="157"/>
      <c r="J78" s="164">
        <v>139748</v>
      </c>
    </row>
    <row r="79" spans="1:10" ht="17.649999999999999" customHeight="1">
      <c r="A79" s="144" t="s">
        <v>80</v>
      </c>
      <c r="D79" s="158">
        <v>0</v>
      </c>
      <c r="E79" s="157"/>
      <c r="F79" s="158">
        <v>0</v>
      </c>
      <c r="G79" s="157"/>
      <c r="H79" s="158">
        <v>100000</v>
      </c>
      <c r="I79" s="157"/>
      <c r="J79" s="158">
        <v>0</v>
      </c>
    </row>
    <row r="80" spans="1:10" ht="17.649999999999999" customHeight="1">
      <c r="A80" s="151" t="s">
        <v>183</v>
      </c>
      <c r="D80" s="165">
        <f>SUM(D65:D79)</f>
        <v>-379761</v>
      </c>
      <c r="E80" s="157"/>
      <c r="F80" s="165">
        <f>SUM(F65:F79)</f>
        <v>-493362</v>
      </c>
      <c r="G80" s="157"/>
      <c r="H80" s="165">
        <f>SUM(H65:H79)</f>
        <v>807490</v>
      </c>
      <c r="I80" s="157"/>
      <c r="J80" s="165">
        <f>SUM(J65:J79)</f>
        <v>-930015</v>
      </c>
    </row>
    <row r="81" spans="1:10" ht="17.649999999999999" customHeight="1">
      <c r="A81" s="151" t="s">
        <v>26</v>
      </c>
      <c r="D81" s="157"/>
      <c r="E81" s="157"/>
      <c r="F81" s="157"/>
      <c r="G81" s="157"/>
      <c r="H81" s="157"/>
      <c r="I81" s="157"/>
      <c r="J81" s="157"/>
    </row>
    <row r="82" spans="1:10" ht="17.649999999999999" customHeight="1">
      <c r="A82" s="144" t="s">
        <v>177</v>
      </c>
      <c r="D82" s="157">
        <v>-1669000</v>
      </c>
      <c r="E82" s="157"/>
      <c r="F82" s="157">
        <v>126108</v>
      </c>
      <c r="G82" s="157"/>
      <c r="H82" s="157">
        <v>-1669000</v>
      </c>
      <c r="I82" s="157"/>
      <c r="J82" s="157">
        <v>126108</v>
      </c>
    </row>
    <row r="83" spans="1:10" ht="17.649999999999999" customHeight="1">
      <c r="A83" s="144" t="s">
        <v>304</v>
      </c>
      <c r="D83" s="157">
        <v>650000</v>
      </c>
      <c r="E83" s="157"/>
      <c r="F83" s="157">
        <v>-310000</v>
      </c>
      <c r="G83" s="157"/>
      <c r="H83" s="157">
        <v>650000</v>
      </c>
      <c r="I83" s="157"/>
      <c r="J83" s="157">
        <v>-310000</v>
      </c>
    </row>
    <row r="84" spans="1:10" ht="17.649999999999999" customHeight="1">
      <c r="A84" s="144" t="s">
        <v>155</v>
      </c>
      <c r="D84" s="157">
        <v>0</v>
      </c>
      <c r="E84" s="157"/>
      <c r="F84" s="157">
        <v>0</v>
      </c>
      <c r="G84" s="157"/>
      <c r="H84" s="157">
        <v>625862</v>
      </c>
      <c r="I84" s="157"/>
      <c r="J84" s="157">
        <v>32392</v>
      </c>
    </row>
    <row r="85" spans="1:10" ht="17.649999999999999" customHeight="1">
      <c r="A85" s="160" t="s">
        <v>210</v>
      </c>
      <c r="D85" s="157">
        <v>0</v>
      </c>
      <c r="E85" s="157"/>
      <c r="F85" s="157">
        <v>0</v>
      </c>
      <c r="G85" s="157"/>
      <c r="H85" s="157">
        <v>-142308</v>
      </c>
      <c r="I85" s="157"/>
      <c r="J85" s="157">
        <v>-146243</v>
      </c>
    </row>
    <row r="86" spans="1:10" ht="17.649999999999999" customHeight="1">
      <c r="A86" s="160" t="s">
        <v>244</v>
      </c>
      <c r="D86" s="157"/>
      <c r="E86" s="157"/>
      <c r="F86" s="157"/>
      <c r="G86" s="157"/>
      <c r="H86" s="157"/>
      <c r="I86" s="157"/>
      <c r="J86" s="157"/>
    </row>
    <row r="87" spans="1:10" ht="17.649999999999999" customHeight="1">
      <c r="A87" s="144" t="s">
        <v>193</v>
      </c>
      <c r="D87" s="157">
        <v>0</v>
      </c>
      <c r="E87" s="157"/>
      <c r="F87" s="157">
        <v>28726</v>
      </c>
      <c r="G87" s="157"/>
      <c r="H87" s="157">
        <v>0</v>
      </c>
      <c r="I87" s="157"/>
      <c r="J87" s="157">
        <v>28726</v>
      </c>
    </row>
    <row r="88" spans="1:10" ht="17.649999999999999" customHeight="1">
      <c r="A88" s="160" t="s">
        <v>53</v>
      </c>
      <c r="D88" s="157">
        <v>62000</v>
      </c>
      <c r="E88" s="157"/>
      <c r="F88" s="157">
        <v>274611</v>
      </c>
      <c r="G88" s="157"/>
      <c r="H88" s="158">
        <v>62000</v>
      </c>
      <c r="I88" s="157"/>
      <c r="J88" s="158">
        <v>274621</v>
      </c>
    </row>
    <row r="89" spans="1:10" ht="17.649999999999999" customHeight="1">
      <c r="A89" s="160" t="s">
        <v>54</v>
      </c>
      <c r="D89" s="166">
        <v>-897733</v>
      </c>
      <c r="E89" s="157"/>
      <c r="F89" s="166">
        <v>-1168058</v>
      </c>
      <c r="G89" s="157"/>
      <c r="H89" s="157">
        <v>-719393</v>
      </c>
      <c r="I89" s="157"/>
      <c r="J89" s="157">
        <v>-897868</v>
      </c>
    </row>
    <row r="90" spans="1:10" ht="17.649999999999999" customHeight="1">
      <c r="A90" s="160" t="s">
        <v>161</v>
      </c>
      <c r="D90" s="166">
        <v>3600000</v>
      </c>
      <c r="E90" s="157"/>
      <c r="F90" s="166">
        <v>4000000</v>
      </c>
      <c r="G90" s="157"/>
      <c r="H90" s="157">
        <v>3600000</v>
      </c>
      <c r="I90" s="157"/>
      <c r="J90" s="157">
        <v>4000000</v>
      </c>
    </row>
    <row r="91" spans="1:10" ht="17.649999999999999" customHeight="1">
      <c r="A91" s="160" t="s">
        <v>162</v>
      </c>
      <c r="D91" s="166">
        <v>-23683</v>
      </c>
      <c r="E91" s="157"/>
      <c r="F91" s="166">
        <v>-7466</v>
      </c>
      <c r="G91" s="157"/>
      <c r="H91" s="157">
        <v>-23683</v>
      </c>
      <c r="I91" s="157"/>
      <c r="J91" s="157">
        <v>-7466</v>
      </c>
    </row>
    <row r="92" spans="1:10" ht="17.649999999999999" customHeight="1">
      <c r="A92" s="160" t="s">
        <v>66</v>
      </c>
      <c r="D92" s="166">
        <v>-463945</v>
      </c>
      <c r="E92" s="157"/>
      <c r="F92" s="166">
        <v>-528761</v>
      </c>
      <c r="G92" s="157"/>
      <c r="H92" s="166">
        <v>-418945</v>
      </c>
      <c r="I92" s="157"/>
      <c r="J92" s="166">
        <v>-450045</v>
      </c>
    </row>
    <row r="93" spans="1:10" ht="17.649999999999999" customHeight="1">
      <c r="A93" s="160" t="s">
        <v>249</v>
      </c>
      <c r="D93" s="166">
        <v>-60394</v>
      </c>
      <c r="E93" s="157"/>
      <c r="F93" s="166">
        <v>-49664</v>
      </c>
      <c r="G93" s="157"/>
      <c r="H93" s="166">
        <v>-49902</v>
      </c>
      <c r="I93" s="157"/>
      <c r="J93" s="166">
        <v>-40467</v>
      </c>
    </row>
    <row r="94" spans="1:10" ht="17.649999999999999" customHeight="1">
      <c r="A94" s="160" t="s">
        <v>305</v>
      </c>
      <c r="D94" s="166">
        <v>-101630</v>
      </c>
      <c r="E94" s="157"/>
      <c r="F94" s="157">
        <v>0</v>
      </c>
      <c r="G94" s="157"/>
      <c r="H94" s="157">
        <v>-101630</v>
      </c>
      <c r="I94" s="157"/>
      <c r="J94" s="157">
        <v>0</v>
      </c>
    </row>
    <row r="95" spans="1:10" ht="17.649999999999999" customHeight="1">
      <c r="A95" s="160" t="s">
        <v>245</v>
      </c>
      <c r="D95" s="166">
        <v>0</v>
      </c>
      <c r="E95" s="157"/>
      <c r="F95" s="166">
        <v>222164</v>
      </c>
      <c r="G95" s="157"/>
      <c r="H95" s="166">
        <v>0</v>
      </c>
      <c r="I95" s="157"/>
      <c r="J95" s="166">
        <v>0</v>
      </c>
    </row>
    <row r="96" spans="1:10" ht="17.649999999999999" customHeight="1">
      <c r="A96" s="151" t="s">
        <v>184</v>
      </c>
      <c r="D96" s="165">
        <f>SUM(D82:D95)</f>
        <v>1095615</v>
      </c>
      <c r="E96" s="157"/>
      <c r="F96" s="165">
        <f>SUM(F82:F95)</f>
        <v>2587660</v>
      </c>
      <c r="G96" s="157"/>
      <c r="H96" s="165">
        <f>SUM(H82:H95)</f>
        <v>1813001</v>
      </c>
      <c r="I96" s="157"/>
      <c r="J96" s="165">
        <f>SUM(J82:J95)</f>
        <v>2609758</v>
      </c>
    </row>
    <row r="97" spans="1:10" ht="17.649999999999999" customHeight="1">
      <c r="A97" s="151" t="s">
        <v>69</v>
      </c>
      <c r="D97" s="165">
        <v>53104</v>
      </c>
      <c r="E97" s="157"/>
      <c r="F97" s="165">
        <v>41064</v>
      </c>
      <c r="G97" s="157"/>
      <c r="H97" s="165">
        <v>0</v>
      </c>
      <c r="I97" s="157"/>
      <c r="J97" s="165">
        <v>0</v>
      </c>
    </row>
    <row r="98" spans="1:10" ht="17.649999999999999" customHeight="1">
      <c r="A98" s="151" t="s">
        <v>306</v>
      </c>
      <c r="D98" s="157">
        <f>D54+D80+D96+D97</f>
        <v>-277477</v>
      </c>
      <c r="E98" s="157"/>
      <c r="F98" s="157">
        <f>F54+F80+F96+F97</f>
        <v>1155865</v>
      </c>
      <c r="G98" s="157"/>
      <c r="H98" s="157">
        <f>H54+H80+H96</f>
        <v>116795</v>
      </c>
      <c r="I98" s="157"/>
      <c r="J98" s="157">
        <f>J54+J80+J96</f>
        <v>697970</v>
      </c>
    </row>
    <row r="99" spans="1:10" ht="17.649999999999999" customHeight="1">
      <c r="A99" s="167" t="s">
        <v>137</v>
      </c>
      <c r="D99" s="157">
        <v>3006633</v>
      </c>
      <c r="E99" s="157"/>
      <c r="F99" s="157">
        <v>2131829</v>
      </c>
      <c r="G99" s="157"/>
      <c r="H99" s="157">
        <v>1496946</v>
      </c>
      <c r="I99" s="157"/>
      <c r="J99" s="157">
        <v>921670</v>
      </c>
    </row>
    <row r="100" spans="1:10" ht="17.649999999999999" customHeight="1" thickBot="1">
      <c r="A100" s="163" t="s">
        <v>138</v>
      </c>
      <c r="D100" s="168">
        <f>SUM(D98:D99)</f>
        <v>2729156</v>
      </c>
      <c r="E100" s="157"/>
      <c r="F100" s="168">
        <f>SUM(F98:F99)</f>
        <v>3287694</v>
      </c>
      <c r="G100" s="157"/>
      <c r="H100" s="168">
        <f>SUM(H98:H99)</f>
        <v>1613741</v>
      </c>
      <c r="I100" s="157"/>
      <c r="J100" s="168">
        <f>SUM(J98:J99)</f>
        <v>1619640</v>
      </c>
    </row>
    <row r="101" spans="1:10" ht="17.649999999999999" customHeight="1" thickTop="1">
      <c r="D101" s="157">
        <v>0</v>
      </c>
      <c r="E101" s="157"/>
      <c r="F101" s="157"/>
      <c r="G101" s="157"/>
      <c r="H101" s="157">
        <v>0</v>
      </c>
      <c r="I101" s="164"/>
      <c r="J101" s="157"/>
    </row>
    <row r="102" spans="1:10" ht="17.649999999999999" customHeight="1">
      <c r="A102" s="151" t="s">
        <v>70</v>
      </c>
      <c r="D102" s="164"/>
      <c r="E102" s="164"/>
      <c r="F102" s="164"/>
      <c r="G102" s="164"/>
      <c r="H102" s="164"/>
      <c r="I102" s="164"/>
      <c r="J102" s="164"/>
    </row>
    <row r="103" spans="1:10" ht="17.649999999999999" customHeight="1">
      <c r="A103" s="144" t="s">
        <v>71</v>
      </c>
      <c r="D103" s="164"/>
      <c r="E103" s="164"/>
      <c r="F103" s="164"/>
      <c r="G103" s="164"/>
      <c r="H103" s="164"/>
      <c r="I103" s="164"/>
      <c r="J103" s="164"/>
    </row>
    <row r="104" spans="1:10" ht="17.649999999999999" customHeight="1">
      <c r="A104" s="144" t="s">
        <v>211</v>
      </c>
      <c r="D104" s="157">
        <v>221860</v>
      </c>
      <c r="E104" s="157"/>
      <c r="F104" s="157">
        <v>380970</v>
      </c>
      <c r="G104" s="157"/>
      <c r="H104" s="157">
        <v>168700</v>
      </c>
      <c r="I104" s="157"/>
      <c r="J104" s="157">
        <v>276251</v>
      </c>
    </row>
    <row r="105" spans="1:10" ht="17.649999999999999" customHeight="1">
      <c r="A105" s="144" t="s">
        <v>307</v>
      </c>
      <c r="D105" s="157">
        <v>759423</v>
      </c>
      <c r="E105" s="164"/>
      <c r="F105" s="157">
        <v>0</v>
      </c>
      <c r="G105" s="164"/>
      <c r="H105" s="157">
        <v>748921</v>
      </c>
      <c r="I105" s="164"/>
      <c r="J105" s="157">
        <v>0</v>
      </c>
    </row>
    <row r="106" spans="1:10" ht="17.649999999999999" customHeight="1">
      <c r="A106" s="144" t="s">
        <v>308</v>
      </c>
      <c r="D106" s="157">
        <v>3800</v>
      </c>
      <c r="E106" s="164"/>
      <c r="F106" s="157">
        <v>0</v>
      </c>
      <c r="G106" s="164"/>
      <c r="H106" s="157">
        <v>3800</v>
      </c>
      <c r="I106" s="164"/>
      <c r="J106" s="157">
        <v>0</v>
      </c>
    </row>
    <row r="107" spans="1:10" ht="17.649999999999999" customHeight="1">
      <c r="A107" s="144" t="s">
        <v>250</v>
      </c>
      <c r="D107" s="164">
        <v>10679</v>
      </c>
      <c r="E107" s="164"/>
      <c r="F107" s="164">
        <v>10306</v>
      </c>
      <c r="G107" s="164"/>
      <c r="H107" s="157">
        <v>10082</v>
      </c>
      <c r="I107" s="164"/>
      <c r="J107" s="157">
        <v>10306</v>
      </c>
    </row>
    <row r="108" spans="1:10" ht="17.649999999999999" customHeight="1">
      <c r="A108" s="144" t="s">
        <v>316</v>
      </c>
      <c r="D108" s="164">
        <v>52978</v>
      </c>
      <c r="E108" s="164"/>
      <c r="F108" s="157">
        <v>0</v>
      </c>
      <c r="G108" s="164"/>
      <c r="H108" s="157">
        <v>0</v>
      </c>
      <c r="I108" s="164"/>
      <c r="J108" s="157">
        <v>0</v>
      </c>
    </row>
    <row r="109" spans="1:10" ht="17.649999999999999" customHeight="1">
      <c r="A109" s="144" t="s">
        <v>246</v>
      </c>
      <c r="D109" s="157">
        <v>0</v>
      </c>
      <c r="E109" s="164"/>
      <c r="F109" s="164">
        <v>27342</v>
      </c>
      <c r="G109" s="164"/>
      <c r="H109" s="157">
        <v>0</v>
      </c>
      <c r="I109" s="164"/>
      <c r="J109" s="157">
        <v>100000</v>
      </c>
    </row>
    <row r="110" spans="1:10" ht="17.649999999999999" customHeight="1"/>
    <row r="111" spans="1:10" ht="17.649999999999999" customHeight="1">
      <c r="A111" s="144" t="s">
        <v>284</v>
      </c>
      <c r="D111" s="149"/>
      <c r="E111" s="150"/>
      <c r="F111" s="149"/>
      <c r="H111" s="149"/>
      <c r="I111" s="150"/>
      <c r="J111" s="149"/>
    </row>
  </sheetData>
  <mergeCells count="6">
    <mergeCell ref="A1:J1"/>
    <mergeCell ref="D6:F6"/>
    <mergeCell ref="H6:J6"/>
    <mergeCell ref="A57:J57"/>
    <mergeCell ref="D62:F62"/>
    <mergeCell ref="H62:J62"/>
  </mergeCells>
  <printOptions gridLinesSet="0"/>
  <pageMargins left="0.78740157480314965" right="0.39370078740157483" top="0.78740157480314965" bottom="0.39370078740157483" header="0.19685039370078741" footer="0.19685039370078741"/>
  <pageSetup paperSize="9" scale="68" fitToWidth="0" fitToHeight="0" orientation="portrait" r:id="rId1"/>
  <headerFooter alignWithMargins="0"/>
  <rowBreaks count="1" manualBreakCount="1">
    <brk id="56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E77722A34A183E429F26ABB170F16DEA" ma:contentTypeVersion="12" ma:contentTypeDescription="สร้างเอกสารใหม่" ma:contentTypeScope="" ma:versionID="09e3853d80f67fb93fa47b50a45aa460">
  <xsd:schema xmlns:xsd="http://www.w3.org/2001/XMLSchema" xmlns:xs="http://www.w3.org/2001/XMLSchema" xmlns:p="http://schemas.microsoft.com/office/2006/metadata/properties" xmlns:ns2="628b7bf3-0118-46ff-87de-4516b9b24036" xmlns:ns3="f3114f9d-3057-455f-ab6e-01260354966e" targetNamespace="http://schemas.microsoft.com/office/2006/metadata/properties" ma:root="true" ma:fieldsID="e2942df018730c9bc02431ccb41f0745" ns2:_="" ns3:_="">
    <xsd:import namespace="628b7bf3-0118-46ff-87de-4516b9b24036"/>
    <xsd:import namespace="f3114f9d-3057-455f-ab6e-01260354966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8b7bf3-0118-46ff-87de-4516b9b240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114f9d-3057-455f-ab6e-01260354966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BA17395-AFE3-4035-A48F-8606010CBED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28b7bf3-0118-46ff-87de-4516b9b24036"/>
    <ds:schemaRef ds:uri="f3114f9d-3057-455f-ab6e-01260354966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7777F49-4A76-44C0-B259-C1B89505DF2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291A59C-8F64-47CD-9097-235E4B53CDDE}">
  <ds:schemaRefs>
    <ds:schemaRef ds:uri="628b7bf3-0118-46ff-87de-4516b9b24036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71083</vt:lpwstr>
  </property>
  <property fmtid="{D5CDD505-2E9C-101B-9397-08002B2CF9AE}" pid="4" name="OptimizationTime">
    <vt:lpwstr>20210514_1418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BS </vt:lpstr>
      <vt:lpstr>PL</vt:lpstr>
      <vt:lpstr>conso</vt:lpstr>
      <vt:lpstr>company only</vt:lpstr>
      <vt:lpstr>cashflow</vt:lpstr>
      <vt:lpstr>cashflow!Print_Area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Paradee Raveewattanakarn</dc:creator>
  <cp:lastModifiedBy>Darika Tongprapai</cp:lastModifiedBy>
  <cp:lastPrinted>2021-05-13T03:44:14Z</cp:lastPrinted>
  <dcterms:created xsi:type="dcterms:W3CDTF">1999-07-21T07:20:20Z</dcterms:created>
  <dcterms:modified xsi:type="dcterms:W3CDTF">2021-05-13T03:44:17Z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0x010100E77722A34A183E429F26ABB170F16DEA</vt:lpwstr>
  </property>
</Properties>
</file>