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640" windowHeight="11160"/>
  </bookViews>
  <sheets>
    <sheet name="งบแสดงฐานะการเงิน" sheetId="1" r:id="rId1"/>
    <sheet name="งบกำไรขาดทุนเบ็ดเสร็จ" sheetId="6" r:id="rId2"/>
    <sheet name="งบเปลี่ยนแปลง" sheetId="2" r:id="rId3"/>
    <sheet name="งบกระแสเงินสด" sheetId="5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" i="2" l="1"/>
  <c r="F60" i="5" l="1"/>
  <c r="D14" i="1" l="1"/>
  <c r="F14" i="1"/>
  <c r="G13" i="2" l="1"/>
  <c r="E13" i="2"/>
  <c r="C13" i="2"/>
  <c r="F58" i="5" l="1"/>
  <c r="F53" i="5"/>
  <c r="H58" i="5"/>
  <c r="H53" i="5"/>
  <c r="D52" i="1" l="1"/>
  <c r="A4" i="2" l="1"/>
  <c r="A3" i="2"/>
  <c r="A4" i="5"/>
  <c r="A3" i="5"/>
  <c r="F10" i="6"/>
  <c r="D10" i="6"/>
  <c r="D16" i="6" l="1"/>
  <c r="D18" i="6" s="1"/>
  <c r="F9" i="5" s="1"/>
  <c r="F16" i="6"/>
  <c r="F18" i="6" s="1"/>
  <c r="H9" i="5" s="1"/>
  <c r="F20" i="6" l="1"/>
  <c r="F22" i="6" s="1"/>
  <c r="D20" i="6"/>
  <c r="D22" i="6" s="1"/>
  <c r="F23" i="1"/>
  <c r="I17" i="2" l="1"/>
  <c r="I18" i="2" s="1"/>
  <c r="D24" i="6"/>
  <c r="H20" i="5"/>
  <c r="H27" i="5" s="1"/>
  <c r="I12" i="2"/>
  <c r="I13" i="2" s="1"/>
  <c r="F24" i="6"/>
  <c r="F20" i="5"/>
  <c r="F27" i="5" s="1"/>
  <c r="F48" i="5" s="1"/>
  <c r="D46" i="1" l="1"/>
  <c r="F46" i="1" l="1"/>
  <c r="G18" i="2" l="1"/>
  <c r="E18" i="2"/>
  <c r="D60" i="1" s="1"/>
  <c r="C18" i="2"/>
  <c r="A42" i="5" l="1"/>
  <c r="F65" i="1"/>
  <c r="K10" i="2"/>
  <c r="F52" i="1" l="1"/>
  <c r="D59" i="1" l="1"/>
  <c r="D63" i="1"/>
  <c r="K17" i="2" l="1"/>
  <c r="K18" i="2" s="1"/>
  <c r="D64" i="1"/>
  <c r="K12" i="2" l="1"/>
  <c r="K13" i="2" s="1"/>
  <c r="D65" i="1"/>
  <c r="A36" i="1" l="1"/>
  <c r="A41" i="5" l="1"/>
  <c r="H48" i="5" l="1"/>
  <c r="F59" i="5" l="1"/>
  <c r="F61" i="5" s="1"/>
  <c r="H59" i="5"/>
  <c r="H61" i="5" s="1"/>
  <c r="D53" i="1" l="1"/>
  <c r="D66" i="1" s="1"/>
  <c r="F53" i="1"/>
  <c r="F66" i="1" s="1"/>
  <c r="F24" i="1" l="1"/>
  <c r="D23" i="1"/>
  <c r="D24" i="1" s="1"/>
</calcChain>
</file>

<file path=xl/sharedStrings.xml><?xml version="1.0" encoding="utf-8"?>
<sst xmlns="http://schemas.openxmlformats.org/spreadsheetml/2006/main" count="194" uniqueCount="157">
  <si>
    <t xml:space="preserve"> </t>
  </si>
  <si>
    <t>สินทรัพย์</t>
  </si>
  <si>
    <t>หมายเหตุ</t>
  </si>
  <si>
    <t>- 2 -</t>
  </si>
  <si>
    <t>งบกระแสเงินสด</t>
  </si>
  <si>
    <t>8</t>
  </si>
  <si>
    <t>หนี้สินและส่วนของผู้ถือหุ้น</t>
  </si>
  <si>
    <t>7</t>
  </si>
  <si>
    <t>(หน่วย : บาท)</t>
  </si>
  <si>
    <t>จัดสรรแล้ว</t>
  </si>
  <si>
    <t>ยังไม่ได้จัดสรร</t>
  </si>
  <si>
    <t>รวม</t>
  </si>
  <si>
    <t xml:space="preserve">หมายเหตุประกอบงบการเงินเป็นส่วนหนึ่งของงบการเงินนี้  </t>
  </si>
  <si>
    <t xml:space="preserve">                              รวมสินทรัพย์ไม่หมุนเวียน</t>
  </si>
  <si>
    <t>กระแสเงินสดจากกิจกรรมดำเนินงาน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</si>
  <si>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</si>
  <si>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</si>
  <si>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เงินสดและรายการเทียบเท่าเงินสดเพิ่มขึ้น(ลดลง)สุทธิ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</si>
  <si>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</si>
  <si>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</si>
  <si>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สินค้าคงเหลือ</t>
  </si>
  <si>
    <t xml:space="preserve">                              รวมสินทรัพย์หมุนเวียน </t>
  </si>
  <si>
    <t>หมายเหตุประกอบงบการเงินเป็นส่วนหนึ่งของงบการเงินนี้</t>
  </si>
  <si>
    <t xml:space="preserve">รวมสินทรัพย์ </t>
  </si>
  <si>
    <t>สินทรัพย์ไม่หมุนเวียน</t>
  </si>
  <si>
    <t xml:space="preserve">          สินทรัพย์ไม่หมุนเวียนอื่น</t>
  </si>
  <si>
    <t>6</t>
  </si>
  <si>
    <t>9</t>
  </si>
  <si>
    <t>หนี้สินหมุนเวียน</t>
  </si>
  <si>
    <t xml:space="preserve">                              รวมหนี้สินหมุนเวียน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</si>
  <si>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</si>
  <si>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</si>
  <si>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</si>
  <si>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</si>
  <si>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</si>
  <si>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 xml:space="preserve">หมายเหตุประกอบงบการเงินเป็นส่วนหนึ่งของงบการเงินนี้ </t>
  </si>
  <si>
    <t>งบกระแสเงินสด (ต่อ)</t>
  </si>
  <si>
    <t xml:space="preserve">               สินค้าคงเหลือ</t>
  </si>
  <si>
    <t>บริษัท  แมนดาริน  โฮเต็ล  จำกัด  (มหาชน)</t>
  </si>
  <si>
    <t>10</t>
  </si>
  <si>
    <t xml:space="preserve">               เงินฝากประจำที่ติดภาระผูกพัน</t>
  </si>
  <si>
    <t>รายได้อื่น</t>
  </si>
  <si>
    <t>ค่าใช้จ่ายในการบริหาร</t>
  </si>
  <si>
    <t xml:space="preserve">          จากกิจกรรมดำเนินงาน</t>
  </si>
  <si>
    <t>เงินสดสุทธิได้มาจาก(ใช้ไป)จากกิจกรรมลงทุน</t>
  </si>
  <si>
    <t xml:space="preserve">               ดอกเบี้ยรับ</t>
  </si>
  <si>
    <t>กำไร(ขาดทุน)สะสม</t>
  </si>
  <si>
    <t xml:space="preserve">                                      (ลงชื่อ) ……………………………………………………………… กรรมการตามอำนาจ</t>
  </si>
  <si>
    <t>งบแสดงฐานะการเงิน</t>
  </si>
  <si>
    <t>งบแสดงฐานะการเงิน  (ต่อ)</t>
  </si>
  <si>
    <t>งบกำไรขาดทุนเบ็ดเสร็จ</t>
  </si>
  <si>
    <t xml:space="preserve">          ส่วนเกินมูลค่าหุ้นสามัญ</t>
  </si>
  <si>
    <t>งบแสดงการเปลี่ยนแปลงส่วนของผู้ถือหุ้น</t>
  </si>
  <si>
    <t>รายได้จากการขายและบริการ</t>
  </si>
  <si>
    <t>ต้นทุนขายและบริการ</t>
  </si>
  <si>
    <t xml:space="preserve">     การเปลี่ยนแปลงในสินทรัพย์ดำเนินงาน(เพิ่มขึ้น)ลดลง</t>
  </si>
  <si>
    <t xml:space="preserve">     การเปลี่ยนแปลงในหนี้สินดำเนินงานเพิ่มขึ้น(ลดลง)</t>
  </si>
  <si>
    <t>ทุนสำรองตามกฎหมาย</t>
  </si>
  <si>
    <t xml:space="preserve">                         ทุนสำรองตามกฎหมาย</t>
  </si>
  <si>
    <t>หนี้สินไม่หมุนเวียน</t>
  </si>
  <si>
    <t xml:space="preserve">                              รวมหนี้สินไม่หมุนเวียน</t>
  </si>
  <si>
    <t xml:space="preserve">          อสังหาริมทรัพย์เพื่อการลงทุน </t>
  </si>
  <si>
    <t xml:space="preserve">          ที่ดิน  อาคารและอุปกรณ์ </t>
  </si>
  <si>
    <t xml:space="preserve">               ค่าใช้จ่ายผลประโยชน์พนักงาน</t>
  </si>
  <si>
    <t>กระแสเงินสดจากกิจกรรมจัดหาเงิน</t>
  </si>
  <si>
    <t>เงินสดสุทธิได้มาจาก(ใช้ไป)จากกิจกรรมจัดหาเงิน</t>
  </si>
  <si>
    <t xml:space="preserve">               จ่ายภาษีเงินได้</t>
  </si>
  <si>
    <t xml:space="preserve">                  ทุนจดทะเบียน </t>
  </si>
  <si>
    <t xml:space="preserve">                  ทุนที่ชำระแล้ว </t>
  </si>
  <si>
    <t xml:space="preserve">                         หุ้นสามัญ 33,000,000 หุ้น มูลค่าหุ้นละ 10 บาท</t>
  </si>
  <si>
    <t xml:space="preserve">                  จัดสรรแล้ว</t>
  </si>
  <si>
    <t xml:space="preserve">                  ยังไม่ได้จัดสรร</t>
  </si>
  <si>
    <t>ทุนที่</t>
  </si>
  <si>
    <t>ชำระแล้ว</t>
  </si>
  <si>
    <t>ต้นทุนทางการเงิน</t>
  </si>
  <si>
    <t xml:space="preserve">               และหนี้สินดำเนินงาน</t>
  </si>
  <si>
    <t>รายได้(ค่าใช้จ่าย)ภาษีเงินได้</t>
  </si>
  <si>
    <t xml:space="preserve">               จ่ายดอกเบี้ย</t>
  </si>
  <si>
    <t xml:space="preserve">               ค่าใช้จ่ายดอกเบี้ย</t>
  </si>
  <si>
    <t>16</t>
  </si>
  <si>
    <t>13</t>
  </si>
  <si>
    <t xml:space="preserve">                            (ลงชื่อ) …..........…………………………………………………………… กรรมการตามอำนาจ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</si>
  <si>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</si>
  <si>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 xml:space="preserve">                         หุ้นสามัญ 26,905,580 หุ้น มูลค่าหุ้นละ 10 บาท</t>
  </si>
  <si>
    <t xml:space="preserve">          หนี้สินไม่หมุนเวียนอื่น</t>
  </si>
  <si>
    <t xml:space="preserve">          ลูกหนี้การค้าและลูกหนี้หมุนเวียนอื่น</t>
  </si>
  <si>
    <t xml:space="preserve">          สินทรัพย์ภาษีเงินได้รอการตัดบัญชี</t>
  </si>
  <si>
    <t xml:space="preserve">          เจ้าหนี้การค้าและเจ้าหนี้หมุนเวียนอื่น</t>
  </si>
  <si>
    <t xml:space="preserve">               ลูกหนี้การค้าและลูกหนี้หมุนเวียนอื่น</t>
  </si>
  <si>
    <t xml:space="preserve">               เจ้าหนี้การค้าและเจ้าหนี้หมุนเวียนอื่น</t>
  </si>
  <si>
    <t xml:space="preserve">               เงินสดจ่ายเพื่อซื้อทรัพย์สิน</t>
  </si>
  <si>
    <t xml:space="preserve">               เงินสดจ่ายเพื่อชำระเงินกู้ยืมระยะยาว</t>
  </si>
  <si>
    <t xml:space="preserve">               ค่าเสื่อมราคาและค่าตัดจำหน่าย</t>
  </si>
  <si>
    <t>กำไรต่อหุ้น</t>
  </si>
  <si>
    <t xml:space="preserve">     กำไร(ขาดทุน)จากการดำเนินงานก่อนการเปลี่ยนแปลงในสินทรัพย์</t>
  </si>
  <si>
    <t>(ยังไม่ได้ตรวจสอบ/สอบทานแล้ว)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</si>
  <si>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</si>
  <si>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</si>
  <si>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11</t>
  </si>
  <si>
    <t>18</t>
  </si>
  <si>
    <t xml:space="preserve">                                            ( นายวีระศักดิ์  ศิริวงศ์รังสรร ,     นางสุวรรณา  พุทธประสาท   ) </t>
  </si>
  <si>
    <t xml:space="preserve">                                                                                    ( นายวีระศักดิ์  ศิริวงศ์รังสรร ,     นางสุวรรณา  พุทธประสาท   ) </t>
  </si>
  <si>
    <t xml:space="preserve">                                                   ( นายวีระศักดิ์  ศิริวงศ์รังสรร ,     นางสุวรรณา  พุทธประสาท   ) </t>
  </si>
  <si>
    <t xml:space="preserve">          สินทรัพย์ไม่มีตัวตนอื่น </t>
  </si>
  <si>
    <t xml:space="preserve">     จำนวนหุ้นสามัญถัวเฉลี่ยถ่วงน้ำหนัก (หน่วย:หุ้น)</t>
  </si>
  <si>
    <t>ยอดคงแหลือ ณ วันที่ 1 มกราคม  2563</t>
  </si>
  <si>
    <t>2563</t>
  </si>
  <si>
    <t xml:space="preserve">          สินทรัพย์สิทธิการใช้ </t>
  </si>
  <si>
    <t xml:space="preserve">          หนี้สินตามสัญญาเช่า</t>
  </si>
  <si>
    <t xml:space="preserve">               ตัดจำหน่ายสินทรัพย์สิทธิการใช้</t>
  </si>
  <si>
    <t xml:space="preserve">               เงินสดจ่ายเพื่อชำระหนี้สินตามสัญญาเช่า</t>
  </si>
  <si>
    <t>14</t>
  </si>
  <si>
    <t>17</t>
  </si>
  <si>
    <t xml:space="preserve">          ส่วนของหนี้สินตามสัญญาเช่าที่ถึงกำหนดชำระภายในหนึ่งปี</t>
  </si>
  <si>
    <t>กำไร(ขาดทุน)สำหรับงวด</t>
  </si>
  <si>
    <t>กำไร(ขาดทุน)เบ็ดเสร็จรวมสำหรับงวด</t>
  </si>
  <si>
    <t xml:space="preserve">     กำไร(ขาดทุน)ต่อหุ้นขั้นพื้นฐาน</t>
  </si>
  <si>
    <t xml:space="preserve">     กำไร(ขาดทุน)เบ็ดเสร็จรวมสำหรับงวด</t>
  </si>
  <si>
    <t>15</t>
  </si>
  <si>
    <t>12</t>
  </si>
  <si>
    <t xml:space="preserve">                       ผ่านกำไรหรือขาดทุน</t>
  </si>
  <si>
    <t xml:space="preserve">        ยุติธรรมผ่านกำไรหรือขาดทุน</t>
  </si>
  <si>
    <t>กำไร(ขาดทุน)ก่อนค่าใช้จ่ายภาษีเงินได้</t>
  </si>
  <si>
    <t>ต้นทุนในการจัดจำหน่าย</t>
  </si>
  <si>
    <t xml:space="preserve">               (กำไร)ขาดทุนสุทธิจากการวัดเงินลงทุนที่วัดมูลค่ายุติธรรม</t>
  </si>
  <si>
    <t xml:space="preserve"> (ยังไม่ได้ตรวจสอบ/</t>
  </si>
  <si>
    <t>สอบทานแล้ว)</t>
  </si>
  <si>
    <t>(ตรวจสอบแล้ว)</t>
  </si>
  <si>
    <t>กำไร(ขาดทุน)เบ็ดเสร็จอื่น :</t>
  </si>
  <si>
    <t xml:space="preserve">          เงินฝากธนาคารที่ติดภาระผูกพัน</t>
  </si>
  <si>
    <t xml:space="preserve">          กำไร(ขาดทุน)สะสม</t>
  </si>
  <si>
    <t>กำไร(ขาดทุน)จากการวัดมูลค่าเงินลงทุนที่วัดมูลค่า</t>
  </si>
  <si>
    <t>กำไร(ขาดทุน)ขั้นต้น</t>
  </si>
  <si>
    <t xml:space="preserve">               เงินสดรับจากเงินกู้ยืม</t>
  </si>
  <si>
    <t>กระแสเงินสดสุทธิได้มาจาก(ใช้ไปใน)กิจกรรมดำเนินงาน</t>
  </si>
  <si>
    <t>ณ วันที่ 31 มีนาคม 2564</t>
  </si>
  <si>
    <t>31 ธันวาคม 2563</t>
  </si>
  <si>
    <t>31 มีนาคม 2564</t>
  </si>
  <si>
    <t xml:space="preserve">          สินทรัพย์ทางการเงินหมุนเวียนอื่น</t>
  </si>
  <si>
    <t xml:space="preserve">          ประมาณการหนี้สินไม่หมุนเวียนสำหรับผลประโยชน์พนักงาน</t>
  </si>
  <si>
    <t>สำหรับงวดสามเดือน สิ้นสุดวันที่ 31 มีนาคม 2564</t>
  </si>
  <si>
    <t>2564</t>
  </si>
  <si>
    <t>ยอดคงเหลือ ณ วันที่ 31 มีนาคม 2563</t>
  </si>
  <si>
    <t>ยอดคงแหลือ ณ วันที่ 1 มกราคม  2564</t>
  </si>
  <si>
    <t>การเปลี่ยนแปลงส่วนของผู้ถือหุ้นสำหรับงวด 3 เดือน :-</t>
  </si>
  <si>
    <t>ยอดคงเหลือ ณ วันที่ 31 มีนาคม 2564</t>
  </si>
  <si>
    <t xml:space="preserve">               สินทรัพย์ดำเนินงาน</t>
  </si>
  <si>
    <t>ส่วนเกิน</t>
  </si>
  <si>
    <t>มูลค่า</t>
  </si>
  <si>
    <t>หุ้นสามัญ</t>
  </si>
  <si>
    <t xml:space="preserve">          เงินกู้ยืมระยะยาวจากสถาบันการเงิน</t>
  </si>
  <si>
    <t xml:space="preserve">          ส่วนของเงินกู้ยืมระยะยาวจากสถาบันการเงินที่ถึงกำหนด</t>
  </si>
  <si>
    <t xml:space="preserve">                    ชำระภายในหนึ่งปี</t>
  </si>
  <si>
    <t>กำไร(ขาดทุน)ก่อนต้นทุนทางการเงินและค่าใช้จ่ายภาษีเงินได้</t>
  </si>
  <si>
    <t xml:space="preserve">     กำไร(ขาดทุน)ก่อนค่าใช้จ่ายภาษีเงินได้</t>
  </si>
  <si>
    <t xml:space="preserve">     บวก  รายการปรับปรุงเพื่อกระทบกำไร(ขาดทุน)เป็นเงินสดรับ(จ่าย)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</si>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</sst>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.00\ ;\(#,##0.00\)"/>
    <numFmt numFmtId="188" formatCode="#,##0.00_);\(#,##0.00\)"/>
    <numFmt numFmtId="189" formatCode="#,##0\ ;\(#,##0\)"/>
  </numFmts>
  <fonts count="9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188" fontId="5" fillId="0" borderId="0" xfId="0" applyNumberFormat="1" applyFont="1" applyFill="1" applyAlignment="1"/>
    <xf numFmtId="188" fontId="4" fillId="0" borderId="0" xfId="3" applyNumberFormat="1" applyFont="1" applyFill="1" applyAlignment="1">
      <alignment horizontal="center"/>
    </xf>
    <xf numFmtId="188" fontId="5" fillId="0" borderId="0" xfId="0" applyNumberFormat="1" applyFont="1" applyFill="1"/>
    <xf numFmtId="188" fontId="4" fillId="0" borderId="0" xfId="4" applyNumberFormat="1" applyFont="1" applyFill="1" applyAlignment="1" applyProtection="1"/>
    <xf numFmtId="188" fontId="5" fillId="0" borderId="0" xfId="4" applyNumberFormat="1" applyFont="1" applyFill="1" applyAlignment="1"/>
    <xf numFmtId="188" fontId="4" fillId="0" borderId="0" xfId="0" applyNumberFormat="1" applyFont="1" applyFill="1" applyAlignment="1">
      <alignment horizontal="right"/>
    </xf>
    <xf numFmtId="188" fontId="4" fillId="0" borderId="0" xfId="4" applyNumberFormat="1" applyFont="1" applyFill="1" applyAlignment="1">
      <alignment horizontal="left"/>
    </xf>
    <xf numFmtId="188" fontId="4" fillId="0" borderId="0" xfId="4" applyNumberFormat="1" applyFont="1" applyFill="1" applyAlignment="1">
      <alignment horizontal="center"/>
    </xf>
    <xf numFmtId="188" fontId="4" fillId="0" borderId="0" xfId="0" quotePrefix="1" applyNumberFormat="1" applyFont="1" applyFill="1" applyAlignment="1">
      <alignment horizontal="center"/>
    </xf>
    <xf numFmtId="188" fontId="4" fillId="0" borderId="0" xfId="4" applyNumberFormat="1" applyFont="1" applyFill="1" applyAlignment="1"/>
    <xf numFmtId="188" fontId="5" fillId="0" borderId="0" xfId="4" applyNumberFormat="1" applyFont="1" applyFill="1" applyAlignment="1" applyProtection="1"/>
    <xf numFmtId="188" fontId="5" fillId="0" borderId="0" xfId="4" quotePrefix="1" applyNumberFormat="1" applyFont="1" applyFill="1" applyAlignment="1">
      <alignment horizontal="center"/>
    </xf>
    <xf numFmtId="188" fontId="5" fillId="0" borderId="0" xfId="1" applyNumberFormat="1" applyFont="1" applyFill="1" applyAlignment="1" applyProtection="1"/>
    <xf numFmtId="188" fontId="5" fillId="0" borderId="0" xfId="1" applyNumberFormat="1" applyFont="1" applyFill="1"/>
    <xf numFmtId="188" fontId="5" fillId="0" borderId="0" xfId="1" applyNumberFormat="1" applyFont="1" applyFill="1" applyAlignment="1"/>
    <xf numFmtId="188" fontId="5" fillId="0" borderId="2" xfId="4" applyNumberFormat="1" applyFont="1" applyFill="1" applyBorder="1" applyAlignment="1" applyProtection="1"/>
    <xf numFmtId="188" fontId="5" fillId="0" borderId="2" xfId="0" applyNumberFormat="1" applyFont="1" applyFill="1" applyBorder="1" applyAlignment="1"/>
    <xf numFmtId="188" fontId="5" fillId="0" borderId="0" xfId="1" applyNumberFormat="1" applyFont="1" applyFill="1" applyBorder="1" applyAlignment="1" applyProtection="1"/>
    <xf numFmtId="188" fontId="5" fillId="0" borderId="2" xfId="1" applyNumberFormat="1" applyFont="1" applyFill="1" applyBorder="1" applyAlignment="1" applyProtection="1"/>
    <xf numFmtId="188" fontId="5" fillId="0" borderId="3" xfId="1" applyNumberFormat="1" applyFont="1" applyFill="1" applyBorder="1" applyAlignment="1" applyProtection="1"/>
    <xf numFmtId="188" fontId="5" fillId="0" borderId="1" xfId="0" applyNumberFormat="1" applyFont="1" applyFill="1" applyBorder="1" applyAlignment="1"/>
    <xf numFmtId="188" fontId="5" fillId="0" borderId="0" xfId="4" applyNumberFormat="1" applyFont="1" applyFill="1"/>
    <xf numFmtId="188" fontId="5" fillId="0" borderId="0" xfId="0" applyNumberFormat="1" applyFont="1" applyFill="1" applyAlignment="1">
      <alignment horizontal="left"/>
    </xf>
    <xf numFmtId="188" fontId="5" fillId="0" borderId="0" xfId="0" applyNumberFormat="1" applyFont="1" applyFill="1" applyAlignment="1">
      <alignment horizontal="center"/>
    </xf>
    <xf numFmtId="188" fontId="4" fillId="0" borderId="0" xfId="4" applyNumberFormat="1" applyFont="1" applyFill="1" applyAlignment="1" applyProtection="1">
      <alignment horizontal="right"/>
    </xf>
    <xf numFmtId="188" fontId="5" fillId="0" borderId="0" xfId="4" applyNumberFormat="1" applyFont="1" applyFill="1" applyAlignment="1">
      <alignment horizontal="center"/>
    </xf>
    <xf numFmtId="188" fontId="5" fillId="0" borderId="4" xfId="1" applyNumberFormat="1" applyFont="1" applyFill="1" applyBorder="1" applyAlignment="1" applyProtection="1"/>
    <xf numFmtId="188" fontId="5" fillId="0" borderId="3" xfId="0" applyNumberFormat="1" applyFont="1" applyFill="1" applyBorder="1" applyAlignment="1"/>
    <xf numFmtId="188" fontId="5" fillId="0" borderId="1" xfId="1" applyNumberFormat="1" applyFont="1" applyFill="1" applyBorder="1" applyAlignment="1" applyProtection="1"/>
    <xf numFmtId="187" fontId="5" fillId="0" borderId="0" xfId="0" applyNumberFormat="1" applyFont="1" applyFill="1"/>
    <xf numFmtId="187" fontId="4" fillId="0" borderId="0" xfId="4" applyNumberFormat="1" applyFont="1" applyFill="1" applyAlignment="1" applyProtection="1">
      <alignment horizontal="right"/>
    </xf>
    <xf numFmtId="187" fontId="4" fillId="0" borderId="0" xfId="4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center"/>
    </xf>
    <xf numFmtId="187" fontId="4" fillId="0" borderId="0" xfId="1" quotePrefix="1" applyNumberFormat="1" applyFont="1" applyFill="1" applyAlignment="1" applyProtection="1">
      <alignment horizontal="center"/>
    </xf>
    <xf numFmtId="187" fontId="4" fillId="0" borderId="0" xfId="4" applyNumberFormat="1" applyFont="1" applyFill="1" applyBorder="1" applyAlignment="1">
      <alignment horizontal="center"/>
    </xf>
    <xf numFmtId="187" fontId="5" fillId="0" borderId="0" xfId="4" applyNumberFormat="1" applyFont="1" applyFill="1" applyAlignment="1"/>
    <xf numFmtId="187" fontId="5" fillId="0" borderId="0" xfId="0" applyNumberFormat="1" applyFont="1" applyFill="1" applyAlignment="1"/>
    <xf numFmtId="187" fontId="5" fillId="0" borderId="0" xfId="1" applyNumberFormat="1" applyFont="1" applyFill="1" applyAlignment="1" applyProtection="1"/>
    <xf numFmtId="187" fontId="5" fillId="0" borderId="5" xfId="4" applyNumberFormat="1" applyFont="1" applyFill="1" applyBorder="1" applyAlignment="1" applyProtection="1"/>
    <xf numFmtId="187" fontId="4" fillId="0" borderId="0" xfId="4" applyNumberFormat="1" applyFont="1" applyFill="1" applyAlignment="1"/>
    <xf numFmtId="187" fontId="4" fillId="0" borderId="0" xfId="0" applyNumberFormat="1" applyFont="1" applyFill="1"/>
    <xf numFmtId="187" fontId="5" fillId="0" borderId="0" xfId="4" applyNumberFormat="1" applyFont="1" applyFill="1" applyAlignment="1" applyProtection="1"/>
    <xf numFmtId="187" fontId="5" fillId="0" borderId="4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Border="1" applyAlignment="1"/>
    <xf numFmtId="187" fontId="5" fillId="0" borderId="0" xfId="0" applyNumberFormat="1" applyFont="1" applyFill="1" applyAlignment="1">
      <alignment horizontal="left"/>
    </xf>
    <xf numFmtId="187" fontId="5" fillId="0" borderId="0" xfId="0" applyNumberFormat="1" applyFont="1" applyFill="1" applyAlignment="1">
      <alignment horizontal="center"/>
    </xf>
    <xf numFmtId="189" fontId="5" fillId="0" borderId="0" xfId="1" applyNumberFormat="1" applyFont="1" applyFill="1"/>
    <xf numFmtId="187" fontId="4" fillId="0" borderId="0" xfId="4" applyNumberFormat="1" applyFont="1" applyFill="1" applyAlignment="1" applyProtection="1">
      <alignment horizontal="center"/>
    </xf>
    <xf numFmtId="187" fontId="4" fillId="0" borderId="0" xfId="0" applyNumberFormat="1" applyFont="1" applyFill="1" applyAlignment="1"/>
    <xf numFmtId="187" fontId="4" fillId="0" borderId="0" xfId="4" applyNumberFormat="1" applyFont="1" applyFill="1" applyAlignment="1" applyProtection="1"/>
    <xf numFmtId="187" fontId="4" fillId="0" borderId="5" xfId="4" applyNumberFormat="1" applyFont="1" applyFill="1" applyBorder="1" applyAlignment="1" applyProtection="1">
      <alignment horizontal="center"/>
    </xf>
    <xf numFmtId="187" fontId="4" fillId="0" borderId="5" xfId="4" applyNumberFormat="1" applyFont="1" applyFill="1" applyBorder="1" applyAlignment="1" applyProtection="1">
      <alignment horizontal="right"/>
    </xf>
    <xf numFmtId="187" fontId="4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/>
    <xf numFmtId="187" fontId="4" fillId="0" borderId="4" xfId="0" applyNumberFormat="1" applyFont="1" applyFill="1" applyBorder="1" applyAlignment="1">
      <alignment horizontal="center" vertical="center"/>
    </xf>
    <xf numFmtId="187" fontId="4" fillId="0" borderId="5" xfId="0" applyNumberFormat="1" applyFont="1" applyFill="1" applyBorder="1" applyAlignment="1">
      <alignment horizontal="center"/>
    </xf>
    <xf numFmtId="187" fontId="4" fillId="0" borderId="5" xfId="0" applyNumberFormat="1" applyFont="1" applyFill="1" applyBorder="1"/>
    <xf numFmtId="187" fontId="4" fillId="0" borderId="5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/>
    <xf numFmtId="187" fontId="4" fillId="0" borderId="0" xfId="4" applyNumberFormat="1" applyFont="1" applyFill="1"/>
    <xf numFmtId="187" fontId="5" fillId="0" borderId="1" xfId="0" applyNumberFormat="1" applyFont="1" applyFill="1" applyBorder="1"/>
    <xf numFmtId="187" fontId="7" fillId="0" borderId="0" xfId="4" applyNumberFormat="1" applyFont="1" applyFill="1" applyAlignment="1" applyProtection="1">
      <alignment horizontal="center"/>
    </xf>
    <xf numFmtId="187" fontId="5" fillId="0" borderId="5" xfId="1" applyNumberFormat="1" applyFont="1" applyFill="1" applyBorder="1" applyAlignment="1" applyProtection="1"/>
    <xf numFmtId="187" fontId="5" fillId="0" borderId="0" xfId="1" applyNumberFormat="1" applyFont="1" applyFill="1" applyBorder="1" applyAlignment="1" applyProtection="1"/>
    <xf numFmtId="187" fontId="8" fillId="0" borderId="0" xfId="0" applyNumberFormat="1" applyFont="1" applyFill="1"/>
    <xf numFmtId="187" fontId="8" fillId="0" borderId="0" xfId="4" applyNumberFormat="1" applyFont="1" applyFill="1" applyAlignment="1" applyProtection="1"/>
    <xf numFmtId="187" fontId="8" fillId="0" borderId="0" xfId="4" applyNumberFormat="1" applyFont="1" applyFill="1" applyAlignment="1"/>
    <xf numFmtId="187" fontId="5" fillId="0" borderId="2" xfId="4" applyNumberFormat="1" applyFont="1" applyFill="1" applyBorder="1" applyAlignment="1" applyProtection="1"/>
    <xf numFmtId="187" fontId="5" fillId="0" borderId="2" xfId="4" applyNumberFormat="1" applyFont="1" applyFill="1" applyBorder="1" applyAlignment="1"/>
    <xf numFmtId="187" fontId="5" fillId="0" borderId="0" xfId="4" quotePrefix="1" applyNumberFormat="1" applyFont="1" applyFill="1" applyAlignment="1"/>
    <xf numFmtId="187" fontId="5" fillId="0" borderId="0" xfId="4" quotePrefix="1" applyNumberFormat="1" applyFont="1" applyFill="1" applyBorder="1" applyAlignment="1"/>
    <xf numFmtId="187" fontId="5" fillId="0" borderId="1" xfId="4" applyNumberFormat="1" applyFont="1" applyFill="1" applyBorder="1" applyAlignment="1"/>
    <xf numFmtId="187" fontId="5" fillId="0" borderId="3" xfId="4" applyNumberFormat="1" applyFont="1" applyFill="1" applyBorder="1" applyAlignment="1" applyProtection="1"/>
    <xf numFmtId="187" fontId="4" fillId="0" borderId="0" xfId="4" applyNumberFormat="1" applyFont="1" applyFill="1" applyBorder="1" applyAlignment="1"/>
    <xf numFmtId="188" fontId="4" fillId="0" borderId="0" xfId="4" applyNumberFormat="1" applyFont="1" applyFill="1" applyAlignment="1" applyProtection="1">
      <alignment horizontal="center"/>
    </xf>
    <xf numFmtId="187" fontId="7" fillId="0" borderId="0" xfId="4" applyNumberFormat="1" applyFont="1" applyFill="1" applyAlignment="1" applyProtection="1">
      <alignment horizontal="center"/>
    </xf>
    <xf numFmtId="43" fontId="4" fillId="0" borderId="0" xfId="1" applyFont="1" applyFill="1" applyAlignment="1">
      <alignment horizontal="center"/>
    </xf>
    <xf numFmtId="187" fontId="4" fillId="0" borderId="5" xfId="0" applyNumberFormat="1" applyFont="1" applyFill="1" applyBorder="1" applyAlignment="1">
      <alignment horizontal="center"/>
    </xf>
    <xf numFmtId="188" fontId="4" fillId="0" borderId="0" xfId="4" applyNumberFormat="1" applyFont="1" applyFill="1" applyAlignment="1" applyProtection="1">
      <alignment horizontal="center"/>
    </xf>
    <xf numFmtId="188" fontId="5" fillId="0" borderId="0" xfId="4" quotePrefix="1" applyNumberFormat="1" applyFont="1" applyFill="1" applyAlignment="1" applyProtection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4" fillId="0" borderId="0" xfId="4" applyNumberFormat="1" applyFont="1" applyFill="1" applyAlignment="1">
      <alignment horizontal="center"/>
    </xf>
    <xf numFmtId="187" fontId="4" fillId="0" borderId="5" xfId="0" applyNumberFormat="1" applyFont="1" applyFill="1" applyBorder="1" applyAlignment="1">
      <alignment horizontal="center"/>
    </xf>
    <xf numFmtId="187" fontId="7" fillId="0" borderId="0" xfId="4" applyNumberFormat="1" applyFont="1" applyFill="1" applyAlignment="1" applyProtection="1">
      <alignment horizontal="center"/>
    </xf>
    <xf numFmtId="187" fontId="5" fillId="0" borderId="0" xfId="0" quotePrefix="1" applyNumberFormat="1" applyFont="1" applyFill="1" applyAlignment="1">
      <alignment horizontal="center"/>
    </xf>
  </cellXfs>
  <cellStyles count="61">
    <cellStyle name="Comma" xfId="1" builtinId="3"/>
    <cellStyle name="Normal" xfId="0" builtinId="0"/>
    <cellStyle name="Normal 2" xfId="2"/>
    <cellStyle name="Normal 2 10" xfId="17"/>
    <cellStyle name="Normal 2 11" xfId="19"/>
    <cellStyle name="Normal 2 12" xfId="21"/>
    <cellStyle name="Normal 2 13" xfId="23"/>
    <cellStyle name="Normal 2 14" xfId="25"/>
    <cellStyle name="Normal 2 15" xfId="27"/>
    <cellStyle name="Normal 2 16" xfId="29"/>
    <cellStyle name="Normal 2 17" xfId="31"/>
    <cellStyle name="Normal 2 18" xfId="33"/>
    <cellStyle name="Normal 2 19" xfId="35"/>
    <cellStyle name="Normal 2 2" xfId="3"/>
    <cellStyle name="Normal 2 2 10" xfId="24"/>
    <cellStyle name="Normal 2 2 11" xfId="26"/>
    <cellStyle name="Normal 2 2 12" xfId="28"/>
    <cellStyle name="Normal 2 2 13" xfId="30"/>
    <cellStyle name="Normal 2 2 14" xfId="32"/>
    <cellStyle name="Normal 2 2 15" xfId="34"/>
    <cellStyle name="Normal 2 2 16" xfId="36"/>
    <cellStyle name="Normal 2 2 17" xfId="38"/>
    <cellStyle name="Normal 2 2 18" xfId="40"/>
    <cellStyle name="Normal 2 2 19" xfId="41"/>
    <cellStyle name="Normal 2 2 2" xfId="8"/>
    <cellStyle name="Normal 2 2 20" xfId="42"/>
    <cellStyle name="Normal 2 2 21" xfId="44"/>
    <cellStyle name="Normal 2 2 22" xfId="46"/>
    <cellStyle name="Normal 2 2 23" xfId="48"/>
    <cellStyle name="Normal 2 2 24" xfId="50"/>
    <cellStyle name="Normal 2 2 25" xfId="52"/>
    <cellStyle name="Normal 2 2 26" xfId="54"/>
    <cellStyle name="Normal 2 2 27" xfId="56"/>
    <cellStyle name="Normal 2 2 28" xfId="58"/>
    <cellStyle name="Normal 2 2 29" xfId="60"/>
    <cellStyle name="Normal 2 2 3" xfId="10"/>
    <cellStyle name="Normal 2 2 4" xfId="12"/>
    <cellStyle name="Normal 2 2 5" xfId="14"/>
    <cellStyle name="Normal 2 2 6" xfId="16"/>
    <cellStyle name="Normal 2 2 7" xfId="18"/>
    <cellStyle name="Normal 2 2 8" xfId="20"/>
    <cellStyle name="Normal 2 2 9" xfId="22"/>
    <cellStyle name="Normal 2 20" xfId="37"/>
    <cellStyle name="Normal 2 21" xfId="39"/>
    <cellStyle name="Normal 2 22" xfId="43"/>
    <cellStyle name="Normal 2 23" xfId="45"/>
    <cellStyle name="Normal 2 24" xfId="47"/>
    <cellStyle name="Normal 2 25" xfId="49"/>
    <cellStyle name="Normal 2 26" xfId="51"/>
    <cellStyle name="Normal 2 27" xfId="53"/>
    <cellStyle name="Normal 2 28" xfId="55"/>
    <cellStyle name="Normal 2 29" xfId="57"/>
    <cellStyle name="Normal 2 3" xfId="7"/>
    <cellStyle name="Normal 2 30" xfId="59"/>
    <cellStyle name="Normal 2 4" xfId="6"/>
    <cellStyle name="Normal 2 5" xfId="5"/>
    <cellStyle name="Normal 2 6" xfId="9"/>
    <cellStyle name="Normal 2 7" xfId="11"/>
    <cellStyle name="Normal 2 8" xfId="13"/>
    <cellStyle name="Normal 2 9" xfId="15"/>
    <cellStyle name="ปกติ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abSelected="1" view="pageBreakPreview" topLeftCell="A36" zoomScaleNormal="115" zoomScaleSheetLayoutView="100" workbookViewId="0">
      <selection activeCell="A44" sqref="A44"/>
    </sheetView>
  </sheetViews>
  <sheetFormatPr defaultColWidth="9.140625" defaultRowHeight="25.5" customHeight="1" x14ac:dyDescent="0.45"/>
  <cols>
    <col min="1" max="1" width="54.7109375" style="3" customWidth="1"/>
    <col min="2" max="2" width="8.28515625" style="3" customWidth="1"/>
    <col min="3" max="3" width="2.28515625" style="3" customWidth="1"/>
    <col min="4" max="4" width="15.140625" style="3" customWidth="1"/>
    <col min="5" max="5" width="1.5703125" style="3" customWidth="1"/>
    <col min="6" max="6" width="15.140625" style="3" customWidth="1"/>
    <col min="7" max="7" width="2.28515625" style="3" customWidth="1"/>
    <col min="8" max="16384" width="9.140625" style="3"/>
  </cols>
  <sheetData>
    <row r="1" spans="1:6" s="1" customFormat="1" ht="26.25" customHeight="1" x14ac:dyDescent="0.45">
      <c r="A1" s="80" t="s">
        <v>38</v>
      </c>
      <c r="B1" s="80"/>
      <c r="C1" s="80"/>
      <c r="D1" s="80"/>
      <c r="E1" s="80"/>
      <c r="F1" s="80"/>
    </row>
    <row r="2" spans="1:6" s="1" customFormat="1" ht="26.25" customHeight="1" x14ac:dyDescent="0.45">
      <c r="A2" s="80" t="s">
        <v>48</v>
      </c>
      <c r="B2" s="80"/>
      <c r="C2" s="80"/>
      <c r="D2" s="80"/>
      <c r="E2" s="80"/>
      <c r="F2" s="80"/>
    </row>
    <row r="3" spans="1:6" s="1" customFormat="1" ht="26.25" customHeight="1" x14ac:dyDescent="0.45">
      <c r="A3" s="80" t="s">
        <v>135</v>
      </c>
      <c r="B3" s="80"/>
      <c r="C3" s="80"/>
      <c r="D3" s="80"/>
      <c r="E3" s="80"/>
      <c r="F3" s="80"/>
    </row>
    <row r="4" spans="1:6" ht="26.25" customHeight="1" x14ac:dyDescent="0.45">
      <c r="A4" s="2"/>
      <c r="B4" s="2"/>
      <c r="C4" s="2"/>
      <c r="D4" s="2"/>
    </row>
    <row r="5" spans="1:6" s="1" customFormat="1" ht="26.25" customHeight="1" x14ac:dyDescent="0.45">
      <c r="A5" s="4"/>
      <c r="B5" s="5"/>
      <c r="C5" s="5"/>
      <c r="F5" s="6" t="s">
        <v>8</v>
      </c>
    </row>
    <row r="6" spans="1:6" s="1" customFormat="1" ht="26.25" customHeight="1" x14ac:dyDescent="0.45">
      <c r="A6" s="76" t="s">
        <v>1</v>
      </c>
      <c r="B6" s="7" t="s">
        <v>2</v>
      </c>
      <c r="C6" s="8"/>
      <c r="D6" s="9" t="s">
        <v>137</v>
      </c>
      <c r="F6" s="9" t="s">
        <v>136</v>
      </c>
    </row>
    <row r="7" spans="1:6" s="1" customFormat="1" ht="26.25" customHeight="1" x14ac:dyDescent="0.45">
      <c r="A7" s="76"/>
      <c r="B7" s="7"/>
      <c r="C7" s="8"/>
      <c r="D7" s="9" t="s">
        <v>125</v>
      </c>
      <c r="F7" s="9" t="s">
        <v>127</v>
      </c>
    </row>
    <row r="8" spans="1:6" s="1" customFormat="1" ht="26.25" customHeight="1" x14ac:dyDescent="0.45">
      <c r="A8" s="76"/>
      <c r="B8" s="7"/>
      <c r="C8" s="8"/>
      <c r="D8" s="9" t="s">
        <v>126</v>
      </c>
      <c r="F8" s="9"/>
    </row>
    <row r="9" spans="1:6" s="1" customFormat="1" ht="26.25" customHeight="1" x14ac:dyDescent="0.45">
      <c r="A9" s="10" t="s">
        <v>18</v>
      </c>
    </row>
    <row r="10" spans="1:6" s="1" customFormat="1" ht="26.25" customHeight="1" x14ac:dyDescent="0.45">
      <c r="A10" s="11" t="s">
        <v>19</v>
      </c>
      <c r="B10" s="12" t="s">
        <v>156</v>
      </c>
      <c r="C10" s="12"/>
      <c r="D10" s="13">
        <v>46597875.649999999</v>
      </c>
      <c r="F10" s="14">
        <v>24654728.260000002</v>
      </c>
    </row>
    <row r="11" spans="1:6" s="1" customFormat="1" ht="26.25" customHeight="1" x14ac:dyDescent="0.45">
      <c r="A11" s="11" t="s">
        <v>85</v>
      </c>
      <c r="B11" s="12" t="s">
        <v>26</v>
      </c>
      <c r="C11" s="12"/>
      <c r="D11" s="13">
        <v>4021369.66</v>
      </c>
      <c r="F11" s="14">
        <v>3025195.66</v>
      </c>
    </row>
    <row r="12" spans="1:6" s="1" customFormat="1" ht="26.25" customHeight="1" x14ac:dyDescent="0.45">
      <c r="A12" s="11" t="s">
        <v>20</v>
      </c>
      <c r="B12" s="12" t="s">
        <v>7</v>
      </c>
      <c r="C12" s="12"/>
      <c r="D12" s="13">
        <v>1236476.99</v>
      </c>
      <c r="F12" s="14">
        <v>1394285.47</v>
      </c>
    </row>
    <row r="13" spans="1:6" s="1" customFormat="1" ht="26.25" customHeight="1" x14ac:dyDescent="0.45">
      <c r="A13" s="11" t="s">
        <v>138</v>
      </c>
      <c r="B13" s="12" t="s">
        <v>5</v>
      </c>
      <c r="C13" s="12"/>
      <c r="D13" s="15">
        <v>31093266.5</v>
      </c>
      <c r="F13" s="14">
        <v>28805798.98</v>
      </c>
    </row>
    <row r="14" spans="1:6" s="1" customFormat="1" ht="26.25" customHeight="1" x14ac:dyDescent="0.45">
      <c r="A14" s="4" t="s">
        <v>21</v>
      </c>
      <c r="D14" s="16">
        <f>SUM(D10:D13)</f>
        <v>82948988.800000012</v>
      </c>
      <c r="F14" s="17">
        <f>SUM(F10:F13)</f>
        <v>57880008.370000005</v>
      </c>
    </row>
    <row r="15" spans="1:6" s="1" customFormat="1" ht="26.25" customHeight="1" x14ac:dyDescent="0.45">
      <c r="A15" s="10" t="s">
        <v>24</v>
      </c>
    </row>
    <row r="16" spans="1:6" s="1" customFormat="1" ht="26.25" customHeight="1" x14ac:dyDescent="0.45">
      <c r="A16" s="11" t="s">
        <v>61</v>
      </c>
      <c r="B16" s="12" t="s">
        <v>27</v>
      </c>
      <c r="C16" s="12"/>
      <c r="D16" s="18">
        <v>299215221.55000001</v>
      </c>
      <c r="F16" s="18">
        <v>301293535.07999998</v>
      </c>
    </row>
    <row r="17" spans="1:6" s="1" customFormat="1" ht="26.25" customHeight="1" x14ac:dyDescent="0.45">
      <c r="A17" s="11" t="s">
        <v>62</v>
      </c>
      <c r="B17" s="12" t="s">
        <v>39</v>
      </c>
      <c r="C17" s="12"/>
      <c r="D17" s="13">
        <v>306039405.25</v>
      </c>
      <c r="F17" s="13">
        <v>311119774.51999998</v>
      </c>
    </row>
    <row r="18" spans="1:6" s="1" customFormat="1" ht="26.25" customHeight="1" x14ac:dyDescent="0.45">
      <c r="A18" s="1" t="s">
        <v>107</v>
      </c>
      <c r="B18" s="12" t="s">
        <v>98</v>
      </c>
      <c r="C18" s="12"/>
      <c r="D18" s="13">
        <v>155376642.75999999</v>
      </c>
      <c r="F18" s="13">
        <v>157839384.06999999</v>
      </c>
    </row>
    <row r="19" spans="1:6" s="1" customFormat="1" ht="26.25" customHeight="1" x14ac:dyDescent="0.45">
      <c r="A19" s="11" t="s">
        <v>103</v>
      </c>
      <c r="B19" s="12" t="s">
        <v>119</v>
      </c>
      <c r="C19" s="12"/>
      <c r="D19" s="13">
        <v>128305.08</v>
      </c>
      <c r="F19" s="13">
        <v>143387.26999999999</v>
      </c>
    </row>
    <row r="20" spans="1:6" s="1" customFormat="1" ht="26.25" customHeight="1" x14ac:dyDescent="0.45">
      <c r="A20" s="11" t="s">
        <v>86</v>
      </c>
      <c r="B20" s="12" t="s">
        <v>80</v>
      </c>
      <c r="C20" s="12"/>
      <c r="D20" s="13">
        <v>22511056.34</v>
      </c>
      <c r="F20" s="13">
        <v>15634392.82</v>
      </c>
    </row>
    <row r="21" spans="1:6" s="1" customFormat="1" ht="26.25" customHeight="1" x14ac:dyDescent="0.45">
      <c r="A21" s="11" t="s">
        <v>129</v>
      </c>
      <c r="B21" s="12" t="s">
        <v>111</v>
      </c>
      <c r="C21" s="12"/>
      <c r="D21" s="13">
        <v>3722647.09</v>
      </c>
      <c r="F21" s="13">
        <v>3722647.09</v>
      </c>
    </row>
    <row r="22" spans="1:6" s="1" customFormat="1" ht="26.25" customHeight="1" x14ac:dyDescent="0.45">
      <c r="A22" s="11" t="s">
        <v>25</v>
      </c>
      <c r="D22" s="13">
        <v>1307336.6499999999</v>
      </c>
      <c r="F22" s="13">
        <v>1203800.54</v>
      </c>
    </row>
    <row r="23" spans="1:6" s="1" customFormat="1" ht="26.25" customHeight="1" x14ac:dyDescent="0.45">
      <c r="A23" s="4" t="s">
        <v>13</v>
      </c>
      <c r="B23" s="5"/>
      <c r="C23" s="5"/>
      <c r="D23" s="19">
        <f>SUM(D16:D22)</f>
        <v>788300614.72000003</v>
      </c>
      <c r="F23" s="17">
        <f>SUM(F16:F22)</f>
        <v>790956921.38999987</v>
      </c>
    </row>
    <row r="24" spans="1:6" s="1" customFormat="1" ht="26.25" customHeight="1" thickBot="1" x14ac:dyDescent="0.5">
      <c r="A24" s="4" t="s">
        <v>23</v>
      </c>
      <c r="B24" s="5"/>
      <c r="C24" s="5"/>
      <c r="D24" s="20">
        <f>+D23+D14</f>
        <v>871249603.51999998</v>
      </c>
      <c r="F24" s="21">
        <f>+F14+F23</f>
        <v>848836929.75999987</v>
      </c>
    </row>
    <row r="25" spans="1:6" s="1" customFormat="1" ht="26.25" customHeight="1" thickTop="1" x14ac:dyDescent="0.45">
      <c r="A25" s="11"/>
      <c r="B25" s="5"/>
      <c r="C25" s="5"/>
      <c r="D25" s="5"/>
    </row>
    <row r="26" spans="1:6" s="1" customFormat="1" ht="26.25" customHeight="1" x14ac:dyDescent="0.45">
      <c r="B26" s="11"/>
      <c r="C26" s="5"/>
      <c r="D26" s="5"/>
      <c r="E26" s="5"/>
      <c r="F26" s="5"/>
    </row>
    <row r="27" spans="1:6" s="1" customFormat="1" ht="26.25" customHeight="1" x14ac:dyDescent="0.45">
      <c r="A27" s="11" t="s">
        <v>22</v>
      </c>
      <c r="B27" s="11"/>
      <c r="C27" s="5"/>
      <c r="D27" s="5"/>
      <c r="E27" s="5"/>
    </row>
    <row r="28" spans="1:6" s="1" customFormat="1" ht="26.25" customHeight="1" x14ac:dyDescent="0.45"/>
    <row r="29" spans="1:6" ht="26.25" customHeight="1" x14ac:dyDescent="0.45">
      <c r="C29" s="22"/>
      <c r="D29" s="22"/>
      <c r="E29" s="22"/>
    </row>
    <row r="30" spans="1:6" ht="26.25" customHeight="1" x14ac:dyDescent="0.45">
      <c r="C30" s="22"/>
      <c r="D30" s="22"/>
      <c r="E30" s="22"/>
    </row>
    <row r="31" spans="1:6" ht="26.25" customHeight="1" x14ac:dyDescent="0.45">
      <c r="A31" s="23" t="s">
        <v>81</v>
      </c>
      <c r="B31" s="24"/>
      <c r="C31" s="24"/>
      <c r="D31" s="24"/>
      <c r="E31" s="24"/>
      <c r="F31" s="24"/>
    </row>
    <row r="32" spans="1:6" ht="26.25" customHeight="1" x14ac:dyDescent="0.45">
      <c r="A32" s="3" t="s">
        <v>100</v>
      </c>
      <c r="B32" s="24"/>
      <c r="C32" s="24"/>
      <c r="D32" s="24"/>
      <c r="E32" s="24"/>
      <c r="F32" s="24"/>
    </row>
    <row r="33" spans="1:6" s="1" customFormat="1" ht="21.75" x14ac:dyDescent="0.45">
      <c r="A33" s="81" t="s">
        <v>3</v>
      </c>
      <c r="B33" s="81"/>
      <c r="C33" s="81"/>
      <c r="D33" s="81"/>
      <c r="E33" s="81"/>
      <c r="F33" s="81"/>
    </row>
    <row r="34" spans="1:6" s="1" customFormat="1" ht="22.5" customHeight="1" x14ac:dyDescent="0.45">
      <c r="A34" s="80" t="s">
        <v>38</v>
      </c>
      <c r="B34" s="80"/>
      <c r="C34" s="80"/>
      <c r="D34" s="80"/>
      <c r="E34" s="80"/>
      <c r="F34" s="80"/>
    </row>
    <row r="35" spans="1:6" s="1" customFormat="1" ht="22.5" customHeight="1" x14ac:dyDescent="0.45">
      <c r="A35" s="80" t="s">
        <v>49</v>
      </c>
      <c r="B35" s="80"/>
      <c r="C35" s="80"/>
      <c r="D35" s="80"/>
      <c r="E35" s="80"/>
      <c r="F35" s="80"/>
    </row>
    <row r="36" spans="1:6" s="1" customFormat="1" ht="22.5" customHeight="1" x14ac:dyDescent="0.45">
      <c r="A36" s="80" t="str">
        <f>+A3</f>
        <v>ณ วันที่ 31 มีนาคม 2564</v>
      </c>
      <c r="B36" s="80"/>
      <c r="C36" s="80"/>
      <c r="D36" s="80"/>
      <c r="E36" s="80"/>
      <c r="F36" s="80"/>
    </row>
    <row r="37" spans="1:6" s="1" customFormat="1" ht="23.25" customHeight="1" x14ac:dyDescent="0.45">
      <c r="A37" s="76"/>
      <c r="B37" s="76"/>
      <c r="C37" s="76"/>
      <c r="F37" s="25" t="s">
        <v>8</v>
      </c>
    </row>
    <row r="38" spans="1:6" s="1" customFormat="1" ht="23.25" customHeight="1" x14ac:dyDescent="0.45">
      <c r="A38" s="76" t="s">
        <v>6</v>
      </c>
      <c r="B38" s="7" t="s">
        <v>2</v>
      </c>
      <c r="C38" s="8"/>
      <c r="D38" s="9" t="s">
        <v>137</v>
      </c>
      <c r="F38" s="9" t="s">
        <v>136</v>
      </c>
    </row>
    <row r="39" spans="1:6" s="1" customFormat="1" ht="23.25" customHeight="1" x14ac:dyDescent="0.45">
      <c r="A39" s="76"/>
      <c r="B39" s="7"/>
      <c r="C39" s="8"/>
      <c r="D39" s="9" t="s">
        <v>125</v>
      </c>
      <c r="F39" s="9" t="s">
        <v>127</v>
      </c>
    </row>
    <row r="40" spans="1:6" s="1" customFormat="1" ht="23.25" customHeight="1" x14ac:dyDescent="0.45">
      <c r="A40" s="76"/>
      <c r="B40" s="7"/>
      <c r="C40" s="8"/>
      <c r="D40" s="9" t="s">
        <v>126</v>
      </c>
      <c r="F40" s="9"/>
    </row>
    <row r="41" spans="1:6" s="1" customFormat="1" ht="23.25" customHeight="1" x14ac:dyDescent="0.45">
      <c r="A41" s="4" t="s">
        <v>28</v>
      </c>
      <c r="B41" s="5"/>
      <c r="C41" s="5"/>
    </row>
    <row r="42" spans="1:6" s="1" customFormat="1" ht="23.25" customHeight="1" x14ac:dyDescent="0.45">
      <c r="A42" s="11" t="s">
        <v>87</v>
      </c>
      <c r="B42" s="12" t="s">
        <v>118</v>
      </c>
      <c r="C42" s="5"/>
      <c r="D42" s="13">
        <v>13425780.359999999</v>
      </c>
      <c r="F42" s="13">
        <v>13797607.02</v>
      </c>
    </row>
    <row r="43" spans="1:6" s="1" customFormat="1" ht="23.25" customHeight="1" x14ac:dyDescent="0.45">
      <c r="A43" s="11" t="s">
        <v>151</v>
      </c>
    </row>
    <row r="44" spans="1:6" s="1" customFormat="1" ht="23.25" customHeight="1" x14ac:dyDescent="0.45">
      <c r="A44" s="11" t="s">
        <v>152</v>
      </c>
      <c r="B44" s="12" t="s">
        <v>79</v>
      </c>
      <c r="C44" s="5"/>
      <c r="D44" s="13">
        <v>20000000</v>
      </c>
      <c r="F44" s="13">
        <v>80000000</v>
      </c>
    </row>
    <row r="45" spans="1:6" s="1" customFormat="1" ht="23.25" customHeight="1" x14ac:dyDescent="0.45">
      <c r="A45" s="11" t="s">
        <v>113</v>
      </c>
      <c r="B45" s="12" t="s">
        <v>112</v>
      </c>
      <c r="C45" s="5"/>
      <c r="D45" s="13">
        <v>4488264.3600000003</v>
      </c>
      <c r="F45" s="13">
        <v>4445134.83</v>
      </c>
    </row>
    <row r="46" spans="1:6" s="1" customFormat="1" ht="23.25" customHeight="1" x14ac:dyDescent="0.45">
      <c r="A46" s="4" t="s">
        <v>29</v>
      </c>
      <c r="B46" s="26"/>
      <c r="C46" s="5"/>
      <c r="D46" s="27">
        <f>SUM(D42:D45)</f>
        <v>37914044.719999999</v>
      </c>
      <c r="F46" s="19">
        <f>SUM(F42:F45)</f>
        <v>98242741.849999994</v>
      </c>
    </row>
    <row r="47" spans="1:6" s="1" customFormat="1" ht="23.25" customHeight="1" x14ac:dyDescent="0.45">
      <c r="A47" s="4" t="s">
        <v>59</v>
      </c>
      <c r="B47" s="26"/>
      <c r="C47" s="5"/>
      <c r="D47" s="27"/>
    </row>
    <row r="48" spans="1:6" s="1" customFormat="1" ht="23.25" customHeight="1" x14ac:dyDescent="0.45">
      <c r="A48" s="11" t="s">
        <v>150</v>
      </c>
      <c r="B48" s="12" t="s">
        <v>79</v>
      </c>
      <c r="C48" s="5"/>
      <c r="D48" s="18">
        <v>304000000</v>
      </c>
      <c r="F48" s="18">
        <v>204000000</v>
      </c>
    </row>
    <row r="49" spans="1:6" s="1" customFormat="1" ht="23.25" customHeight="1" x14ac:dyDescent="0.45">
      <c r="A49" s="11" t="s">
        <v>108</v>
      </c>
      <c r="B49" s="12" t="s">
        <v>112</v>
      </c>
      <c r="C49" s="5"/>
      <c r="D49" s="18">
        <v>97096804.780000001</v>
      </c>
      <c r="F49" s="1">
        <v>98235174.590000004</v>
      </c>
    </row>
    <row r="50" spans="1:6" s="1" customFormat="1" ht="23.25" customHeight="1" x14ac:dyDescent="0.45">
      <c r="A50" s="11" t="s">
        <v>139</v>
      </c>
      <c r="B50" s="12" t="s">
        <v>99</v>
      </c>
      <c r="C50" s="5"/>
      <c r="D50" s="18">
        <v>7344796.3200000003</v>
      </c>
      <c r="F50" s="1">
        <v>6976551.6299999999</v>
      </c>
    </row>
    <row r="51" spans="1:6" s="1" customFormat="1" ht="23.25" customHeight="1" x14ac:dyDescent="0.45">
      <c r="A51" s="11" t="s">
        <v>84</v>
      </c>
      <c r="B51" s="12"/>
      <c r="C51" s="5"/>
      <c r="D51" s="18">
        <v>2323200</v>
      </c>
      <c r="F51" s="18">
        <v>2323200</v>
      </c>
    </row>
    <row r="52" spans="1:6" s="1" customFormat="1" ht="23.25" customHeight="1" x14ac:dyDescent="0.45">
      <c r="A52" s="4" t="s">
        <v>60</v>
      </c>
      <c r="B52" s="5"/>
      <c r="C52" s="5"/>
      <c r="D52" s="27">
        <f>SUM(D48:D51)</f>
        <v>410764801.09999996</v>
      </c>
      <c r="F52" s="17">
        <f>SUM(F48:F51)</f>
        <v>311534926.22000003</v>
      </c>
    </row>
    <row r="53" spans="1:6" s="1" customFormat="1" ht="23.25" customHeight="1" x14ac:dyDescent="0.45">
      <c r="A53" s="4" t="s">
        <v>30</v>
      </c>
      <c r="B53" s="5"/>
      <c r="C53" s="5"/>
      <c r="D53" s="19">
        <f>+D46+D52</f>
        <v>448678845.81999993</v>
      </c>
      <c r="F53" s="19">
        <f>+F46+F52</f>
        <v>409777668.07000005</v>
      </c>
    </row>
    <row r="54" spans="1:6" s="1" customFormat="1" ht="23.25" customHeight="1" x14ac:dyDescent="0.45">
      <c r="A54" s="4" t="s">
        <v>31</v>
      </c>
      <c r="B54" s="5"/>
      <c r="C54" s="5"/>
      <c r="D54" s="5"/>
    </row>
    <row r="55" spans="1:6" s="1" customFormat="1" ht="23.25" customHeight="1" x14ac:dyDescent="0.45">
      <c r="A55" s="11" t="s">
        <v>32</v>
      </c>
      <c r="B55" s="5"/>
      <c r="C55" s="5"/>
      <c r="D55" s="11" t="s">
        <v>0</v>
      </c>
    </row>
    <row r="56" spans="1:6" s="1" customFormat="1" ht="23.25" customHeight="1" x14ac:dyDescent="0.45">
      <c r="A56" s="11" t="s">
        <v>67</v>
      </c>
      <c r="B56" s="5"/>
      <c r="C56" s="5"/>
    </row>
    <row r="57" spans="1:6" s="1" customFormat="1" ht="23.25" customHeight="1" thickBot="1" x14ac:dyDescent="0.5">
      <c r="A57" s="11" t="s">
        <v>69</v>
      </c>
      <c r="B57" s="5"/>
      <c r="C57" s="5"/>
      <c r="D57" s="28">
        <v>330000000</v>
      </c>
      <c r="F57" s="28">
        <v>330000000</v>
      </c>
    </row>
    <row r="58" spans="1:6" s="1" customFormat="1" ht="23.25" customHeight="1" thickTop="1" x14ac:dyDescent="0.45">
      <c r="A58" s="11" t="s">
        <v>68</v>
      </c>
      <c r="B58" s="5"/>
      <c r="C58" s="5"/>
      <c r="D58" s="15"/>
    </row>
    <row r="59" spans="1:6" s="1" customFormat="1" ht="23.25" customHeight="1" x14ac:dyDescent="0.45">
      <c r="A59" s="11" t="s">
        <v>83</v>
      </c>
      <c r="B59" s="5"/>
      <c r="C59" s="5"/>
      <c r="D59" s="15">
        <f>+งบเปลี่ยนแปลง!C18</f>
        <v>269055800</v>
      </c>
      <c r="F59" s="1">
        <v>269055800</v>
      </c>
    </row>
    <row r="60" spans="1:6" s="1" customFormat="1" ht="23.25" customHeight="1" x14ac:dyDescent="0.45">
      <c r="A60" s="11" t="s">
        <v>51</v>
      </c>
      <c r="B60" s="5"/>
      <c r="C60" s="5"/>
      <c r="D60" s="13">
        <f>+งบเปลี่ยนแปลง!E18</f>
        <v>204200000</v>
      </c>
      <c r="F60" s="1">
        <v>204200000</v>
      </c>
    </row>
    <row r="61" spans="1:6" s="1" customFormat="1" ht="23.25" customHeight="1" x14ac:dyDescent="0.45">
      <c r="A61" s="11" t="s">
        <v>130</v>
      </c>
      <c r="B61" s="5"/>
      <c r="C61" s="5"/>
      <c r="D61" s="11" t="s">
        <v>0</v>
      </c>
    </row>
    <row r="62" spans="1:6" s="1" customFormat="1" ht="23.25" customHeight="1" x14ac:dyDescent="0.45">
      <c r="A62" s="11" t="s">
        <v>70</v>
      </c>
      <c r="B62" s="5"/>
      <c r="C62" s="5"/>
      <c r="D62" s="11"/>
    </row>
    <row r="63" spans="1:6" s="1" customFormat="1" ht="23.25" customHeight="1" x14ac:dyDescent="0.45">
      <c r="A63" s="11" t="s">
        <v>58</v>
      </c>
      <c r="B63" s="12"/>
      <c r="C63" s="5"/>
      <c r="D63" s="13">
        <f>+งบเปลี่ยนแปลง!G18</f>
        <v>26905580</v>
      </c>
      <c r="F63" s="1">
        <v>26905580</v>
      </c>
    </row>
    <row r="64" spans="1:6" s="1" customFormat="1" ht="23.25" customHeight="1" x14ac:dyDescent="0.45">
      <c r="A64" s="11" t="s">
        <v>71</v>
      </c>
      <c r="B64" s="5"/>
      <c r="C64" s="5"/>
      <c r="D64" s="13">
        <f>+งบเปลี่ยนแปลง!I18</f>
        <v>-77590622.300000012</v>
      </c>
      <c r="F64" s="1">
        <v>-61102118.31000001</v>
      </c>
    </row>
    <row r="65" spans="1:6" s="1" customFormat="1" ht="23.25" customHeight="1" x14ac:dyDescent="0.45">
      <c r="A65" s="4" t="s">
        <v>33</v>
      </c>
      <c r="B65" s="5"/>
      <c r="C65" s="5"/>
      <c r="D65" s="19">
        <f>SUM(D59:D64)</f>
        <v>422570757.69999999</v>
      </c>
      <c r="F65" s="19">
        <f>SUM(F59:F64)</f>
        <v>439059261.69</v>
      </c>
    </row>
    <row r="66" spans="1:6" s="1" customFormat="1" ht="23.25" customHeight="1" thickBot="1" x14ac:dyDescent="0.5">
      <c r="A66" s="4" t="s">
        <v>34</v>
      </c>
      <c r="B66" s="5"/>
      <c r="C66" s="5"/>
      <c r="D66" s="29">
        <f>+D53+D65</f>
        <v>871249603.51999998</v>
      </c>
      <c r="F66" s="29">
        <f>+F53+F65</f>
        <v>848836929.75999999</v>
      </c>
    </row>
    <row r="67" spans="1:6" ht="3" customHeight="1" thickTop="1" x14ac:dyDescent="0.45">
      <c r="A67" s="5"/>
    </row>
    <row r="68" spans="1:6" ht="22.5" customHeight="1" x14ac:dyDescent="0.45">
      <c r="A68" s="11" t="s">
        <v>35</v>
      </c>
    </row>
    <row r="69" spans="1:6" ht="7.5" customHeight="1" x14ac:dyDescent="0.45"/>
    <row r="70" spans="1:6" ht="23.25" customHeight="1" x14ac:dyDescent="0.45">
      <c r="A70" s="23" t="s">
        <v>81</v>
      </c>
      <c r="B70" s="24"/>
      <c r="C70" s="24"/>
      <c r="D70" s="24"/>
      <c r="E70" s="24"/>
      <c r="F70" s="24"/>
    </row>
    <row r="71" spans="1:6" ht="23.25" customHeight="1" x14ac:dyDescent="0.45">
      <c r="A71" s="3" t="s">
        <v>100</v>
      </c>
      <c r="B71" s="24"/>
      <c r="C71" s="24"/>
      <c r="D71" s="24"/>
      <c r="E71" s="24"/>
      <c r="F71" s="24"/>
    </row>
    <row r="72" spans="1:6" ht="22.5" customHeight="1" x14ac:dyDescent="0.45"/>
    <row r="73" spans="1:6" ht="26.25" customHeight="1" x14ac:dyDescent="0.45"/>
    <row r="74" spans="1:6" ht="26.25" customHeight="1" x14ac:dyDescent="0.45"/>
    <row r="75" spans="1:6" ht="26.25" customHeight="1" x14ac:dyDescent="0.45"/>
    <row r="76" spans="1:6" ht="26.25" customHeight="1" x14ac:dyDescent="0.45"/>
    <row r="77" spans="1:6" ht="26.25" customHeight="1" x14ac:dyDescent="0.45"/>
  </sheetData>
  <mergeCells count="7">
    <mergeCell ref="A36:F36"/>
    <mergeCell ref="A1:F1"/>
    <mergeCell ref="A2:F2"/>
    <mergeCell ref="A3:F3"/>
    <mergeCell ref="A34:F34"/>
    <mergeCell ref="A35:F35"/>
    <mergeCell ref="A33:F33"/>
  </mergeCells>
  <phoneticPr fontId="3" type="noConversion"/>
  <pageMargins left="0.98425196850393704" right="0.39370078740157483" top="0.59055118110236227" bottom="0.39370078740157483" header="0.31496062992125984" footer="0.47244094488188981"/>
  <pageSetup paperSize="9" scale="95" orientation="portrait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view="pageBreakPreview" topLeftCell="A13" zoomScaleNormal="115" zoomScaleSheetLayoutView="100" workbookViewId="0">
      <selection activeCell="A19" sqref="A19"/>
    </sheetView>
  </sheetViews>
  <sheetFormatPr defaultColWidth="9.140625" defaultRowHeight="25.5" customHeight="1" x14ac:dyDescent="0.45"/>
  <cols>
    <col min="1" max="1" width="42.28515625" style="30" customWidth="1"/>
    <col min="2" max="2" width="20.42578125" style="30" customWidth="1"/>
    <col min="3" max="3" width="1.5703125" style="30" customWidth="1"/>
    <col min="4" max="4" width="16.28515625" style="30" customWidth="1"/>
    <col min="5" max="5" width="1.5703125" style="30" customWidth="1"/>
    <col min="6" max="6" width="16.28515625" style="30" customWidth="1"/>
    <col min="7" max="7" width="2" style="30" customWidth="1"/>
    <col min="8" max="16384" width="9.140625" style="30"/>
  </cols>
  <sheetData>
    <row r="1" spans="1:6" ht="23.25" customHeight="1" x14ac:dyDescent="0.45">
      <c r="A1" s="82" t="s">
        <v>38</v>
      </c>
      <c r="B1" s="82"/>
      <c r="C1" s="82"/>
      <c r="D1" s="82"/>
      <c r="E1" s="82"/>
      <c r="F1" s="82"/>
    </row>
    <row r="2" spans="1:6" ht="23.25" customHeight="1" x14ac:dyDescent="0.45">
      <c r="A2" s="82" t="s">
        <v>50</v>
      </c>
      <c r="B2" s="82"/>
      <c r="C2" s="82"/>
      <c r="D2" s="82"/>
      <c r="E2" s="82"/>
      <c r="F2" s="82"/>
    </row>
    <row r="3" spans="1:6" ht="23.25" customHeight="1" x14ac:dyDescent="0.45">
      <c r="A3" s="82" t="s">
        <v>140</v>
      </c>
      <c r="B3" s="82"/>
      <c r="C3" s="82"/>
      <c r="D3" s="82"/>
      <c r="E3" s="82"/>
      <c r="F3" s="82"/>
    </row>
    <row r="4" spans="1:6" ht="23.25" customHeight="1" x14ac:dyDescent="0.45">
      <c r="A4" s="82" t="s">
        <v>95</v>
      </c>
      <c r="B4" s="82"/>
      <c r="C4" s="82"/>
      <c r="D4" s="82"/>
      <c r="E4" s="82"/>
      <c r="F4" s="82"/>
    </row>
    <row r="5" spans="1:6" ht="8.25" customHeight="1" x14ac:dyDescent="0.45"/>
    <row r="6" spans="1:6" ht="23.25" customHeight="1" x14ac:dyDescent="0.45">
      <c r="F6" s="31" t="s">
        <v>8</v>
      </c>
    </row>
    <row r="7" spans="1:6" ht="23.25" customHeight="1" x14ac:dyDescent="0.45">
      <c r="B7" s="78"/>
      <c r="C7" s="33"/>
      <c r="D7" s="34" t="s">
        <v>141</v>
      </c>
      <c r="E7" s="35"/>
      <c r="F7" s="34" t="s">
        <v>106</v>
      </c>
    </row>
    <row r="8" spans="1:6" ht="23.25" customHeight="1" x14ac:dyDescent="0.45">
      <c r="A8" s="36" t="s">
        <v>53</v>
      </c>
      <c r="B8" s="37"/>
      <c r="D8" s="38">
        <v>9317321.2899999991</v>
      </c>
      <c r="E8" s="36"/>
      <c r="F8" s="38">
        <v>61571910.57</v>
      </c>
    </row>
    <row r="9" spans="1:6" ht="23.25" customHeight="1" x14ac:dyDescent="0.45">
      <c r="A9" s="36" t="s">
        <v>54</v>
      </c>
      <c r="D9" s="39">
        <v>-24135380.239999998</v>
      </c>
      <c r="E9" s="36"/>
      <c r="F9" s="39">
        <v>-46668933.950000003</v>
      </c>
    </row>
    <row r="10" spans="1:6" s="41" customFormat="1" ht="23.25" customHeight="1" x14ac:dyDescent="0.45">
      <c r="A10" s="40" t="s">
        <v>132</v>
      </c>
      <c r="D10" s="42">
        <f>SUM(D8:D9)</f>
        <v>-14818058.949999999</v>
      </c>
      <c r="E10" s="36"/>
      <c r="F10" s="42">
        <f>SUM(F8:F9)</f>
        <v>14902976.619999997</v>
      </c>
    </row>
    <row r="11" spans="1:6" ht="23.25" customHeight="1" x14ac:dyDescent="0.45">
      <c r="A11" s="36" t="s">
        <v>41</v>
      </c>
      <c r="D11" s="42">
        <v>96914.67</v>
      </c>
      <c r="E11" s="36"/>
      <c r="F11" s="42">
        <v>343403.31</v>
      </c>
    </row>
    <row r="12" spans="1:6" ht="23.25" customHeight="1" x14ac:dyDescent="0.45">
      <c r="A12" s="36" t="s">
        <v>131</v>
      </c>
      <c r="D12" s="42"/>
      <c r="E12" s="36"/>
      <c r="F12" s="42"/>
    </row>
    <row r="13" spans="1:6" ht="23.25" customHeight="1" x14ac:dyDescent="0.45">
      <c r="A13" s="36" t="s">
        <v>121</v>
      </c>
      <c r="D13" s="42">
        <v>2287467.52</v>
      </c>
      <c r="E13" s="36"/>
      <c r="F13" s="42">
        <v>-11148271.5</v>
      </c>
    </row>
    <row r="14" spans="1:6" ht="23.25" customHeight="1" x14ac:dyDescent="0.45">
      <c r="A14" s="36" t="s">
        <v>123</v>
      </c>
      <c r="D14" s="42">
        <v>-2328818.66</v>
      </c>
      <c r="E14" s="36"/>
      <c r="F14" s="42">
        <v>-4201713.34</v>
      </c>
    </row>
    <row r="15" spans="1:6" ht="23.25" customHeight="1" x14ac:dyDescent="0.45">
      <c r="A15" s="36" t="s">
        <v>42</v>
      </c>
      <c r="D15" s="42">
        <v>-4691854.1500000004</v>
      </c>
      <c r="E15" s="36"/>
      <c r="F15" s="42">
        <v>-8378114.1699999999</v>
      </c>
    </row>
    <row r="16" spans="1:6" s="41" customFormat="1" ht="23.25" customHeight="1" x14ac:dyDescent="0.45">
      <c r="A16" s="40" t="s">
        <v>153</v>
      </c>
      <c r="D16" s="43">
        <f>SUM(D10:D15)</f>
        <v>-19454349.57</v>
      </c>
      <c r="E16" s="36"/>
      <c r="F16" s="43">
        <f>SUM(F10:F15)</f>
        <v>-8481719.0800000019</v>
      </c>
    </row>
    <row r="17" spans="1:6" s="41" customFormat="1" ht="23.25" customHeight="1" x14ac:dyDescent="0.45">
      <c r="A17" s="36" t="s">
        <v>74</v>
      </c>
      <c r="D17" s="39">
        <v>-3910817.94</v>
      </c>
      <c r="E17" s="36"/>
      <c r="F17" s="39">
        <v>-3475276.86</v>
      </c>
    </row>
    <row r="18" spans="1:6" s="41" customFormat="1" ht="23.25" customHeight="1" x14ac:dyDescent="0.45">
      <c r="A18" s="40" t="s">
        <v>122</v>
      </c>
      <c r="D18" s="44">
        <f>SUM(D16:D17)</f>
        <v>-23365167.510000002</v>
      </c>
      <c r="E18" s="36"/>
      <c r="F18" s="44">
        <f>SUM(F16:F17)</f>
        <v>-11956995.940000001</v>
      </c>
    </row>
    <row r="19" spans="1:6" s="41" customFormat="1" ht="23.25" customHeight="1" x14ac:dyDescent="0.45">
      <c r="A19" s="36" t="s">
        <v>76</v>
      </c>
      <c r="D19" s="39">
        <v>6876663.5199999996</v>
      </c>
      <c r="E19" s="36"/>
      <c r="F19" s="39">
        <v>2291075.54</v>
      </c>
    </row>
    <row r="20" spans="1:6" s="41" customFormat="1" ht="23.25" customHeight="1" x14ac:dyDescent="0.45">
      <c r="A20" s="40" t="s">
        <v>114</v>
      </c>
      <c r="D20" s="43">
        <f>SUM(D18:D19)</f>
        <v>-16488503.990000002</v>
      </c>
      <c r="E20" s="36"/>
      <c r="F20" s="43">
        <f>SUM(F18:F19)</f>
        <v>-9665920.4000000022</v>
      </c>
    </row>
    <row r="21" spans="1:6" s="41" customFormat="1" ht="23.25" customHeight="1" x14ac:dyDescent="0.45">
      <c r="A21" s="36" t="s">
        <v>128</v>
      </c>
      <c r="D21" s="39">
        <v>0</v>
      </c>
      <c r="E21" s="45"/>
      <c r="F21" s="39">
        <v>0</v>
      </c>
    </row>
    <row r="22" spans="1:6" s="55" customFormat="1" ht="23.25" customHeight="1" thickBot="1" x14ac:dyDescent="0.5">
      <c r="A22" s="40" t="s">
        <v>115</v>
      </c>
      <c r="B22" s="41"/>
      <c r="C22" s="41"/>
      <c r="D22" s="74">
        <f>SUM(D20:D21)</f>
        <v>-16488503.990000002</v>
      </c>
      <c r="E22" s="36"/>
      <c r="F22" s="74">
        <f>SUM(F20:F21)</f>
        <v>-9665920.4000000022</v>
      </c>
    </row>
    <row r="23" spans="1:6" s="55" customFormat="1" ht="23.25" customHeight="1" thickTop="1" x14ac:dyDescent="0.45">
      <c r="A23" s="40" t="s">
        <v>93</v>
      </c>
      <c r="B23" s="30"/>
      <c r="C23" s="30"/>
      <c r="D23" s="30"/>
      <c r="E23" s="30"/>
      <c r="F23" s="30"/>
    </row>
    <row r="24" spans="1:6" s="55" customFormat="1" ht="23.25" customHeight="1" x14ac:dyDescent="0.45">
      <c r="A24" s="36" t="s">
        <v>116</v>
      </c>
      <c r="B24" s="30"/>
      <c r="C24" s="30"/>
      <c r="D24" s="38">
        <f>D20/D25</f>
        <v>-0.61282841663327836</v>
      </c>
      <c r="E24" s="30"/>
      <c r="F24" s="38">
        <f>F22/F25</f>
        <v>-0.35925337420713482</v>
      </c>
    </row>
    <row r="25" spans="1:6" s="55" customFormat="1" ht="23.25" customHeight="1" x14ac:dyDescent="0.45">
      <c r="A25" s="36" t="s">
        <v>104</v>
      </c>
      <c r="B25" s="30"/>
      <c r="C25" s="30"/>
      <c r="D25" s="48">
        <v>26905580</v>
      </c>
      <c r="E25" s="48"/>
      <c r="F25" s="48">
        <v>26905580</v>
      </c>
    </row>
    <row r="26" spans="1:6" s="55" customFormat="1" ht="23.25" customHeight="1" x14ac:dyDescent="0.45">
      <c r="A26" s="75"/>
      <c r="D26" s="44"/>
      <c r="E26" s="45"/>
      <c r="F26" s="44"/>
    </row>
    <row r="27" spans="1:6" s="41" customFormat="1" ht="23.25" customHeight="1" x14ac:dyDescent="0.45">
      <c r="D27" s="55"/>
      <c r="E27" s="55"/>
      <c r="F27" s="55"/>
    </row>
    <row r="28" spans="1:6" ht="23.25" customHeight="1" x14ac:dyDescent="0.45"/>
    <row r="29" spans="1:6" ht="23.25" customHeight="1" x14ac:dyDescent="0.45">
      <c r="A29" s="42" t="s">
        <v>35</v>
      </c>
    </row>
    <row r="30" spans="1:6" ht="23.25" customHeight="1" x14ac:dyDescent="0.45"/>
    <row r="31" spans="1:6" ht="23.25" customHeight="1" x14ac:dyDescent="0.45"/>
    <row r="32" spans="1:6" ht="23.25" customHeight="1" x14ac:dyDescent="0.45"/>
    <row r="33" spans="1:6" ht="23.25" customHeight="1" x14ac:dyDescent="0.45">
      <c r="A33" s="42"/>
    </row>
    <row r="34" spans="1:6" ht="23.25" customHeight="1" x14ac:dyDescent="0.45">
      <c r="A34" s="46" t="s">
        <v>81</v>
      </c>
      <c r="B34" s="47"/>
      <c r="C34" s="47"/>
      <c r="D34" s="47"/>
      <c r="E34" s="47"/>
      <c r="F34" s="47"/>
    </row>
    <row r="35" spans="1:6" ht="23.25" customHeight="1" x14ac:dyDescent="0.45">
      <c r="A35" s="30" t="s">
        <v>100</v>
      </c>
      <c r="B35" s="47"/>
      <c r="C35" s="47"/>
      <c r="D35" s="47"/>
      <c r="E35" s="47"/>
      <c r="F35" s="47"/>
    </row>
  </sheetData>
  <mergeCells count="4">
    <mergeCell ref="A1:F1"/>
    <mergeCell ref="A2:F2"/>
    <mergeCell ref="A3:F3"/>
    <mergeCell ref="A4:F4"/>
  </mergeCells>
  <pageMargins left="0.98425196850393704" right="0.39370078740157483" top="0.78740157480314965" bottom="0.39370078740157483" header="0.31496062992125984" footer="0.4330708661417322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view="pageBreakPreview" topLeftCell="A22" zoomScaleNormal="100" zoomScaleSheetLayoutView="100" workbookViewId="0">
      <selection activeCell="C26" sqref="C26"/>
    </sheetView>
  </sheetViews>
  <sheetFormatPr defaultColWidth="9.140625" defaultRowHeight="26.1" customHeight="1" x14ac:dyDescent="0.45"/>
  <cols>
    <col min="1" max="1" width="37.140625" style="30" customWidth="1"/>
    <col min="2" max="2" width="6.28515625" style="30" customWidth="1"/>
    <col min="3" max="3" width="13.85546875" style="30" customWidth="1"/>
    <col min="4" max="4" width="1.5703125" style="30" customWidth="1"/>
    <col min="5" max="5" width="13.85546875" style="30" customWidth="1"/>
    <col min="6" max="6" width="1.5703125" style="30" customWidth="1"/>
    <col min="7" max="7" width="14.7109375" style="30" customWidth="1"/>
    <col min="8" max="8" width="1.5703125" style="30" customWidth="1"/>
    <col min="9" max="9" width="13.5703125" style="30" bestFit="1" customWidth="1"/>
    <col min="10" max="10" width="1.5703125" style="30" customWidth="1"/>
    <col min="11" max="11" width="14.140625" style="30" bestFit="1" customWidth="1"/>
    <col min="12" max="12" width="2.7109375" style="30" customWidth="1"/>
    <col min="13" max="13" width="10.42578125" style="30" bestFit="1" customWidth="1"/>
    <col min="14" max="16384" width="9.140625" style="30"/>
  </cols>
  <sheetData>
    <row r="1" spans="1:27" s="37" customFormat="1" ht="26.1" customHeight="1" x14ac:dyDescent="0.45">
      <c r="A1" s="83" t="s">
        <v>38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</row>
    <row r="2" spans="1:27" s="50" customFormat="1" ht="26.1" customHeight="1" x14ac:dyDescent="0.45">
      <c r="A2" s="82" t="s">
        <v>52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</row>
    <row r="3" spans="1:27" s="37" customFormat="1" ht="26.1" customHeight="1" x14ac:dyDescent="0.45">
      <c r="A3" s="82" t="str">
        <f>งบกำไรขาดทุนเบ็ดเสร็จ!A3</f>
        <v>สำหรับงวดสามเดือน สิ้นสุดวันที่ 31 มีนาคม 2564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</row>
    <row r="4" spans="1:27" s="37" customFormat="1" ht="26.1" customHeight="1" x14ac:dyDescent="0.45">
      <c r="A4" s="82" t="str">
        <f>งบกำไรขาดทุนเบ็ดเสร็จ!A4</f>
        <v>(ยังไม่ได้ตรวจสอบ/สอบทานแล้ว)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</row>
    <row r="5" spans="1:27" s="37" customFormat="1" ht="26.1" customHeight="1" x14ac:dyDescent="0.4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</row>
    <row r="6" spans="1:27" s="37" customFormat="1" ht="26.1" customHeight="1" x14ac:dyDescent="0.45">
      <c r="A6" s="51"/>
      <c r="B6" s="51"/>
      <c r="C6" s="52"/>
      <c r="D6" s="52"/>
      <c r="E6" s="52"/>
      <c r="F6" s="52"/>
      <c r="G6" s="52"/>
      <c r="H6" s="52"/>
      <c r="I6" s="52"/>
      <c r="J6" s="52"/>
      <c r="K6" s="53" t="s">
        <v>8</v>
      </c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</row>
    <row r="7" spans="1:27" ht="26.1" customHeight="1" x14ac:dyDescent="0.45">
      <c r="C7" s="54" t="s">
        <v>72</v>
      </c>
      <c r="D7" s="55"/>
      <c r="E7" s="54" t="s">
        <v>147</v>
      </c>
      <c r="F7" s="55"/>
      <c r="G7" s="84" t="s">
        <v>46</v>
      </c>
      <c r="H7" s="84"/>
      <c r="I7" s="84"/>
      <c r="J7" s="55"/>
      <c r="K7" s="33" t="s">
        <v>11</v>
      </c>
    </row>
    <row r="8" spans="1:27" ht="26.1" customHeight="1" x14ac:dyDescent="0.45">
      <c r="B8" s="47"/>
      <c r="C8" s="33" t="s">
        <v>73</v>
      </c>
      <c r="D8" s="55"/>
      <c r="E8" s="54" t="s">
        <v>148</v>
      </c>
      <c r="F8" s="55"/>
      <c r="G8" s="56" t="s">
        <v>9</v>
      </c>
      <c r="H8" s="41"/>
      <c r="I8" s="56" t="s">
        <v>10</v>
      </c>
      <c r="J8" s="55"/>
      <c r="K8" s="54" t="s">
        <v>31</v>
      </c>
    </row>
    <row r="9" spans="1:27" ht="26.1" customHeight="1" x14ac:dyDescent="0.45">
      <c r="B9" s="32"/>
      <c r="C9" s="57"/>
      <c r="D9" s="58"/>
      <c r="E9" s="79" t="s">
        <v>149</v>
      </c>
      <c r="F9" s="58"/>
      <c r="G9" s="59" t="s">
        <v>57</v>
      </c>
      <c r="H9" s="58"/>
      <c r="I9" s="59"/>
      <c r="J9" s="58"/>
      <c r="K9" s="58"/>
    </row>
    <row r="10" spans="1:27" ht="26.1" customHeight="1" x14ac:dyDescent="0.45">
      <c r="A10" s="41" t="s">
        <v>105</v>
      </c>
      <c r="B10" s="47"/>
      <c r="C10" s="60">
        <v>269055800</v>
      </c>
      <c r="D10" s="60"/>
      <c r="E10" s="60">
        <v>204200000</v>
      </c>
      <c r="F10" s="60"/>
      <c r="G10" s="60">
        <v>26905580</v>
      </c>
      <c r="H10" s="60"/>
      <c r="I10" s="60">
        <v>25666161.129999969</v>
      </c>
      <c r="J10" s="60"/>
      <c r="K10" s="60">
        <f>SUM(C10:I10)</f>
        <v>525827541.13</v>
      </c>
    </row>
    <row r="11" spans="1:27" ht="26.1" customHeight="1" x14ac:dyDescent="0.45">
      <c r="A11" s="30" t="s">
        <v>144</v>
      </c>
      <c r="C11" s="60"/>
      <c r="D11" s="60"/>
      <c r="E11" s="60"/>
      <c r="F11" s="60"/>
      <c r="G11" s="60"/>
      <c r="I11" s="60"/>
      <c r="K11" s="60"/>
    </row>
    <row r="12" spans="1:27" ht="26.1" customHeight="1" x14ac:dyDescent="0.45">
      <c r="A12" s="30" t="s">
        <v>117</v>
      </c>
      <c r="C12" s="60">
        <v>0</v>
      </c>
      <c r="D12" s="60"/>
      <c r="E12" s="60">
        <v>0</v>
      </c>
      <c r="F12" s="60"/>
      <c r="G12" s="60">
        <v>0</v>
      </c>
      <c r="H12" s="60"/>
      <c r="I12" s="60">
        <f>+งบกำไรขาดทุนเบ็ดเสร็จ!F20</f>
        <v>-9665920.4000000022</v>
      </c>
      <c r="J12" s="60"/>
      <c r="K12" s="60">
        <f>SUM(C12:I12)</f>
        <v>-9665920.4000000022</v>
      </c>
    </row>
    <row r="13" spans="1:27" ht="26.1" customHeight="1" thickBot="1" x14ac:dyDescent="0.5">
      <c r="A13" s="61" t="s">
        <v>142</v>
      </c>
      <c r="B13" s="47"/>
      <c r="C13" s="62">
        <f>SUM(C10:C12)</f>
        <v>269055800</v>
      </c>
      <c r="D13" s="60"/>
      <c r="E13" s="62">
        <f>SUM(E10:E12)</f>
        <v>204200000</v>
      </c>
      <c r="F13" s="60"/>
      <c r="G13" s="62">
        <f>SUM(G10:G12)</f>
        <v>26905580</v>
      </c>
      <c r="H13" s="60"/>
      <c r="I13" s="62">
        <f>SUM(I10:I12)</f>
        <v>16000240.729999967</v>
      </c>
      <c r="J13" s="60"/>
      <c r="K13" s="62">
        <f>SUM(K10:K12)</f>
        <v>516161620.73000002</v>
      </c>
    </row>
    <row r="14" spans="1:27" ht="26.1" customHeight="1" thickTop="1" x14ac:dyDescent="0.45">
      <c r="A14" s="61"/>
      <c r="B14" s="47"/>
      <c r="C14" s="60"/>
      <c r="D14" s="60"/>
      <c r="E14" s="60"/>
      <c r="F14" s="60"/>
      <c r="G14" s="60"/>
      <c r="H14" s="60"/>
      <c r="I14" s="60"/>
      <c r="J14" s="60"/>
      <c r="K14" s="60"/>
    </row>
    <row r="15" spans="1:27" ht="26.1" customHeight="1" x14ac:dyDescent="0.45">
      <c r="A15" s="41" t="s">
        <v>143</v>
      </c>
      <c r="B15" s="47"/>
      <c r="C15" s="60">
        <v>269055800</v>
      </c>
      <c r="D15" s="60"/>
      <c r="E15" s="60">
        <v>204200000</v>
      </c>
      <c r="F15" s="60"/>
      <c r="G15" s="60">
        <v>26905580</v>
      </c>
      <c r="H15" s="60"/>
      <c r="I15" s="60">
        <v>-61102118.31000001</v>
      </c>
      <c r="J15" s="60"/>
      <c r="K15" s="60">
        <f>SUM(C15:I15)</f>
        <v>439059261.69</v>
      </c>
    </row>
    <row r="16" spans="1:27" ht="26.1" customHeight="1" x14ac:dyDescent="0.45">
      <c r="A16" s="30" t="s">
        <v>144</v>
      </c>
      <c r="C16" s="60"/>
      <c r="D16" s="60"/>
      <c r="E16" s="60"/>
      <c r="F16" s="60"/>
      <c r="G16" s="60"/>
      <c r="I16" s="60"/>
      <c r="K16" s="60"/>
    </row>
    <row r="17" spans="1:12" ht="26.1" customHeight="1" x14ac:dyDescent="0.45">
      <c r="A17" s="30" t="s">
        <v>117</v>
      </c>
      <c r="C17" s="60">
        <v>0</v>
      </c>
      <c r="D17" s="60"/>
      <c r="E17" s="60">
        <v>0</v>
      </c>
      <c r="F17" s="60"/>
      <c r="G17" s="60">
        <v>0</v>
      </c>
      <c r="I17" s="60">
        <f>งบกำไรขาดทุนเบ็ดเสร็จ!D20</f>
        <v>-16488503.990000002</v>
      </c>
      <c r="K17" s="60">
        <f>SUM(C17:I17)</f>
        <v>-16488503.990000002</v>
      </c>
    </row>
    <row r="18" spans="1:12" ht="26.1" customHeight="1" thickBot="1" x14ac:dyDescent="0.5">
      <c r="A18" s="41" t="s">
        <v>145</v>
      </c>
      <c r="C18" s="62">
        <f>SUM(C15:C17)</f>
        <v>269055800</v>
      </c>
      <c r="D18" s="60"/>
      <c r="E18" s="62">
        <f>SUM(E15:E17)</f>
        <v>204200000</v>
      </c>
      <c r="F18" s="60"/>
      <c r="G18" s="62">
        <f>SUM(G15:G17)</f>
        <v>26905580</v>
      </c>
      <c r="H18" s="60"/>
      <c r="I18" s="62">
        <f>SUM(I15:I17)</f>
        <v>-77590622.300000012</v>
      </c>
      <c r="J18" s="60"/>
      <c r="K18" s="62">
        <f>SUM(K15:K17)</f>
        <v>422570757.69999999</v>
      </c>
      <c r="L18" s="60"/>
    </row>
    <row r="19" spans="1:12" ht="26.1" customHeight="1" thickTop="1" x14ac:dyDescent="0.45">
      <c r="B19" s="42"/>
    </row>
    <row r="20" spans="1:12" ht="26.1" customHeight="1" x14ac:dyDescent="0.45">
      <c r="B20" s="42"/>
    </row>
    <row r="21" spans="1:12" ht="26.1" customHeight="1" x14ac:dyDescent="0.45">
      <c r="B21" s="42"/>
    </row>
    <row r="23" spans="1:12" ht="26.1" customHeight="1" x14ac:dyDescent="0.45">
      <c r="A23" s="42" t="s">
        <v>12</v>
      </c>
    </row>
    <row r="24" spans="1:12" ht="26.1" customHeight="1" x14ac:dyDescent="0.45">
      <c r="A24" s="42"/>
    </row>
    <row r="25" spans="1:12" ht="26.45" customHeight="1" x14ac:dyDescent="0.45">
      <c r="A25" s="42"/>
    </row>
    <row r="26" spans="1:12" ht="26.1" customHeight="1" x14ac:dyDescent="0.45">
      <c r="A26" s="42"/>
    </row>
    <row r="27" spans="1:12" ht="26.1" customHeight="1" x14ac:dyDescent="0.45">
      <c r="A27" s="42"/>
    </row>
    <row r="28" spans="1:12" ht="26.1" customHeight="1" x14ac:dyDescent="0.45">
      <c r="A28" s="42"/>
    </row>
    <row r="29" spans="1:12" ht="26.1" customHeight="1" x14ac:dyDescent="0.45">
      <c r="A29" s="42"/>
    </row>
    <row r="33" spans="1:1" ht="26.1" customHeight="1" x14ac:dyDescent="0.45">
      <c r="A33" s="46" t="s">
        <v>82</v>
      </c>
    </row>
    <row r="34" spans="1:1" ht="26.1" customHeight="1" x14ac:dyDescent="0.45">
      <c r="A34" s="30" t="s">
        <v>101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98425196850393704" right="0.39370078740157483" top="0.78740157480314965" bottom="0.39370078740157483" header="0.51181102362204722" footer="0.3937007874015748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view="pageBreakPreview" zoomScaleNormal="130" zoomScaleSheetLayoutView="100" workbookViewId="0">
      <selection activeCell="A11" sqref="A11"/>
    </sheetView>
  </sheetViews>
  <sheetFormatPr defaultColWidth="9.140625" defaultRowHeight="23.45" customHeight="1" x14ac:dyDescent="0.45"/>
  <cols>
    <col min="1" max="1" width="26.5703125" style="30" customWidth="1"/>
    <col min="2" max="2" width="9.85546875" style="30" customWidth="1"/>
    <col min="3" max="3" width="12.85546875" style="30" customWidth="1"/>
    <col min="4" max="4" width="1" style="30" customWidth="1"/>
    <col min="5" max="5" width="11.28515625" style="30" customWidth="1"/>
    <col min="6" max="6" width="15.85546875" style="30" customWidth="1"/>
    <col min="7" max="7" width="1.5703125" style="30" customWidth="1"/>
    <col min="8" max="8" width="15.85546875" style="30" customWidth="1"/>
    <col min="9" max="9" width="3.85546875" style="30" customWidth="1"/>
    <col min="10" max="16384" width="9.140625" style="30"/>
  </cols>
  <sheetData>
    <row r="1" spans="1:9" s="37" customFormat="1" ht="22.5" customHeight="1" x14ac:dyDescent="0.45">
      <c r="A1" s="82" t="s">
        <v>38</v>
      </c>
      <c r="B1" s="82"/>
      <c r="C1" s="82"/>
      <c r="D1" s="82"/>
      <c r="E1" s="82"/>
      <c r="F1" s="82"/>
      <c r="G1" s="82"/>
      <c r="H1" s="82"/>
      <c r="I1" s="44"/>
    </row>
    <row r="2" spans="1:9" ht="22.5" customHeight="1" x14ac:dyDescent="0.45">
      <c r="A2" s="82" t="s">
        <v>4</v>
      </c>
      <c r="B2" s="82"/>
      <c r="C2" s="82"/>
      <c r="D2" s="82"/>
      <c r="E2" s="82"/>
      <c r="F2" s="82"/>
      <c r="G2" s="82"/>
      <c r="H2" s="82"/>
    </row>
    <row r="3" spans="1:9" s="37" customFormat="1" ht="22.5" customHeight="1" x14ac:dyDescent="0.45">
      <c r="A3" s="85" t="str">
        <f>งบกำไรขาดทุนเบ็ดเสร็จ!A3</f>
        <v>สำหรับงวดสามเดือน สิ้นสุดวันที่ 31 มีนาคม 2564</v>
      </c>
      <c r="B3" s="85"/>
      <c r="C3" s="85"/>
      <c r="D3" s="85"/>
      <c r="E3" s="85"/>
      <c r="F3" s="85"/>
      <c r="G3" s="85"/>
      <c r="H3" s="85"/>
      <c r="I3" s="49"/>
    </row>
    <row r="4" spans="1:9" s="37" customFormat="1" ht="22.5" customHeight="1" x14ac:dyDescent="0.45">
      <c r="A4" s="85" t="str">
        <f>งบกำไรขาดทุนเบ็ดเสร็จ!A4</f>
        <v>(ยังไม่ได้ตรวจสอบ/สอบทานแล้ว)</v>
      </c>
      <c r="B4" s="85"/>
      <c r="C4" s="85"/>
      <c r="D4" s="85"/>
      <c r="E4" s="85"/>
      <c r="F4" s="85"/>
      <c r="G4" s="85"/>
      <c r="H4" s="85"/>
      <c r="I4" s="49"/>
    </row>
    <row r="5" spans="1:9" s="37" customFormat="1" ht="22.5" customHeight="1" x14ac:dyDescent="0.45">
      <c r="A5" s="63"/>
      <c r="B5" s="63"/>
      <c r="C5" s="63"/>
      <c r="D5" s="63"/>
      <c r="E5" s="63"/>
      <c r="F5" s="63"/>
      <c r="G5" s="63"/>
      <c r="H5" s="77"/>
      <c r="I5" s="49"/>
    </row>
    <row r="6" spans="1:9" ht="22.5" customHeight="1" x14ac:dyDescent="0.45">
      <c r="F6" s="41"/>
      <c r="G6" s="41"/>
      <c r="H6" s="31" t="s">
        <v>8</v>
      </c>
    </row>
    <row r="7" spans="1:9" ht="22.5" customHeight="1" x14ac:dyDescent="0.45">
      <c r="E7" s="33"/>
      <c r="F7" s="34" t="s">
        <v>141</v>
      </c>
      <c r="G7" s="35"/>
      <c r="H7" s="34" t="s">
        <v>106</v>
      </c>
    </row>
    <row r="8" spans="1:9" ht="22.5" customHeight="1" x14ac:dyDescent="0.45">
      <c r="A8" s="51" t="s">
        <v>14</v>
      </c>
      <c r="B8" s="36"/>
      <c r="C8" s="37"/>
    </row>
    <row r="9" spans="1:9" ht="22.5" customHeight="1" x14ac:dyDescent="0.45">
      <c r="A9" s="36" t="s">
        <v>154</v>
      </c>
      <c r="B9" s="42"/>
      <c r="C9" s="45"/>
      <c r="F9" s="36">
        <f>งบกำไรขาดทุนเบ็ดเสร็จ!D18</f>
        <v>-23365167.510000002</v>
      </c>
      <c r="G9" s="36"/>
      <c r="H9" s="36">
        <f>งบกำไรขาดทุนเบ็ดเสร็จ!F18</f>
        <v>-11956995.940000001</v>
      </c>
    </row>
    <row r="10" spans="1:9" ht="22.5" customHeight="1" x14ac:dyDescent="0.45">
      <c r="A10" s="40" t="s">
        <v>155</v>
      </c>
      <c r="B10" s="42"/>
      <c r="C10" s="45"/>
      <c r="F10" s="45"/>
      <c r="G10" s="36"/>
      <c r="H10" s="45"/>
    </row>
    <row r="11" spans="1:9" ht="22.5" customHeight="1" x14ac:dyDescent="0.45">
      <c r="A11" s="40" t="s">
        <v>43</v>
      </c>
      <c r="B11" s="42"/>
      <c r="C11" s="45"/>
      <c r="F11" s="45"/>
      <c r="G11" s="36"/>
      <c r="H11" s="45"/>
    </row>
    <row r="12" spans="1:9" ht="22.5" customHeight="1" x14ac:dyDescent="0.45">
      <c r="A12" s="36" t="s">
        <v>92</v>
      </c>
      <c r="B12" s="42"/>
      <c r="C12" s="44"/>
      <c r="F12" s="42">
        <v>8978176.7899999991</v>
      </c>
      <c r="G12" s="36"/>
      <c r="H12" s="42">
        <v>9395557.3399999999</v>
      </c>
    </row>
    <row r="13" spans="1:9" ht="22.5" customHeight="1" x14ac:dyDescent="0.45">
      <c r="A13" s="36" t="s">
        <v>124</v>
      </c>
      <c r="B13" s="42"/>
      <c r="C13" s="44"/>
      <c r="F13" s="42"/>
      <c r="G13" s="36"/>
      <c r="H13" s="42"/>
    </row>
    <row r="14" spans="1:9" ht="22.5" customHeight="1" x14ac:dyDescent="0.45">
      <c r="A14" s="36" t="s">
        <v>120</v>
      </c>
      <c r="B14" s="42"/>
      <c r="C14" s="44"/>
      <c r="F14" s="42">
        <v>-2287467.52</v>
      </c>
      <c r="G14" s="36"/>
      <c r="H14" s="42">
        <v>11148271.5</v>
      </c>
    </row>
    <row r="15" spans="1:9" ht="22.5" customHeight="1" x14ac:dyDescent="0.45">
      <c r="A15" s="36" t="s">
        <v>109</v>
      </c>
      <c r="B15" s="36"/>
      <c r="C15" s="44"/>
      <c r="F15" s="44">
        <v>2462741.31</v>
      </c>
      <c r="G15" s="36"/>
      <c r="H15" s="44">
        <v>2648054.46</v>
      </c>
    </row>
    <row r="16" spans="1:9" ht="22.5" customHeight="1" x14ac:dyDescent="0.45">
      <c r="A16" s="36" t="s">
        <v>63</v>
      </c>
      <c r="B16" s="36"/>
      <c r="C16" s="44"/>
      <c r="F16" s="44">
        <v>368244.69</v>
      </c>
      <c r="G16" s="36"/>
      <c r="H16" s="44">
        <v>486123.42</v>
      </c>
    </row>
    <row r="17" spans="1:8" ht="22.5" customHeight="1" x14ac:dyDescent="0.45">
      <c r="A17" s="36" t="s">
        <v>78</v>
      </c>
      <c r="B17" s="36"/>
      <c r="C17" s="44"/>
      <c r="F17" s="44">
        <v>3910817.94</v>
      </c>
      <c r="G17" s="36"/>
      <c r="H17" s="44">
        <v>3481509.67</v>
      </c>
    </row>
    <row r="18" spans="1:8" ht="22.5" customHeight="1" x14ac:dyDescent="0.45">
      <c r="A18" s="36" t="s">
        <v>45</v>
      </c>
      <c r="B18" s="36"/>
      <c r="C18" s="44"/>
      <c r="F18" s="39">
        <v>-8.25</v>
      </c>
      <c r="G18" s="45"/>
      <c r="H18" s="39">
        <v>-30527.3</v>
      </c>
    </row>
    <row r="19" spans="1:8" ht="22.5" customHeight="1" x14ac:dyDescent="0.45">
      <c r="A19" s="40" t="s">
        <v>94</v>
      </c>
      <c r="B19" s="36"/>
      <c r="C19" s="44"/>
      <c r="F19" s="44"/>
      <c r="G19" s="45"/>
      <c r="H19" s="44"/>
    </row>
    <row r="20" spans="1:8" ht="22.5" customHeight="1" x14ac:dyDescent="0.45">
      <c r="A20" s="40" t="s">
        <v>75</v>
      </c>
      <c r="B20" s="36"/>
      <c r="C20" s="44"/>
      <c r="F20" s="44">
        <f>SUM(F9:F18)</f>
        <v>-9932662.5500000026</v>
      </c>
      <c r="G20" s="45"/>
      <c r="H20" s="44">
        <f>SUM(H9:H18)</f>
        <v>15171993.149999999</v>
      </c>
    </row>
    <row r="21" spans="1:8" ht="22.5" customHeight="1" x14ac:dyDescent="0.45">
      <c r="A21" s="40" t="s">
        <v>55</v>
      </c>
      <c r="B21" s="36"/>
      <c r="C21" s="44"/>
      <c r="F21" s="42"/>
      <c r="G21" s="36"/>
      <c r="H21" s="42"/>
    </row>
    <row r="22" spans="1:8" ht="22.5" customHeight="1" x14ac:dyDescent="0.45">
      <c r="A22" s="36" t="s">
        <v>88</v>
      </c>
      <c r="B22" s="42"/>
      <c r="C22" s="44"/>
      <c r="F22" s="42">
        <v>-996174</v>
      </c>
      <c r="G22" s="36"/>
      <c r="H22" s="42">
        <v>7969421.96</v>
      </c>
    </row>
    <row r="23" spans="1:8" ht="22.5" customHeight="1" x14ac:dyDescent="0.45">
      <c r="A23" s="36" t="s">
        <v>37</v>
      </c>
      <c r="B23" s="42"/>
      <c r="C23" s="44"/>
      <c r="F23" s="42">
        <v>157808.48000000001</v>
      </c>
      <c r="G23" s="36"/>
      <c r="H23" s="42">
        <v>291579.12</v>
      </c>
    </row>
    <row r="24" spans="1:8" ht="22.5" customHeight="1" x14ac:dyDescent="0.45">
      <c r="A24" s="36" t="s">
        <v>146</v>
      </c>
      <c r="F24" s="30">
        <v>-93750</v>
      </c>
      <c r="H24" s="30">
        <v>0</v>
      </c>
    </row>
    <row r="25" spans="1:8" ht="22.5" customHeight="1" x14ac:dyDescent="0.45">
      <c r="A25" s="40" t="s">
        <v>56</v>
      </c>
      <c r="B25" s="42"/>
      <c r="C25" s="44"/>
      <c r="F25" s="42"/>
      <c r="G25" s="36"/>
      <c r="H25" s="42"/>
    </row>
    <row r="26" spans="1:8" ht="22.5" customHeight="1" x14ac:dyDescent="0.45">
      <c r="A26" s="36" t="s">
        <v>89</v>
      </c>
      <c r="B26" s="42"/>
      <c r="C26" s="44"/>
      <c r="F26" s="39">
        <v>-1354153.3</v>
      </c>
      <c r="G26" s="36"/>
      <c r="H26" s="39">
        <v>-8283324.4900000002</v>
      </c>
    </row>
    <row r="27" spans="1:8" ht="22.5" customHeight="1" x14ac:dyDescent="0.45">
      <c r="A27" s="40" t="s">
        <v>134</v>
      </c>
      <c r="B27" s="42"/>
      <c r="C27" s="44"/>
      <c r="F27" s="39">
        <f>SUM(F20:F26)</f>
        <v>-12218931.370000003</v>
      </c>
      <c r="G27" s="45"/>
      <c r="H27" s="64">
        <f>SUM(H20:H26)</f>
        <v>15149669.74</v>
      </c>
    </row>
    <row r="28" spans="1:8" ht="22.5" customHeight="1" x14ac:dyDescent="0.45">
      <c r="A28" s="40"/>
      <c r="B28" s="42"/>
      <c r="C28" s="44"/>
      <c r="F28" s="44"/>
      <c r="G28" s="45"/>
      <c r="H28" s="65"/>
    </row>
    <row r="29" spans="1:8" ht="22.5" customHeight="1" x14ac:dyDescent="0.45">
      <c r="B29" s="42"/>
      <c r="C29" s="44"/>
      <c r="F29" s="42"/>
      <c r="G29" s="36"/>
      <c r="H29" s="42"/>
    </row>
    <row r="30" spans="1:8" ht="22.5" customHeight="1" x14ac:dyDescent="0.45"/>
    <row r="31" spans="1:8" ht="22.5" customHeight="1" x14ac:dyDescent="0.45">
      <c r="A31" s="42" t="s">
        <v>22</v>
      </c>
    </row>
    <row r="32" spans="1:8" ht="22.5" customHeight="1" x14ac:dyDescent="0.45"/>
    <row r="33" spans="1:9" ht="22.5" customHeight="1" x14ac:dyDescent="0.45"/>
    <row r="34" spans="1:9" ht="22.5" customHeight="1" x14ac:dyDescent="0.45">
      <c r="A34" s="42"/>
      <c r="B34" s="42"/>
      <c r="C34" s="44"/>
      <c r="F34" s="42"/>
      <c r="G34" s="36"/>
      <c r="H34" s="42"/>
    </row>
    <row r="35" spans="1:9" ht="22.5" customHeight="1" x14ac:dyDescent="0.45">
      <c r="A35" s="42"/>
      <c r="B35" s="42"/>
      <c r="C35" s="44"/>
      <c r="F35" s="42"/>
      <c r="G35" s="36"/>
      <c r="H35" s="42"/>
    </row>
    <row r="36" spans="1:9" s="66" customFormat="1" ht="22.5" customHeight="1" x14ac:dyDescent="0.45">
      <c r="A36" s="66" t="s">
        <v>47</v>
      </c>
      <c r="F36" s="67"/>
      <c r="G36" s="68"/>
      <c r="H36" s="67"/>
    </row>
    <row r="37" spans="1:9" s="66" customFormat="1" ht="22.5" customHeight="1" x14ac:dyDescent="0.45">
      <c r="A37" s="30" t="s">
        <v>102</v>
      </c>
      <c r="F37" s="67"/>
      <c r="G37" s="68"/>
      <c r="H37" s="67"/>
    </row>
    <row r="38" spans="1:9" ht="23.25" customHeight="1" x14ac:dyDescent="0.45">
      <c r="A38" s="86" t="s">
        <v>3</v>
      </c>
      <c r="B38" s="86"/>
      <c r="C38" s="86"/>
      <c r="D38" s="86"/>
      <c r="E38" s="86"/>
      <c r="F38" s="86"/>
      <c r="G38" s="86"/>
      <c r="H38" s="86"/>
    </row>
    <row r="39" spans="1:9" s="37" customFormat="1" ht="23.25" customHeight="1" x14ac:dyDescent="0.45">
      <c r="A39" s="82" t="s">
        <v>38</v>
      </c>
      <c r="B39" s="82"/>
      <c r="C39" s="82"/>
      <c r="D39" s="82"/>
      <c r="E39" s="82"/>
      <c r="F39" s="82"/>
      <c r="G39" s="82"/>
      <c r="H39" s="82"/>
      <c r="I39" s="49"/>
    </row>
    <row r="40" spans="1:9" s="37" customFormat="1" ht="23.25" customHeight="1" x14ac:dyDescent="0.45">
      <c r="A40" s="82" t="s">
        <v>36</v>
      </c>
      <c r="B40" s="82"/>
      <c r="C40" s="82"/>
      <c r="D40" s="82"/>
      <c r="E40" s="82"/>
      <c r="F40" s="82"/>
      <c r="G40" s="82"/>
      <c r="H40" s="82"/>
      <c r="I40" s="49"/>
    </row>
    <row r="41" spans="1:9" s="37" customFormat="1" ht="23.25" customHeight="1" x14ac:dyDescent="0.45">
      <c r="A41" s="85" t="str">
        <f>+A3</f>
        <v>สำหรับงวดสามเดือน สิ้นสุดวันที่ 31 มีนาคม 2564</v>
      </c>
      <c r="B41" s="85"/>
      <c r="C41" s="85"/>
      <c r="D41" s="85"/>
      <c r="E41" s="85"/>
      <c r="F41" s="85"/>
      <c r="G41" s="85"/>
      <c r="H41" s="85"/>
      <c r="I41" s="49"/>
    </row>
    <row r="42" spans="1:9" s="37" customFormat="1" ht="23.25" customHeight="1" x14ac:dyDescent="0.45">
      <c r="A42" s="85" t="str">
        <f>+A4</f>
        <v>(ยังไม่ได้ตรวจสอบ/สอบทานแล้ว)</v>
      </c>
      <c r="B42" s="85"/>
      <c r="C42" s="85"/>
      <c r="D42" s="85"/>
      <c r="E42" s="85"/>
      <c r="F42" s="85"/>
      <c r="G42" s="85"/>
      <c r="H42" s="85"/>
      <c r="I42" s="49"/>
    </row>
    <row r="43" spans="1:9" s="37" customFormat="1" ht="23.25" customHeight="1" x14ac:dyDescent="0.45">
      <c r="A43" s="63"/>
      <c r="B43" s="63"/>
      <c r="C43" s="63"/>
      <c r="D43" s="63"/>
      <c r="E43" s="63"/>
      <c r="F43" s="63"/>
      <c r="G43" s="63"/>
      <c r="H43" s="77"/>
      <c r="I43" s="49"/>
    </row>
    <row r="44" spans="1:9" s="37" customFormat="1" ht="23.25" customHeight="1" x14ac:dyDescent="0.45">
      <c r="A44" s="30"/>
      <c r="B44" s="30"/>
      <c r="C44" s="30"/>
      <c r="D44" s="30"/>
      <c r="E44" s="30"/>
      <c r="F44" s="41"/>
      <c r="G44" s="41"/>
      <c r="H44" s="31" t="s">
        <v>8</v>
      </c>
      <c r="I44" s="49"/>
    </row>
    <row r="45" spans="1:9" ht="23.25" customHeight="1" x14ac:dyDescent="0.45">
      <c r="E45" s="33"/>
      <c r="F45" s="34" t="s">
        <v>141</v>
      </c>
      <c r="G45" s="35"/>
      <c r="H45" s="34" t="s">
        <v>106</v>
      </c>
    </row>
    <row r="46" spans="1:9" ht="23.25" customHeight="1" x14ac:dyDescent="0.45">
      <c r="A46" s="36" t="s">
        <v>77</v>
      </c>
      <c r="B46" s="42"/>
      <c r="C46" s="44"/>
      <c r="F46" s="44">
        <v>-3935886.43</v>
      </c>
      <c r="G46" s="45"/>
      <c r="H46" s="44">
        <v>-3512512.07</v>
      </c>
    </row>
    <row r="47" spans="1:9" ht="23.25" customHeight="1" x14ac:dyDescent="0.45">
      <c r="A47" s="36" t="s">
        <v>66</v>
      </c>
      <c r="B47" s="42"/>
      <c r="C47" s="44"/>
      <c r="F47" s="42">
        <v>-9786.11</v>
      </c>
      <c r="G47" s="36"/>
      <c r="H47" s="42">
        <v>-106494.97</v>
      </c>
    </row>
    <row r="48" spans="1:9" ht="23.25" customHeight="1" x14ac:dyDescent="0.45">
      <c r="A48" s="40" t="s">
        <v>15</v>
      </c>
      <c r="B48" s="42"/>
      <c r="C48" s="44"/>
      <c r="F48" s="69">
        <f>SUM(F27:F47)</f>
        <v>-16164603.910000002</v>
      </c>
      <c r="G48" s="45"/>
      <c r="H48" s="69">
        <f>SUM(H27:H47)</f>
        <v>11530662.699999999</v>
      </c>
    </row>
    <row r="49" spans="1:8" ht="23.25" customHeight="1" x14ac:dyDescent="0.45">
      <c r="A49" s="40" t="s">
        <v>16</v>
      </c>
      <c r="B49" s="42"/>
      <c r="C49" s="44"/>
      <c r="D49" s="45"/>
      <c r="E49" s="44"/>
    </row>
    <row r="50" spans="1:8" ht="23.25" customHeight="1" x14ac:dyDescent="0.45">
      <c r="A50" s="42" t="s">
        <v>45</v>
      </c>
      <c r="B50" s="36"/>
      <c r="C50" s="44"/>
      <c r="D50" s="45"/>
      <c r="E50" s="44"/>
      <c r="F50" s="44">
        <v>8.25</v>
      </c>
      <c r="G50" s="36"/>
      <c r="H50" s="44">
        <v>5698.23</v>
      </c>
    </row>
    <row r="51" spans="1:8" ht="23.25" customHeight="1" x14ac:dyDescent="0.45">
      <c r="A51" s="42" t="s">
        <v>40</v>
      </c>
      <c r="B51" s="36"/>
      <c r="C51" s="44"/>
      <c r="D51" s="45"/>
      <c r="E51" s="44"/>
      <c r="F51" s="44">
        <v>0</v>
      </c>
      <c r="G51" s="36"/>
      <c r="H51" s="44">
        <v>-5641.24</v>
      </c>
    </row>
    <row r="52" spans="1:8" ht="23.25" customHeight="1" x14ac:dyDescent="0.45">
      <c r="A52" s="42" t="s">
        <v>90</v>
      </c>
      <c r="B52" s="36"/>
      <c r="C52" s="45"/>
      <c r="D52" s="45"/>
      <c r="E52" s="45"/>
      <c r="F52" s="36">
        <v>-797016.67</v>
      </c>
      <c r="G52" s="36"/>
      <c r="H52" s="36">
        <v>-129910</v>
      </c>
    </row>
    <row r="53" spans="1:8" ht="23.25" customHeight="1" x14ac:dyDescent="0.45">
      <c r="A53" s="40" t="s">
        <v>44</v>
      </c>
      <c r="B53" s="37"/>
      <c r="C53" s="45"/>
      <c r="D53" s="45"/>
      <c r="E53" s="45"/>
      <c r="F53" s="70">
        <f>SUM(F50:F52)</f>
        <v>-797008.42</v>
      </c>
      <c r="G53" s="36"/>
      <c r="H53" s="70">
        <f>SUM(H50:H52)</f>
        <v>-129853.01</v>
      </c>
    </row>
    <row r="54" spans="1:8" ht="23.25" customHeight="1" x14ac:dyDescent="0.45">
      <c r="A54" s="40" t="s">
        <v>64</v>
      </c>
      <c r="B54" s="37"/>
      <c r="C54" s="45"/>
      <c r="D54" s="45"/>
      <c r="E54" s="45"/>
      <c r="F54" s="45"/>
      <c r="G54" s="36"/>
      <c r="H54" s="45"/>
    </row>
    <row r="55" spans="1:8" ht="23.25" customHeight="1" x14ac:dyDescent="0.45">
      <c r="A55" s="42" t="s">
        <v>110</v>
      </c>
      <c r="B55" s="37"/>
      <c r="C55" s="45"/>
      <c r="D55" s="45"/>
      <c r="E55" s="45"/>
      <c r="F55" s="45">
        <v>-1095240.28</v>
      </c>
      <c r="G55" s="36"/>
      <c r="H55" s="45">
        <v>-964733.07</v>
      </c>
    </row>
    <row r="56" spans="1:8" ht="23.25" customHeight="1" x14ac:dyDescent="0.45">
      <c r="A56" s="42" t="s">
        <v>133</v>
      </c>
      <c r="B56" s="37"/>
      <c r="C56" s="45"/>
      <c r="D56" s="45"/>
      <c r="E56" s="45"/>
      <c r="F56" s="45">
        <v>40000000</v>
      </c>
      <c r="G56" s="36"/>
      <c r="H56" s="45">
        <v>0</v>
      </c>
    </row>
    <row r="57" spans="1:8" ht="23.25" hidden="1" customHeight="1" x14ac:dyDescent="0.45">
      <c r="A57" s="42" t="s">
        <v>91</v>
      </c>
      <c r="B57" s="37"/>
      <c r="C57" s="45"/>
      <c r="D57" s="45"/>
      <c r="E57" s="45"/>
      <c r="F57" s="45">
        <v>0</v>
      </c>
      <c r="G57" s="36"/>
      <c r="H57" s="45">
        <v>0</v>
      </c>
    </row>
    <row r="58" spans="1:8" ht="23.25" customHeight="1" x14ac:dyDescent="0.45">
      <c r="A58" s="40" t="s">
        <v>65</v>
      </c>
      <c r="B58" s="37"/>
      <c r="C58" s="45"/>
      <c r="D58" s="45"/>
      <c r="E58" s="45"/>
      <c r="F58" s="70">
        <f>SUM(F55:F57)</f>
        <v>38904759.719999999</v>
      </c>
      <c r="G58" s="36"/>
      <c r="H58" s="70">
        <f>SUM(H55:H57)</f>
        <v>-964733.07</v>
      </c>
    </row>
    <row r="59" spans="1:8" ht="23.25" customHeight="1" x14ac:dyDescent="0.45">
      <c r="A59" s="36" t="s">
        <v>17</v>
      </c>
      <c r="B59" s="36"/>
      <c r="C59" s="45"/>
      <c r="D59" s="45"/>
      <c r="E59" s="45"/>
      <c r="F59" s="36">
        <f>+F48+F53+F58</f>
        <v>21943147.389999997</v>
      </c>
      <c r="G59" s="36"/>
      <c r="H59" s="36">
        <f>+H48+H53+H58</f>
        <v>10436076.619999999</v>
      </c>
    </row>
    <row r="60" spans="1:8" ht="23.25" customHeight="1" x14ac:dyDescent="0.45">
      <c r="A60" s="36" t="s">
        <v>96</v>
      </c>
      <c r="B60" s="36"/>
      <c r="C60" s="45"/>
      <c r="D60" s="45"/>
      <c r="E60" s="45"/>
      <c r="F60" s="36">
        <f>+งบแสดงฐานะการเงิน!F10</f>
        <v>24654728.260000002</v>
      </c>
      <c r="G60" s="36"/>
      <c r="H60" s="36">
        <v>19544710.699999999</v>
      </c>
    </row>
    <row r="61" spans="1:8" ht="23.25" customHeight="1" thickBot="1" x14ac:dyDescent="0.5">
      <c r="A61" s="40" t="s">
        <v>97</v>
      </c>
      <c r="B61" s="71"/>
      <c r="C61" s="37"/>
      <c r="D61" s="45"/>
      <c r="E61" s="72"/>
      <c r="F61" s="73">
        <f>SUM(F59:F60)</f>
        <v>46597875.649999999</v>
      </c>
      <c r="G61" s="36"/>
      <c r="H61" s="73">
        <f>SUM(H59:H60)</f>
        <v>29980787.32</v>
      </c>
    </row>
    <row r="62" spans="1:8" ht="23.25" customHeight="1" thickTop="1" x14ac:dyDescent="0.45"/>
    <row r="63" spans="1:8" ht="23.25" customHeight="1" x14ac:dyDescent="0.45"/>
    <row r="64" spans="1:8" ht="23.25" customHeight="1" x14ac:dyDescent="0.45"/>
    <row r="65" spans="1:8" ht="23.25" customHeight="1" x14ac:dyDescent="0.45">
      <c r="A65" s="40"/>
      <c r="B65" s="71"/>
      <c r="C65" s="37"/>
      <c r="D65" s="45"/>
      <c r="E65" s="72"/>
      <c r="F65" s="45"/>
      <c r="G65" s="36"/>
      <c r="H65" s="45"/>
    </row>
    <row r="66" spans="1:8" ht="23.25" customHeight="1" x14ac:dyDescent="0.45">
      <c r="A66" s="42" t="s">
        <v>22</v>
      </c>
      <c r="B66" s="71"/>
      <c r="C66" s="37"/>
      <c r="D66" s="45"/>
      <c r="E66" s="72"/>
      <c r="F66" s="45"/>
      <c r="G66" s="36"/>
      <c r="H66" s="45"/>
    </row>
    <row r="67" spans="1:8" ht="23.25" customHeight="1" x14ac:dyDescent="0.45"/>
    <row r="68" spans="1:8" ht="23.25" customHeight="1" x14ac:dyDescent="0.45"/>
    <row r="69" spans="1:8" ht="23.25" customHeight="1" x14ac:dyDescent="0.45"/>
    <row r="70" spans="1:8" ht="23.25" customHeight="1" x14ac:dyDescent="0.45"/>
    <row r="71" spans="1:8" ht="23.25" customHeight="1" x14ac:dyDescent="0.45">
      <c r="A71" s="42"/>
      <c r="B71" s="71"/>
      <c r="C71" s="37"/>
      <c r="D71" s="45"/>
      <c r="E71" s="72"/>
      <c r="F71" s="45"/>
      <c r="G71" s="36"/>
      <c r="H71" s="45"/>
    </row>
    <row r="72" spans="1:8" ht="23.25" customHeight="1" x14ac:dyDescent="0.45">
      <c r="A72" s="42"/>
      <c r="B72" s="71"/>
      <c r="C72" s="37"/>
      <c r="D72" s="45"/>
      <c r="E72" s="72"/>
      <c r="F72" s="45"/>
      <c r="G72" s="36"/>
      <c r="H72" s="45"/>
    </row>
    <row r="73" spans="1:8" s="66" customFormat="1" ht="23.25" customHeight="1" x14ac:dyDescent="0.45">
      <c r="A73" s="66" t="s">
        <v>47</v>
      </c>
      <c r="F73" s="67"/>
      <c r="G73" s="68"/>
      <c r="H73" s="67"/>
    </row>
    <row r="74" spans="1:8" s="66" customFormat="1" ht="23.25" customHeight="1" x14ac:dyDescent="0.45">
      <c r="A74" s="30" t="s">
        <v>102</v>
      </c>
      <c r="F74" s="67"/>
      <c r="G74" s="68"/>
      <c r="H74" s="67"/>
    </row>
    <row r="75" spans="1:8" s="66" customFormat="1" ht="23.25" customHeight="1" x14ac:dyDescent="0.45">
      <c r="A75" s="30"/>
      <c r="F75" s="67"/>
      <c r="G75" s="68"/>
      <c r="H75" s="67"/>
    </row>
    <row r="76" spans="1:8" ht="23.25" customHeight="1" x14ac:dyDescent="0.45"/>
    <row r="77" spans="1:8" ht="23.25" customHeight="1" x14ac:dyDescent="0.45"/>
  </sheetData>
  <mergeCells count="9">
    <mergeCell ref="A42:H42"/>
    <mergeCell ref="A41:H41"/>
    <mergeCell ref="A40:H40"/>
    <mergeCell ref="A1:H1"/>
    <mergeCell ref="A2:H2"/>
    <mergeCell ref="A3:H3"/>
    <mergeCell ref="A38:H38"/>
    <mergeCell ref="A39:H39"/>
    <mergeCell ref="A4:H4"/>
  </mergeCells>
  <phoneticPr fontId="3" type="noConversion"/>
  <pageMargins left="0.98425196850393704" right="0.39370078740157483" top="0.78740157480314965" bottom="0.39370078740157483" header="0.31496062992125984" footer="0.35433070866141736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งบแสดงฐานะการเงิน</vt:lpstr>
      <vt:lpstr>งบกำไรขาดทุนเบ็ดเสร็จ</vt:lpstr>
      <vt:lpstr>งบเปลี่ยนแปลง</vt:lpstr>
      <vt:lpstr>งบกระแสเงินสด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DIACOM1</cp:lastModifiedBy>
  <cp:lastPrinted>2021-05-13T07:25:12Z</cp:lastPrinted>
  <dcterms:created xsi:type="dcterms:W3CDTF">2001-08-14T07:41:24Z</dcterms:created>
  <dcterms:modified xsi:type="dcterms:W3CDTF">2021-05-13T07:25:31Z</dcterms:modified>
</cp:coreProperties>
</file>