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0640" windowHeight="11160" tabRatio="885" activeTab="6"/>
  </bookViews>
  <sheets>
    <sheet name="NoteP1-3" sheetId="19" r:id="rId1"/>
    <sheet name="P4-5" sheetId="14" r:id="rId2"/>
    <sheet name="P6-13" sheetId="16" r:id="rId3"/>
    <sheet name="P14" sheetId="23" r:id="rId4"/>
    <sheet name="P15" sheetId="24" r:id="rId5"/>
    <sheet name="P16-17" sheetId="26" r:id="rId6"/>
    <sheet name="P18" sheetId="11" r:id="rId7"/>
  </sheets>
  <externalReferences>
    <externalReference r:id="rId8"/>
  </externalReferences>
  <definedNames>
    <definedName name="_xlnm.Print_Area" localSheetId="0">'NoteP1-3'!$A$1:$K$93</definedName>
    <definedName name="_xlnm.Print_Area" localSheetId="5">'P16-17'!$A$1:$L$63</definedName>
    <definedName name="_xlnm.Print_Area" localSheetId="6">'P18'!$A$1:$M$42</definedName>
    <definedName name="_xlnm.Print_Area" localSheetId="1">'P4-5'!$A$1:$J$67</definedName>
    <definedName name="_xlnm.Print_Area" localSheetId="2">'P6-13'!$A$1:$J$270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8" i="16" l="1"/>
  <c r="J62" i="14" l="1"/>
  <c r="H59" i="14" s="1"/>
  <c r="H62" i="14" s="1"/>
  <c r="H88" i="16" l="1"/>
  <c r="J159" i="16" l="1"/>
  <c r="J162" i="16" s="1"/>
  <c r="H159" i="16"/>
  <c r="H162" i="16" s="1"/>
  <c r="I14" i="24" l="1"/>
  <c r="K33" i="11" l="1"/>
  <c r="I33" i="11"/>
  <c r="E33" i="11"/>
  <c r="C33" i="11"/>
  <c r="M32" i="11"/>
  <c r="G32" i="11"/>
  <c r="M31" i="11"/>
  <c r="G31" i="11"/>
  <c r="M30" i="11"/>
  <c r="G30" i="11"/>
  <c r="M29" i="11"/>
  <c r="G29" i="11"/>
  <c r="M28" i="11"/>
  <c r="G28" i="11"/>
  <c r="M27" i="11"/>
  <c r="G27" i="11"/>
  <c r="M33" i="11" l="1"/>
  <c r="M36" i="11" s="1"/>
  <c r="G33" i="11"/>
  <c r="G36" i="11" s="1"/>
  <c r="N25" i="23" l="1"/>
  <c r="N35" i="23" l="1"/>
  <c r="N34" i="23"/>
  <c r="N33" i="23"/>
  <c r="N31" i="23"/>
  <c r="N29" i="23"/>
  <c r="N26" i="23"/>
  <c r="J247" i="16"/>
  <c r="J235" i="16"/>
  <c r="H92" i="16" l="1"/>
  <c r="J92" i="16"/>
  <c r="J74" i="16"/>
  <c r="J93" i="16" l="1"/>
  <c r="H93" i="16"/>
  <c r="H48" i="16"/>
  <c r="H50" i="16" s="1"/>
  <c r="J28" i="16"/>
  <c r="J47" i="14"/>
  <c r="H47" i="14"/>
  <c r="J39" i="14"/>
  <c r="H39" i="14"/>
  <c r="J23" i="14"/>
  <c r="H23" i="14"/>
  <c r="H15" i="14"/>
  <c r="J15" i="14"/>
  <c r="H120" i="16" l="1"/>
  <c r="H127" i="16" s="1"/>
  <c r="J52" i="14" l="1"/>
  <c r="H52" i="14"/>
  <c r="H152" i="16" l="1"/>
  <c r="H11" i="14" l="1"/>
  <c r="I18" i="24" l="1"/>
  <c r="G18" i="11"/>
  <c r="I20" i="24" l="1"/>
  <c r="I19" i="24"/>
  <c r="I15" i="24"/>
  <c r="I13" i="24"/>
  <c r="J11" i="14" l="1"/>
  <c r="I21" i="24" l="1"/>
  <c r="G21" i="24"/>
  <c r="E21" i="24"/>
  <c r="K21" i="24"/>
  <c r="K16" i="24"/>
  <c r="G16" i="24"/>
  <c r="E16" i="24"/>
  <c r="I12" i="24"/>
  <c r="I16" i="24" s="1"/>
  <c r="M20" i="11" l="1"/>
  <c r="G20" i="11"/>
  <c r="J220" i="16" l="1"/>
  <c r="H220" i="16" l="1"/>
  <c r="J195" i="16"/>
  <c r="J211" i="16"/>
  <c r="J213" i="16" s="1"/>
  <c r="J48" i="16" l="1"/>
  <c r="J50" i="16" s="1"/>
  <c r="H211" i="16" l="1"/>
  <c r="H213" i="16" s="1"/>
  <c r="H195" i="16" s="1"/>
  <c r="J76" i="16" l="1"/>
  <c r="H74" i="16" s="1"/>
  <c r="H76" i="16" s="1"/>
  <c r="H247" i="16" l="1"/>
  <c r="H30" i="14" l="1"/>
  <c r="H18" i="14"/>
  <c r="H20" i="14" s="1"/>
  <c r="J18" i="14"/>
  <c r="J20" i="14" s="1"/>
  <c r="M18" i="11"/>
  <c r="M9" i="11"/>
  <c r="M10" i="11"/>
  <c r="C11" i="11"/>
  <c r="C17" i="11" s="1"/>
  <c r="J120" i="16"/>
  <c r="J127" i="16" s="1"/>
  <c r="J112" i="16"/>
  <c r="H112" i="16"/>
  <c r="J152" i="16"/>
  <c r="M14" i="11" l="1"/>
  <c r="M15" i="11"/>
  <c r="M16" i="11"/>
  <c r="M12" i="11"/>
  <c r="J30" i="14" l="1"/>
  <c r="G14" i="11" l="1"/>
  <c r="G15" i="11" l="1"/>
  <c r="K11" i="11" l="1"/>
  <c r="K17" i="11" s="1"/>
  <c r="I11" i="11"/>
  <c r="I17" i="11" s="1"/>
  <c r="I19" i="11" s="1"/>
  <c r="G16" i="11" l="1"/>
  <c r="K19" i="11"/>
  <c r="K21" i="11" s="1"/>
  <c r="G9" i="11"/>
  <c r="G10" i="11"/>
  <c r="G12" i="11"/>
  <c r="E11" i="11"/>
  <c r="E17" i="11" s="1"/>
  <c r="J42" i="14"/>
  <c r="H42" i="14"/>
  <c r="M11" i="11" l="1"/>
  <c r="M17" i="11" s="1"/>
  <c r="C19" i="11"/>
  <c r="C21" i="11" s="1"/>
  <c r="E19" i="11"/>
  <c r="E21" i="11" s="1"/>
  <c r="G11" i="11"/>
  <c r="G17" i="11" s="1"/>
  <c r="M19" i="11" l="1"/>
  <c r="M21" i="11" s="1"/>
  <c r="G19" i="11"/>
  <c r="G21" i="11" s="1"/>
  <c r="I21" i="11" l="1"/>
  <c r="H22" i="16" l="1"/>
  <c r="H28" i="16" s="1"/>
  <c r="H230" i="16"/>
  <c r="H235" i="16" s="1"/>
</calcChain>
</file>

<file path=xl/sharedStrings.xml><?xml version="1.0" encoding="utf-8"?>
<sst xmlns="http://schemas.openxmlformats.org/spreadsheetml/2006/main" count="553" uniqueCount="425">
  <si>
    <t xml:space="preserve">                                      (ลงชื่อ) ……………………………………………………………… กรรมการตามอำนาจ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</si>
  <si>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</si>
  <si>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</si>
  <si>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</si>
  <si>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</si>
  <si>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</si>
  <si>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สินทรัพย์</t>
  </si>
  <si>
    <t xml:space="preserve">(หน่วย : บาท) 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</si>
  <si>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</si>
  <si>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</si>
  <si>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</si>
  <si>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</si>
  <si>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</si>
  <si>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</si>
  <si>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</si>
  <si>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</si>
  <si>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</si>
  <si>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</si>
  <si>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</si>
  <si>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</si>
  <si>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</si>
  <si>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</si>
  <si>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</si>
  <si>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ต้นทุนทางการเงิน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</si>
  <si>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</si>
  <si>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</si>
  <si>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</si>
  <si>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</si>
  <si>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</si>
  <si>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</si>
  <si>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</si>
  <si>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</si>
  <si>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</si>
  <si>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    รายได้(ค่าใช้จ่าย)ภาษีเงินได้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</si>
  <si>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</si>
  <si>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</si>
  <si>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</si>
  <si>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</si>
  <si>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</si>
  <si>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</si>
  <si>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</si>
  <si>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</si>
  <si>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</si>
  <si>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</si>
  <si>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</si>
  <si>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</si>
  <si>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</si>
  <si>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</si>
  <si>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</si>
  <si>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</si>
  <si>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</si>
  <si>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</si>
  <si>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</si>
  <si>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</si>
  <si>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</si>
  <si>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</si>
  <si>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</si>
  <si>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</si>
  <si>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</si>
  <si>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>- 2 -</t>
  </si>
  <si>
    <t>- 3 -</t>
  </si>
  <si>
    <t>- 4 -</t>
  </si>
  <si>
    <t>- 5 -</t>
  </si>
  <si>
    <t>- 7 -</t>
  </si>
  <si>
    <t>- 8 -</t>
  </si>
  <si>
    <t>- 9 -</t>
  </si>
  <si>
    <t>- 10 -</t>
  </si>
  <si>
    <t>- 11 -</t>
  </si>
  <si>
    <t>- 12 -</t>
  </si>
  <si>
    <t xml:space="preserve">          กำไร(ขาดทุน)เบ็ดเสร็จรวมสำหรับงวด</t>
  </si>
  <si>
    <t>: เลขที่ 662 ถนนพระราม 4 แขวงมหาพฤฒาราม เขตบางรัก จังหวัดกรุงเทพมหานคร</t>
  </si>
  <si>
    <t>ลูกหนี้หมุนเวียนอื่น</t>
  </si>
  <si>
    <t xml:space="preserve">ลูกหนี้การค้าและลูกหนี้หมุนเวียนอื่น </t>
  </si>
  <si>
    <t xml:space="preserve">      ค่าบริหารจัดการโรงแรมค้างจ่าย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</si>
  <si>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</si>
  <si>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</si>
  <si>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</si>
  <si>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    กำไร(ขาดทุน)ก่อนค่าใช้จ่ายภาษีเงินได้</t>
  </si>
  <si>
    <t>2563</t>
  </si>
  <si>
    <t>- 15 -</t>
  </si>
  <si>
    <t>สินทรัพย์ทางการเงินหมุนเวียนอื่น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</si>
  <si>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</si>
  <si>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1.1  ข้อมูลทั่วไปของบริษัทฯ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</si>
  <si>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</si>
  <si>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</si>
  <si>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ประจำปีล่าสุด</t>
  </si>
  <si>
    <t xml:space="preserve">                     (รายได้)ค่าใช้จ่ายที่ไม่ต้องนำมาคำนวณภาษี</t>
  </si>
  <si>
    <t xml:space="preserve">      ล้านบาท และบริษัทฯ  ได้จ่ายค่าเช่าล่วงหน้าอีก จำนวน 71.65 ล้านบาท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</si>
  <si>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</si>
  <si>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</si>
  <si>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</si>
  <si>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</si>
  <si>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</si>
  <si>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</si>
  <si>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เงินมัดจำรับ</t>
  </si>
  <si>
    <t xml:space="preserve">      อื่น ๆ</t>
  </si>
  <si>
    <t>หัก  ค่าตัดจำหน่ายสินทรัพย์สิทธิการเช่าในระหว่างงวด</t>
  </si>
  <si>
    <t>สุทธิ</t>
  </si>
  <si>
    <t>อัตราร้อยละ 2 ของรายได้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</si>
  <si>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</si>
  <si>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</si>
  <si>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รายละเอียดเกี่ยวกับสินทรัพย์ที่เช่าตามสัญญาเช่า มีดังนี้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</si>
  <si>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</si>
  <si>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</si>
  <si>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</si>
  <si>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</si>
  <si>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</si>
  <si>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</si>
  <si>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 xml:space="preserve">      ดังนี้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</si>
  <si>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</si>
  <si>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 ปีละ 4.36 </t>
  </si>
  <si>
    <t xml:space="preserve">      ไว้ในงบแสดงฐานะการเงินโดยมีรายละเอียดดังนี้</t>
  </si>
  <si>
    <t xml:space="preserve">            สินทรัพย์และหนี้สินภาษีเงินได้รอการตัดบัญชีภายหลังจากการนำมาหักกลบกันตามความเหมาะสมได้แสดงรวม</t>
  </si>
  <si>
    <t>ภาษีเงินได้งวดปัจจุบัน :</t>
  </si>
  <si>
    <t>ภาษีเงินได้รอการตัดบัญชี :</t>
  </si>
  <si>
    <t>รายได้(ค่าใช้จ่าย)ภาษีเงินได้ที่แสดงอยู่ในงบกำไรขาดทุนเบ็ดเสร็จ</t>
  </si>
  <si>
    <t xml:space="preserve">      ภาษีเงินได้นิติบุคคลสำหรับงวด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</si>
  <si>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</si>
  <si>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</si>
  <si>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</si>
  <si>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</si>
  <si>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</si>
  <si>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</si>
  <si>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ค่าเผื่อการลดมูลค่าของสินทรัพย์</t>
  </si>
  <si>
    <t>ประมาณการหนี้สินไม่หมุนเวียนสำหรับผลประโยชน์พนักงาน</t>
  </si>
  <si>
    <t>ต้นทุนบริการปัจจุบัน และดอกเบี้ย</t>
  </si>
  <si>
    <t xml:space="preserve">       ณ วันต้นงวด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</si>
  <si>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</si>
  <si>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</si>
  <si>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</si>
  <si>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</si>
  <si>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</si>
  <si>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</si>
  <si>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  กำไรที่ยังไม่เกิดขึ้นจากการปรับมูลค่าของเงินลงทุน</t>
  </si>
  <si>
    <t xml:space="preserve">               กำไร(ขาดทุน)ทางบัญชีก่อนภาษีเงินได้นิติบุคคล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</si>
  <si>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</si>
  <si>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กำไร(ขาดทุน)ขั้นต้น</t>
  </si>
  <si>
    <t xml:space="preserve">               ค่าใช้จ่าย :-</t>
  </si>
  <si>
    <t>งบการเงิน (ล้านบาท)</t>
  </si>
  <si>
    <t>อัตราดอกเบี้ยคงที่</t>
  </si>
  <si>
    <t>อัตราดอกเบี้ย</t>
  </si>
  <si>
    <t>(ร้อยละต่อปี)</t>
  </si>
  <si>
    <t>มากกว่า 1 ปี</t>
  </si>
  <si>
    <t>ถึงสิ้นสุด</t>
  </si>
  <si>
    <t>ระยะเวลา</t>
  </si>
  <si>
    <t>อัตราดอกเบี้ยลอยตัว</t>
  </si>
  <si>
    <t>1 ปีถึง 5 ปี</t>
  </si>
  <si>
    <t xml:space="preserve">มากกว่า </t>
  </si>
  <si>
    <t>หนี้สินทางการเงิน</t>
  </si>
  <si>
    <t>MLR - 1.50</t>
  </si>
  <si>
    <t>ไม่มีอัตรา</t>
  </si>
  <si>
    <t>ดอกเบี้ย</t>
  </si>
  <si>
    <t>สินทรัพย์ทางการเงิน</t>
  </si>
  <si>
    <t>เงินสดและรายการเทียบเท่าเงินสด</t>
  </si>
  <si>
    <t xml:space="preserve"> - เงินลงทุนในตราสารทุน</t>
  </si>
  <si>
    <t>สินทรัพย์ทางการเงินไม่หมุนเวียน</t>
  </si>
  <si>
    <t>มูลค่ายุติธรรมผ่าน</t>
  </si>
  <si>
    <t>กำไรหรือขาดทุน</t>
  </si>
  <si>
    <t>ราคาทุน</t>
  </si>
  <si>
    <t>ตัดจำหน่าย</t>
  </si>
  <si>
    <t>มูลค่ายุติธรรม</t>
  </si>
  <si>
    <t>มูลค่าตามบัญชี</t>
  </si>
  <si>
    <t>1 ปี</t>
  </si>
  <si>
    <t xml:space="preserve">ภายใน </t>
  </si>
  <si>
    <t xml:space="preserve">            มูลค่ายุติธรรมรับรู้ผ่านกำไรขาดทุน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</si>
  <si>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</si>
  <si>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</si>
  <si>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นโยบายในการกำหนดราคา</t>
  </si>
  <si>
    <t xml:space="preserve">               รายได้(ค่าใช้จ่าย)ภาษีเงินได้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</si>
  <si>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</si>
  <si>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>ค่าใช้จ่ายในการบริหาร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</si>
  <si>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</si>
  <si>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</si>
  <si>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(หน่วย : ล้านบาท)</t>
  </si>
  <si>
    <t xml:space="preserve">              กำไร(ขาดทุน)จากการวัดมูลค่าเงินลงทุน</t>
  </si>
  <si>
    <t xml:space="preserve">                   ที่วัดมูลค่ายุติธรรมผ่านกำไรหรือขาดทุน</t>
  </si>
  <si>
    <t>เงินกู้ยืมระยะยาวจากสถาบันการเงิน</t>
  </si>
  <si>
    <t xml:space="preserve">                                        (ลงชื่อ) …....…….......……………………………………………………… กรรมการตามอำนาจ</t>
  </si>
  <si>
    <t xml:space="preserve">                                                     (ลงชื่อ) ……………………………………………………………….… กรรมการตามอำนาจ</t>
  </si>
  <si>
    <t xml:space="preserve">                                                                  ( นายวีระศักดิ์  ศิริวงศ์รังสรร ,     นางสุวรรณา  พุทธประสาท   ) </t>
  </si>
  <si>
    <t>โอนเข้า</t>
  </si>
  <si>
    <t>ลูกหนี้บัตรเครดิตและลูกหนี้โครงการรัฐบาล</t>
  </si>
  <si>
    <t>หัก  ค่าเผื่อหนี้ผลขาดทุนด้านเครดิตที่คาดว่าจะเกิดขึ้น</t>
  </si>
  <si>
    <t xml:space="preserve">                   มูลค่าสินทรัพย์ทางการเงิน</t>
  </si>
  <si>
    <t>มูลค่าสุทธิตามบัญชี ณ วันต้นงวด</t>
  </si>
  <si>
    <t>ซื้อเพิ่มระหว่างงวด - ราคาทุน</t>
  </si>
  <si>
    <t>ตัดจำหน่ายระหว่างงวด - ราคาทุน</t>
  </si>
  <si>
    <t>โอนเป็นอสังหาริมทรัพย์เพื่อการลงทุน-สุทธิ</t>
  </si>
  <si>
    <t>ค่าเสื่อมราคาสำหรับงวด</t>
  </si>
  <si>
    <t xml:space="preserve">ตัดจำหน่ายระหว่างงวด </t>
  </si>
  <si>
    <t>มูลค่าสุทธิตามบัญชี ณ วันสิ้นงวด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</si>
  <si>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 จำนวน  2  สัญญา</t>
  </si>
  <si>
    <t xml:space="preserve">               สัญญาทั้ง 2  ฉบับดังกล่าว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</si>
  <si>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         โครงสร้างของทุนที่เหมาะสม</t>
  </si>
  <si>
    <t xml:space="preserve">               สามัญใหม่</t>
  </si>
  <si>
    <t xml:space="preserve">                           ความเสี่ยงเกี่ยวกับอัตราดอกเบี้ย     เกิดจากการเปลี่ยนแปลงของอัตราดอกเบี้ยในตลาด     ซึ่งมีผลกระทบต่อผลการ</t>
  </si>
  <si>
    <t xml:space="preserve">               วันที่ครบกำหนด  สำหรับหนี้สินทางการเงิน ดังนี้</t>
  </si>
  <si>
    <t xml:space="preserve">               ดำเนินงานและกระแสเงินสด    หนี้สินทางการเงินที่มีสาระสำคัญสามารถจัดประเภทอัตราดอกเบี้ย    และสามารถแยกตาม</t>
  </si>
  <si>
    <t xml:space="preserve">                           ในการดำรงไว้หรือปรับโครงสร้างของทุน   บริษัทฯ  อาจปรับนโยบายการจ่ายเงินปันผลให้กับผู้ถือหุ้นหรือออกหุ้น</t>
  </si>
  <si>
    <t xml:space="preserve">                           วัตถุประสงค์ของบริษัทฯ  ในการบริหารจัดการทุนของบริษัทฯ นั้น  เพื่อดำรงไว้ซึ่งความสามารถในการดำเนินงาน</t>
  </si>
  <si>
    <t xml:space="preserve">               อย่างต่อเนื่องของบริษัทฯ    เพื่อสร้างผลตอบแทนต่อผู้ถือหุ้นและเป็นประโยชน์ต่อผู้ที่มีส่วนได้เสียอื่นและเพื่อดำรงไว้  ซึ่ง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</si>
  <si>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 “การเปิดเผยข้อมูล</t>
  </si>
  <si>
    <t xml:space="preserve">     เครื่องมือทางการเงิน”  ประกอบด้วย   เงินสดและรายการเทียบเท่าเงินสด  ลูกหนี้การค้าและลูกหนี้หมุนเวียนอื่น  เงินฝากธนาคาร</t>
  </si>
  <si>
    <t xml:space="preserve">      สินค้าคงเหลือ</t>
  </si>
  <si>
    <t xml:space="preserve">      ที่ดิน อาคารและอุปกรณ์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</si>
  <si>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</si>
  <si>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</si>
  <si>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</si>
  <si>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รวมสินทรัพย์</t>
  </si>
  <si>
    <t xml:space="preserve">                      (ลงชื่อ) …....…….......……………………………………………………… กรรมการตามอำนาจ</t>
  </si>
  <si>
    <t xml:space="preserve">                                      ( นายวีระศักดิ์  ศิริวงศ์รังสรร ,     นางสุวรรณา  พุทธประสาท   ) </t>
  </si>
  <si>
    <t xml:space="preserve">      สินทรัพย์ทางการเงิน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</si>
  <si>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</si>
  <si>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</si>
  <si>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</si>
  <si>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มีดังต่อไปนี้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</si>
  <si>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</t>
  </si>
  <si>
    <t xml:space="preserve">      เลี้ยงชีพ พ.ศ. 2530  สำหรับพนักงานของบริษัทฯ ตามระเบียบของกองทุนสมาชิกต้องจ่ายเงินสะสมเป็น รายเดือนเข้า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</si>
  <si>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</si>
  <si>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 สินทรัพย์  หนี้สิน  รายได้และค่าใช้จ่ายของบริษัท   ส่วนหนึ่งเกิดจากรายการบัญชี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</si>
  <si>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</si>
  <si>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         รายได้และค่าใช้จ่ายกับกิจการและบุคคลที่เกี่ยวข้องกัน    ที่มีสาระสำคัญรวมอยู่ในงบกำไรขาดทุนเบ็ดเสร็จ </t>
  </si>
  <si>
    <t xml:space="preserve">      แอนด์ เฮ้าส์ จำกัด</t>
  </si>
  <si>
    <t xml:space="preserve">                  (ลงชื่อ) …....…….......……………………………………………………… กรรมการตามอำนาจ</t>
  </si>
  <si>
    <t xml:space="preserve">                                  ( นายวีระศักดิ์  ศิริวงศ์รังสรร ,     นางสุวรรณา  พุทธประสาท   ) </t>
  </si>
  <si>
    <t xml:space="preserve">               บริษัทฯ มีนโยบายการกำหนดราคา ดังนี้</t>
  </si>
  <si>
    <t>: ประกอบธุรกิจประเภทโรงแรมและรีสอร์ท</t>
  </si>
  <si>
    <t xml:space="preserve">          ต้นทุนในการจัดจำหน่ายและค่าใช้จ่ายในการบริหาร</t>
  </si>
  <si>
    <t xml:space="preserve">      250,000.00 บาท -  402,627.50 บาท  และบริษัทฯ ได้จ่ายค่าเช่าล่วงหน้าตามสัญญาอีก จำนวน 50 ล้านบาท</t>
  </si>
  <si>
    <t>ค่าตัดจำหน่ายสำหรับงวด</t>
  </si>
  <si>
    <t>(19%)</t>
  </si>
  <si>
    <t>สำหรับงวดสามเดือน  สิ้นสุดวันที่  31  มีนาคม  2564</t>
  </si>
  <si>
    <t xml:space="preserve">     สิ้นสุดวันที่ 31 ธันวาคม 2563</t>
  </si>
  <si>
    <t>31 มีนาคม 2564</t>
  </si>
  <si>
    <t>31 ธันวาคม 2563</t>
  </si>
  <si>
    <t>สินทรัพย์สิทธิการใช้ตามสัญญาเช่า ณ วันต้นงวด</t>
  </si>
  <si>
    <t>เงินจ่ายล่วงหน้าตามสัญญาเช่า ณ วันต้นงวด</t>
  </si>
  <si>
    <t>รวมสินทรัพย์ภาษีเงินได้รอการตัดบัญชี</t>
  </si>
  <si>
    <t>รวมหนี้สินภาษีเงินได้รอการตัดบัญชี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</si>
  <si>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31 มีนาคม 2564 และ 2563 สรุปได้ดังนี้</t>
    </r>
  </si>
  <si>
    <t>2564</t>
  </si>
  <si>
    <t xml:space="preserve">      รายได้รับล่วงหน้า</t>
  </si>
  <si>
    <t xml:space="preserve">            หนี้สินตามสัญญาเช่า ณ วันที่ 31 มีนาคม 2564 และวันที่ 31 ธันวาคม 2563  มีรายละเอียด ดังนี้</t>
  </si>
  <si>
    <t xml:space="preserve">            ค่าใช้จ่ายเกี่ยวกับสัญญาเช่าที่รับรู้ในส่วนของกำไรหรือขาดทุนสำหรับงวดสามเดือน สิ้นสุดวันที่ 31 มีนาคม 2564</t>
  </si>
  <si>
    <t xml:space="preserve">      สำหรับงวดสามเดือน สิ้นสุดวันที่ 31 มีนาคม 2564 และ 2563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</si>
  <si>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31  มีนาคม  2564</t>
  </si>
  <si>
    <t>ณ วันที่  31  มีนาคม  2564</t>
  </si>
  <si>
    <t>- 17 -</t>
  </si>
  <si>
    <t xml:space="preserve">      และวันที่ 31 ธันวาคม 2563 มีดังนี้</t>
  </si>
  <si>
    <t>ธรุกิจโรงแรม</t>
  </si>
  <si>
    <t>โรงแรมให้เช่า</t>
  </si>
  <si>
    <t>สำหรับงวดสามเดือน สิ้นสุดวันที่ 31 มีนาคม</t>
  </si>
  <si>
    <t>ธุรกิจโรงแรม</t>
  </si>
  <si>
    <t xml:space="preserve">      และ 2563 มีดังนี้ </t>
  </si>
  <si>
    <t>พนักงานลาออกและเลิกจ้าง</t>
  </si>
  <si>
    <t xml:space="preserve">      มีดังนี้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</si>
  <si>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</t>
    </r>
  </si>
  <si>
    <t xml:space="preserve">              ณ  วันที่  31  มีนาคม  2564  และวันที่  31  ธันวาคม  2563  บริษัทฯ ได้นำเงินฝากประจำธนาคาร จำนวน 3.72</t>
  </si>
  <si>
    <t xml:space="preserve">      ล้านบาท ไปค้ำประกันการออกหนังสือค้ำประกันการใช้ไฟฟ้าของธนาคารต่อการไฟฟ้านครหลวง  และค้ำประกัน</t>
  </si>
  <si>
    <t xml:space="preserve">               สำหรับงวดสามเดือน  สิ้นสุดวันที่  31  มีนาคม  2564  และ  2563  บริษัทฯ  ได้จ่ายเงินสมทบเข้ากองทุนฯ  เป็น</t>
  </si>
  <si>
    <t xml:space="preserve">       โดยประกอบกิจการในประเทศทั้งหมด</t>
  </si>
  <si>
    <t xml:space="preserve">      ประกันผลงาน</t>
  </si>
  <si>
    <t xml:space="preserve">      จำนวนเงิน 0.20 ล้านบาท และ 0.36 ล้านบาท ตามลำดับ</t>
  </si>
  <si>
    <t>0.10 - 0.15</t>
  </si>
  <si>
    <t>เงินฝากธนาคารที่ติดภาระผูกพัน</t>
  </si>
  <si>
    <t>กู้เพิ่มในงวด</t>
  </si>
  <si>
    <t xml:space="preserve">     ทั้งนี้ ต้องเป็นไปตามเงื่อนไขที่กำหนดไว้ตามมาตรฐาน</t>
  </si>
  <si>
    <t xml:space="preserve">      เนื่องจากเปลี่ยนลักษณะการใช้งานเป็นการให้เช่าแทน</t>
  </si>
  <si>
    <t xml:space="preserve">      สำหรับงวดสามเดือน สิ้นสุดวันที่ 31 มีนาคม 2564 และ 2563 แสดงได้ดังนี้</t>
  </si>
  <si>
    <t xml:space="preserve">               ยอดคงเหลือกับบุคคลและกิจการที่เกี่ยวข้องกัน   ซึ่งแสดงในงบแสดงฐานะการเงิน ณ วันที่ 31 มีนาคม 2564 </t>
  </si>
  <si>
    <t xml:space="preserve">            ข้อมูลรายได้ กำไร(ขาดทุน) และสินทรัพย์รวมของแต่ละส่วนงานของบริษัทฯ สำหรับงวดสามเดือน สิ้นสุดวันที่ 31 มีนาคม 2564 และ 2563 มีดังนี้</t>
  </si>
  <si>
    <t>- 16 -</t>
  </si>
  <si>
    <t xml:space="preserve">      สำหรับงวดสามเดือน สิ้นสุดวันที่ 31 มีนาคม 2564 และ 2563 มีดังนี้ </t>
  </si>
  <si>
    <t>สินทรัพย์ส่วนกลางอื่น</t>
  </si>
  <si>
    <t xml:space="preserve">   อสังหาริมทรัพย์เพื่อการลงทุน-ที่ดินที่ไม่ได้ใช้ดำเนินงาน</t>
  </si>
  <si>
    <t xml:space="preserve">        รวมสินทรัพย์ทั้งสิ้น</t>
  </si>
  <si>
    <t xml:space="preserve">      2.65 ล้านบาท ตามลำดับ</t>
  </si>
  <si>
    <t>บวก ค่าเผื่อการปรับมูลค่ากำไรขาดทุนจากการวัด</t>
  </si>
  <si>
    <t xml:space="preserve">      สินทรัพย์สิทธิการใช้ตัดจ่าย</t>
  </si>
  <si>
    <t xml:space="preserve">        สินทรัพย์สิทธิการใช้ตัดจ่าย</t>
  </si>
  <si>
    <t xml:space="preserve">            งบการเงินระหว่างกาลนี้จัดทำขึ้นในรูปแบบย่อและตามมาตรฐานการบัญชี ฉบับที่ 34 เรื่อง การรายงาน</t>
  </si>
  <si>
    <t xml:space="preserve">     ทางการเงินระหว่างกาล    ภายใต้พระราชบัญญัติวิชาชีพบัญชี พ.ศ. 2547 และตามข้อกำหนดของคณะกรรมการ</t>
  </si>
  <si>
    <t xml:space="preserve">     กำกับหลักทรัพย์และตลาดหลักทรัพย์  ว่าด้วยการจัดทำและนำเสนอรายงานทางการเงินภายใต้พระราชบัญญัติ</t>
  </si>
  <si>
    <t xml:space="preserve">     หลักทรัพย์และตลาดหลักทรัพย์ พ.ศ. 2535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</si>
  <si>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</t>
  </si>
  <si>
    <t xml:space="preserve">     รายการในงบการเงิน ยกเว้น รายการที่เปิดเผยไว้ในนโยบายการบัญชีที่เกี่ยวข้อง</t>
  </si>
  <si>
    <t xml:space="preserve">     ฉบับปรับปรุงจำนวนหลายฉบับ      ซึ่งมีผลบังคับใช้สำหรับงบการเงินที่มีรอบระยะเวลาบัญชีที่เริ่มในหรือหลังวันที่</t>
  </si>
  <si>
    <t xml:space="preserve">     ของบริษัทฯ</t>
  </si>
  <si>
    <t xml:space="preserve">            วันที่ 1 มกราคม 2565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</si>
  <si>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</si>
  <si>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สภาวิชาชีพบัญชีได้ประกาศใช้มาตรฐานการรายงานทางการเงิน  ฉบับที่  16  เรื่อง   สัญญาเช่า   ฉบับปรับปรุง</t>
  </si>
  <si>
    <t xml:space="preserve">            รายการเคลื่อนไหวทางบัญชีอย่างย่อ สำหรับงวดสามเดือน สิ้นสุดวันที่ 31 มีนาคม 2564 และวันที่ </t>
  </si>
  <si>
    <t xml:space="preserve">      31 ธันวาคม 2563  มีดังนี้</t>
  </si>
  <si>
    <t xml:space="preserve">      เงื่อนไขให้จ่ายชำระเป็นรายงวด จำนวน 12 งวด ด้วยจำนวนเงินที่แตกต่างกัน </t>
  </si>
  <si>
    <t xml:space="preserve">               สัญญาฉบับที่  2  ซึ่งเป็นที่ตั้งของโรงแรมส่วนหน้า   เมื่อวันที่  14 ตุลาคม 2551 บริษัทฯ ได้ทำสัญญาเช่าที่ดิน</t>
  </si>
  <si>
    <t xml:space="preserve">         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</t>
  </si>
  <si>
    <t xml:space="preserve">      จึงไม่ได้บันทึกภาระการรื้อถอนดังกล่าว</t>
  </si>
  <si>
    <t xml:space="preserve">               ค่าตัดจำหน่ายสำหรับงวด 3 เดือน สิ้นสุดวันที่ 31 มีนาคม 2564 และ 2563 จำนวน 2.46 ล้านบาท และจำนวน </t>
  </si>
  <si>
    <t xml:space="preserve">      โดยมีรายละเอียด ดังนี้ </t>
  </si>
  <si>
    <t xml:space="preserve">              ณ วันที่ 31 มีนาคม 2564 และวันที่ 31 ธันวาคม 2563  บริษัทฯ มีเงินกู้ยืมระยะยาวกับธนาคารในประเทศแห่งหนึ่ง</t>
  </si>
  <si>
    <t xml:space="preserve">             -  วงเงิน   580   ล้านบาท   อัตราดอกเบี้ยร้อยละ   MLR - 1.5  ต่อปี   กำหนดให้จ่ายชำระเงินต้น  จำนวน   42   งวด</t>
  </si>
  <si>
    <t xml:space="preserve">      ภายใน 13 ปี ในไตรมาส 1/ 2563 บริษัทฯ ได้ทำสัญญาแก้ไขเพิ่มเติมกับธนาคารเพื่อขอพักชำระหนี้ตั้งแต่เดือนมีนาคม</t>
  </si>
  <si>
    <t xml:space="preserve">      2563  ถึงเดือนกุมภาพันธ์  2564 และ และในไตรมาส 1/64  ขอพักชำระหนี้ต่อไปอีกถึงเดือนธันวาคม  2564  โดยชำระ</t>
  </si>
  <si>
    <t xml:space="preserve">             -  วงเงิน  100 ล้านบาท บริษัทฯ ได้ทำสัญญาเงินกู้ในเดือนเมษายน 2563 โดยได้รับเงินกู้ ณ วันที่ 31 มีนาคม 2564</t>
  </si>
  <si>
    <t xml:space="preserve">      ราย  3  เดือน    เริ่มงวดแรกตั้งแต่เดือนมีนาคม  2564   ด้วยจำนวนเงินที่แตกต่างกัน    โดยต้องชำระให้เสร็จสิ้นภายใน</t>
  </si>
  <si>
    <t xml:space="preserve">      เดือนธันวาคม 2567 และในไตรมาส 1/64 บริษัทฯ ได้ทำการแก้ไขเพิ่มเติมสัญญาเงินกู้กับธนาคารเพื่อขอพักชำระหนี้</t>
  </si>
  <si>
    <t xml:space="preserve">               จำกัด  ระยะเวลาเริ่มตั้งแต่วันที่  1  ตุลาคม  2562  ถึงวันที่ 30 กันยายน 2563 กำหนดค่าตอบแทนในอัตราร้อยละ 2</t>
  </si>
  <si>
    <t xml:space="preserve">               ของรายได้ และเมื่อวันที่ 1 ตุลาคม 2563 บริษัทฯ ได้ต่อสัญญาออกไปอีก 1 ปี สิ้นสุดวันที่ 30 กันยายน 2564</t>
  </si>
  <si>
    <t xml:space="preserve">               บริการ จำนวน 14.07  ล้านบาท และ 9.44 ล้านบาท ตามลำดับ</t>
  </si>
  <si>
    <t xml:space="preserve">               ประเทศสองแห่ง ออกหนังสือค้ำประกันการใช้ไฟฟ้าต่อการไฟฟ้านครหลวง และค้ำประกันร้านค้ารับบัตรเครดิต</t>
  </si>
  <si>
    <t xml:space="preserve">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</si>
  <si>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งบแสดงฐานะการเงิน ณ วันที่ 31 มีนาคม 2564 และวันที่ 31 ธันวาคม 2563</t>
  </si>
  <si>
    <t xml:space="preserve">      กองทุนในอัตราร้อยละ  3  ของเงินเดือนกองทุนสำรองเลี้ยงชีพนี้บริหาร โดยบริษัทหลักทรัพย์จัดการกองทุน  แลนด์ </t>
  </si>
  <si>
    <t xml:space="preserve">   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</t>
  </si>
  <si>
    <t xml:space="preserve">       การดำเนินงานได้รับและสอบทานอย่างสม่ำเสมอ   เพื่อใช้ในการตัดสินใจในการจัดสรรทรัพยากรให้กับส่วนงานและ</t>
  </si>
  <si>
    <t xml:space="preserve">       ประเมินผลการดำเนินงานของส่วนงาน  ทั้งนี้  ผู้มีอำนาจตัดสินใจสูงสุดด้านการดำเนินงานของบริษัทฯ   คือกรรมการ</t>
  </si>
  <si>
    <t xml:space="preserve">      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</si>
  <si>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14 พฤษภาคม 2564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</si>
  <si>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</si>
  <si>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 xml:space="preserve">     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</si>
  <si>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 xml:space="preserve">     วิธีปฏิบัติทางการบัญชีและการให้แนวปฏิบัติทางการบัญชีกับผู้ใช้มาตรฐาน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</si>
  <si>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</si>
  <si>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ซึ่งได้ให้ข้อยกเว้นชั่วคราวที่เกิดในทางปฏิบัติสำหรับผู้เช่าที่ได้รับผลกระทบจากการปฏิรูปอัตราดอกเบี้ยอ้างอิง </t>
  </si>
  <si>
    <t xml:space="preserve">      224.90 ล้านบาท และที่ดินพร้อมสิ่งปลูกสร้างของโรงแรมให้เช่าโดยมีรายละเอียดดังนี้           </t>
  </si>
  <si>
    <t xml:space="preserve">      ล้านบาท และจำนวน 76.40 ล้านบาท ตามลำดับ ซึ่งมีผู้เช่า  2 สัญญา ดังนี้</t>
  </si>
  <si>
    <t xml:space="preserve">      ปัจจุบันยังไม่ต่อสัญญา</t>
  </si>
  <si>
    <t xml:space="preserve">      เวลาเช่า  4  เดือน  เริ่มตั้งแต่วันที่  10  ธันวาคม 2563  ถึงวันที่ 9 เมษายน 2564 อัตราค่าเช่า เดือนละ 250,000 บาท </t>
  </si>
  <si>
    <t xml:space="preserve">      ระยะเวลาเช่า  3  ปี เริ่มตั้งแต่วันที่  1 กันยายน 2563  ถึงวันที่ 31 สิงหาคม 2566 อัตราค่าเช่าปีละ 4 ล้านบาท โดยมี</t>
  </si>
  <si>
    <t xml:space="preserve">               รายการเคลื่อนไหวทางบัญชีอย่างย่อ สำหรับงวดสามเดือน สิ้นสุดวันที่ 31 มีนาคม 2564 และวันที่ 31 ธันวาคม 2563  </t>
  </si>
  <si>
    <t xml:space="preserve">               เมื่อวันที่  19  พฤศจิกายน  2563   บริษัทฯ   ได้ทำสัญญาให้เช่าโรงแรม (อาคารใหม่) กับผู้เช่าอีกรายหนึ่ง ระยะ</t>
  </si>
  <si>
    <t xml:space="preserve">               ณ วันที่  31 มีนาคม 2564 และวันที่ 31 ธันวาคม 2563  ที่ดินซึ่งมีมูลค่าตามบัญชีจำนวน 44.77 ล้านบาท บริษัทฯ </t>
  </si>
  <si>
    <t xml:space="preserve">               อสังหาริมทรัพย์เพื่อการลงทุน   ประกอบด้วย   ที่ดินที่ไม่ได้ใช้ในการดำเนินงาน  ซึ่งมีมูลค่าตามบัญชี   จำนวน </t>
  </si>
  <si>
    <t xml:space="preserve">               โรงแรมให้เช่า  ซึ่งมีมูลค่าตามบัญชี  ณ วัน ที่  31  มีนาคม  2564  และวันที่  31  ธันวาคม  2563  จำนวน  74.32 </t>
  </si>
  <si>
    <t xml:space="preserve">               เมื่อวันที่  1  กันยายน  2563  บริษัทฯ  ได้ทำสัญญาให้เช่าโรงแรมสาขาเขาใหญ่  (อาคารเก่า)   กับผู้เช่ารายหนึ่ง</t>
  </si>
  <si>
    <t xml:space="preserve">               ณ วันที่ 31 ธันวาคม 2563 บริษัทฯ ได้โอนที่ดิน อาคารและอุปกรณ์บางส่วน เป็นอสังหาริมทรัพย์เพื่อการลงทุน </t>
  </si>
  <si>
    <t xml:space="preserve">               สัญญาฉบับที่  1   เมื่อวันที่ 4 มิถุนายน 2553  บริษัทฯ   ได้ทำสัญญาเช่าที่ดินซึ่งเป็นที่ตั้งของโรงแรมส่วนหลัง  </t>
  </si>
  <si>
    <t xml:space="preserve">      แบ่งเป็น  6   ช่วงช่วงละ  5  ปี    อัตราค่าเช่าแต่ละช่วงเป็นจำนวนเงินที่แตกต่างกันตามที่ระบุไว้ในสัญญา  เดือนละ </t>
  </si>
  <si>
    <t xml:space="preserve">               กำหนดชำระภายใน 1 ปี</t>
  </si>
  <si>
    <t>- 6 -</t>
  </si>
  <si>
    <t xml:space="preserve">            การเพิ่มขึ้นและลดลงของประมาณการหนี้สินไม่หมุนเวียนสำหรับผลประโยชน์พนักงาน สำหรับงวดสามเดือน </t>
  </si>
  <si>
    <t xml:space="preserve">      สิ้นสุดวันที่ 31 มีนาคม 2564 และวันที่ 31 ธันวาคม 2563 สรุปได้ดังนี้</t>
  </si>
  <si>
    <t xml:space="preserve">            ค่าใช้จ่ายของ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</si>
  <si>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         บริการ  (K-Payment  Gateway)  จำนวนเงินรวม  2.72  ล้านบาท   ค้ำประกันโดยเงินฝากประจำของบริษัทฯ  ตาม</t>
  </si>
  <si>
    <t xml:space="preserve">     มีความเสี่ยงที่เกี่ยวข้องกับเครื่องมือทางการเงินดังกล่าว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</si>
  <si>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 xml:space="preserve">     ที่ติดภาระผูกพัน  เจ้าหนี้การค้าและเจ้าหนี้หมุนเวียนอื่น  หนี้สินตามสัญญาเช่า  และเงินกู้ยืมระยะยาวจากสถาบันการเงิน  บริษัทฯ </t>
  </si>
  <si>
    <t xml:space="preserve">      ที่เกี่ยวข้องกัน  ดังนั้น 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</si>
  <si>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          บริษัทฯ ดำเนินธุรกิจหลักในส่วนงานดำเนินงานที่รายงาน 2 ส่วนงาน คือ ธุรกิจโรงแรม และส่วนงานให้เช่าโรงแรม</t>
  </si>
  <si>
    <t xml:space="preserve">               มูลค่าตามบัญชีของสินทรัพย์สิทธิการใช้  สำหรับงวดสามเดือน สิ้นสุดวันที่ 31 มีนาคม 2564 และวันที่ 31 ธันวาคม </t>
  </si>
  <si>
    <t xml:space="preserve">      2563 แสดงได้ดังนี้</t>
  </si>
  <si>
    <t>หัก  ส่วนของเงินกู้ยืมระยะยาวจากสถาบันการเงินที่ถึง</t>
  </si>
  <si>
    <t>พนักงานเกษียณอายุ</t>
  </si>
  <si>
    <t xml:space="preserve">            ค่าใช้จ่ายของประมาณการหนี้สินไม่หมุนเวียนสำหรับผลประโยชน์พนักงานที่รับรู้ในงบกำไรขาดทุนเบ็ดเสร็จ</t>
  </si>
  <si>
    <t>การเปลี่ยนแปลงในผลแตกต่างชั่วคราว</t>
  </si>
  <si>
    <t>(29%)</t>
  </si>
  <si>
    <t xml:space="preserve">               มูลค่ายุติธรรมดังกล่าวเป็นราคาประเมินโดยผู้ประเมินราคาอิสระ ซึ่งได้ประเมินไว้ในปี 2562</t>
  </si>
  <si>
    <t xml:space="preserve">            ผลกระทบจากสถานการณ์ของ COVID-19  </t>
  </si>
  <si>
    <t xml:space="preserve">     จากความไม่แน่นอนของสถานการณ์ดังกล่าว ในปี 2563 บริษัทฯ จึงจัดทำงบการเงินสำหรับปี สิ้นสุดวันที่ 31 ธันวาคม </t>
  </si>
  <si>
    <t xml:space="preserve">     เพื่อรองรับผลกระทบจากสถานการณ์การแพร่ระบาดของโรคติดเชื้อไวรัสโคโรนา 2019 ในเรื่องการไม่นำสถานการณ์ </t>
  </si>
  <si>
    <t xml:space="preserve">     2563   โดยถือปฏิบัติตามแนวปฏิบัติทางการบัญชี  เรื่อง   มาตรการผ่อนปรนชั่วคราวสำหรับทางเลือกเพิ่มเติมทางบัญชี</t>
  </si>
  <si>
    <t xml:space="preserve">            สถานการณ์การแพร่ระบาดของ  COVID - 19  ซึ่งส่งผลกระทบต่อการดำเนินงานของบริษัทฯ  เป็นอย่างมากและ</t>
  </si>
  <si>
    <t xml:space="preserve">     COVID - 19 มาพิจารณาเกี่ยวกับ  </t>
  </si>
  <si>
    <t xml:space="preserve">     การด้อยค่าของสินทรัพย์</t>
  </si>
  <si>
    <t xml:space="preserve">                - ไม่นำสถานการณ์ COVID - 19  มาถือเป็นข้อบ่งชี้ของการด้อยค่า   ตามมาตรฐานการบัญชี    ฉบับที่   36  เรื่อง</t>
  </si>
  <si>
    <t xml:space="preserve">     ผลขาดทุนด้านเครดิตที่คาดว่าจะเกิดขึ้นในกรณีที่บริษัทฯ ใช้วิธีการอย่างง่ายในการวัดมูลค่าของผลขาดทุนด้านเครดิต</t>
  </si>
  <si>
    <t xml:space="preserve">     ที่คาดว่าจะเกิดขึ้น</t>
  </si>
  <si>
    <t xml:space="preserve">     ดังกล่าวสิ้นสุดการมีผลบังคับใช้  ณ วันที่ 31 ธันวาคม 2563 บริษัทฯ ได้ประเมินผลกระทบดังกล่าว ซึ่งไม่มีผลกระทบ</t>
  </si>
  <si>
    <t xml:space="preserve">             รายการที่ไม่เป็นตัวเงินที่มีสาระสำคัญสำหรับงวด  3  เดือน สิ้นสุดวันที่  31  มีนาคม 2564 และ 2563  คือ ที่ดิน </t>
  </si>
  <si>
    <t xml:space="preserve">     อาคารและอุปกรณ์ ที่เพิ่มขึ้นเกิดจากการก่อหนี้ จำนวน 1.01 ล้านบาท และ 0.04 ล้านบาท ตามลำดับ </t>
  </si>
  <si>
    <t xml:space="preserve">     1 มกราคม  2564  มาถือปฏิบัติ 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</si>
  <si>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      ชำระเงินต้น เป็นงวด ราย 3 เดือน แบ่งเป็นเวลา 5 ปี อัตราเงินต้นแตกต่างกันตามที่ระบุในสัญญา งวดละ 14.50 ล้านบาท</t>
  </si>
  <si>
    <t xml:space="preserve">      เดือนมกราคม 2565 เป็นต้นไป</t>
  </si>
  <si>
    <t xml:space="preserve">       - 18.50  ล้านบาท โดยงวดสุดท้าย  จะต้องชำระเงินกู้ส่วนที่เหลือทั้งหมดในเดือนตุลาคม 2569 เริ่มชำระงวดแรก ตั้งแต่</t>
  </si>
  <si>
    <t xml:space="preserve">      พักชำระหนี้เงินต้น   บริษัทฯ    จะต้องชำระเงินต้น  เป็นรายงวด  3  เดือน  แบ่งเป็นเวลา  4  ปี   อัตราเงินต้นแตกต่างกัน</t>
  </si>
  <si>
    <t xml:space="preserve">     เดือนตุลาคม 2568  เริ่มชำระงวดแรกตั้งแต่เดือนมกราคม 2565 เป็นต้นไป</t>
  </si>
  <si>
    <t xml:space="preserve">      ตามที่ระบุในสัญญา  งวดละ  5.50  ล้านบาท - 7.00 ล้านบาท  โดยงวดสุดท้ายจะต้องชำระเงินกู้ส่วนที่เหลือทั้งหมดใน</t>
  </si>
  <si>
    <t xml:space="preserve">      เงินต้นถึงเดือนธันวาคม 2564 โดยชำระดอกเบี้ยทุกเดือนด้วยอัตราที่ระบุไว้ในสัญญาเดิม ซึ่งเมื่อครบกำหนดระยะเวลา</t>
  </si>
  <si>
    <t>- 13 -</t>
  </si>
  <si>
    <t>-14 -</t>
  </si>
  <si>
    <t xml:space="preserve">       บริหารของบริษัทฯ </t>
  </si>
  <si>
    <t xml:space="preserve">     ตัดบัญชีในปี 2564</t>
  </si>
  <si>
    <t xml:space="preserve">            งบการเงินระหว่างกาลนี้  จัดทำขึ้นโดยมีวัตถุประสงค์ให้ข้อมูลเพิ่มเติมจากงบการเงินประจำปีที่นำเสนอครั้ง</t>
  </si>
  <si>
    <t xml:space="preserve">               -  เลือกที่จะไม่นำข้อมูลที่เกี่ยวกับสถานการณ์ " COVID 19 " มาเป็นข้อมูลในการประมาณการความเพียงพอของ</t>
  </si>
  <si>
    <t xml:space="preserve">     กำไรทางภาษีที่จะเกิดขึ้นในอนาคตเพื่อที่จะใช้ประโยชน์จากสินทรัพย์ภาษีเงินได้รอการตัดบัญชี  เนื่องด้วยแนวปฏิบัติ</t>
  </si>
  <si>
    <t xml:space="preserve">               -  เลือกที่จะไม่ต้องนำข้อมูลที่มีการคาดการณ์ไปในอนาคต (Forward-looking information) มาใช้วัดมูลค่าของ</t>
  </si>
  <si>
    <t xml:space="preserve">     อย่างมีสาระสำคัญต่องบการเงิน   ดังนั้น  บริษัทฯ  จึงไม่ปรับปรุงมูลค่าสินทรัพย์,  ลูกหนี้การค้าและภาษีเงินได้รอการ</t>
  </si>
  <si>
    <t xml:space="preserve">      ครบถ้วนแล้วทั้งจำนวน อัตราดอกเบี้ยร้อยละ MLR - 1.5 ต่อปี (ร้อยละ MLR ณ วันกู้ 5.375%) กำหนดชำระคืน เป็นงวด</t>
  </si>
  <si>
    <t xml:space="preserve">         และกองทุนรวม</t>
  </si>
  <si>
    <t xml:space="preserve"> - เงินฝากธนาคารที่ติดภาระผูกพัน</t>
  </si>
  <si>
    <t>- 18 -</t>
  </si>
  <si>
    <t xml:space="preserve">3.  สรุปนโยบายบัญชีที่สำคัญ 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</si>
  <si>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</si>
  <si>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</si>
  <si>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>6.  ลูกหนี้การค้าและลูกหนี้หมุนเวียนอื่น</t>
  </si>
  <si>
    <t xml:space="preserve">7.  สินค้าคงเหลือ  </t>
  </si>
  <si>
    <t>8.  สินทรัพย์ทางการเงินหมุนเวียนอื่น</t>
  </si>
  <si>
    <t xml:space="preserve">9.  อสังหาริมทรัพย์เพื่อการลงทุน </t>
  </si>
  <si>
    <t>10. ที่ดิน อาคารและอุปกรณ์</t>
  </si>
  <si>
    <t xml:space="preserve">      ได้นำไปค้ำประกันเงินกู้ยืมระยะยาวจากสถาบันการเงิน ตามหมายเหตุข้อ 16</t>
  </si>
  <si>
    <t xml:space="preserve">               ที่ดินบางส่วน บริษัทฯ ได้นำไปค้ำประกัน เงินกู้ยืมระยะยาว  ตามหมายเหตุข้อ 16</t>
  </si>
  <si>
    <t xml:space="preserve">               อาคารโรงแรมแมนดารินสร้างอยู่บนที่เช่า  ตามสัญญาเช่า 2 ฉบับ  ซึ่งอยู่แห่งเดียวกัน  ตามหมายเหตุข้อ 11</t>
  </si>
  <si>
    <t>11. สินทรัพย์สิทธิการใช้</t>
  </si>
  <si>
    <t>12. สินทรัพย์ไม่มีตัวตนอื่น</t>
  </si>
  <si>
    <t>13. สินทรัพย์ภาษีเงินได้รอการตัดบัญชี / ค่าใช้จ่ายภาษีเงินได้</t>
  </si>
  <si>
    <t>14. เงินฝากธนาคารที่ติดภาระผูกพัน</t>
  </si>
  <si>
    <t>15. เจ้าหนี้การค้าและเจ้าหนี้หมุนเวียนอื่น</t>
  </si>
  <si>
    <t xml:space="preserve">      ธุรกรรมการชำระจากลูกหนี้ที่มีกับธนาคารตามหมายเหตุข้อ 19.1</t>
  </si>
  <si>
    <t>16. เงินกู้ยืมระยะยาวจากสถาบันการเงิน</t>
  </si>
  <si>
    <t>17. หนี้สินตามสัญญาเช่า</t>
  </si>
  <si>
    <t xml:space="preserve">              เงินกู้ยืมดังกล่าวค้ำประกันโดยที่ดินของบริษัทฯ  ตามหมายเหตุข้อ 9 และข้อ 10</t>
  </si>
  <si>
    <t xml:space="preserve">      ดอกเบี้ยทุกเดือนด้วยอัตราที่ระบุไว้ในสัญญาเดิม  ซึ่งเมื่อครบกำหนดระยะเวลาพักชำระหนี้เงินต้น  บริษัทฯ  จะต้อง</t>
  </si>
  <si>
    <t>18.  ประมาณการหนี้สินไม่หมุนเวียนสำหรับผลประโยชน์พนักงาน</t>
  </si>
  <si>
    <t>19.  ภาระผูกพันและหนี้สินที่อาจจะเกิดขึ้น</t>
  </si>
  <si>
    <t xml:space="preserve">      19.1  ณ   วันที่   31  มีนาคม  2564   และวันที่   31  ธันวาคม  2563 บริษัทฯ มีหนี้สินที่อาจเกิดขึ้นจากการให้ธนาคารใน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</si>
  <si>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</si>
  <si>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หมายเหตุข้อ 14</t>
  </si>
  <si>
    <t xml:space="preserve">      19.3  ณ  วันที่  31 มีนาคม 2564 และวันที่  31 ธันวาคม 2563  บริษัทฯ  มีภาระผูกพันที่ต้องจ่ายในอนาคตเกี่ยวกับสัญญา</t>
  </si>
  <si>
    <t xml:space="preserve">20.  การเปิดเผยข้อมูลเกี่ยวกับเครื่องมือทางการเงิน </t>
  </si>
  <si>
    <t xml:space="preserve">      20.1  นโยบายการบริหารความเสี่ยงทางการเงิน</t>
  </si>
  <si>
    <t xml:space="preserve">               20.1.1 การบริหารจัดการทุน</t>
  </si>
  <si>
    <t xml:space="preserve">               20.1.2 ความเสี่ยงเกี่ยวกับอัตราดอกเบี้ย</t>
  </si>
  <si>
    <t xml:space="preserve">      20.2  มูลค่ายุติธรรมของเครื่องมือทางการเงิน</t>
  </si>
  <si>
    <t>21. รายการบัญชีกับกิจการที่เกี่ยวข้องกัน</t>
  </si>
  <si>
    <t>22. เงินกองทุนสำรองเลี้ยงชีพที่จดทะเบียนแล้ว</t>
  </si>
  <si>
    <t xml:space="preserve">23. ข้อมูลเกี่ยวกับการดำเนินงานจำแนกตามส่วนงาน </t>
  </si>
  <si>
    <t>24. การอนุมัติงบการเงินระหว่างกาล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</si>
</sst>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#,##0.00_);\(#,##0.00\)"/>
    <numFmt numFmtId="192" formatCode="\(0.00\)%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187" fontId="3" fillId="0" borderId="0" xfId="3" applyNumberFormat="1" applyFont="1" applyFill="1" applyAlignment="1"/>
    <xf numFmtId="187" fontId="3" fillId="0" borderId="0" xfId="3" applyNumberFormat="1" applyFont="1" applyFill="1"/>
    <xf numFmtId="40" fontId="3" fillId="0" borderId="0" xfId="0" applyNumberFormat="1" applyFont="1" applyFill="1"/>
    <xf numFmtId="40" fontId="3" fillId="0" borderId="0" xfId="0" applyNumberFormat="1" applyFont="1" applyFill="1" applyAlignment="1"/>
    <xf numFmtId="40" fontId="9" fillId="0" borderId="0" xfId="0" applyNumberFormat="1" applyFont="1" applyFill="1" applyAlignment="1"/>
    <xf numFmtId="40" fontId="9" fillId="0" borderId="0" xfId="0" applyNumberFormat="1" applyFont="1" applyFill="1"/>
    <xf numFmtId="40" fontId="3" fillId="0" borderId="0" xfId="8" applyNumberFormat="1" applyFont="1" applyFill="1" applyAlignment="1"/>
    <xf numFmtId="40" fontId="9" fillId="0" borderId="0" xfId="8" applyNumberFormat="1" applyFont="1" applyFill="1" applyAlignment="1" applyProtection="1"/>
    <xf numFmtId="40" fontId="9" fillId="0" borderId="0" xfId="8" applyNumberFormat="1" applyFont="1" applyFill="1" applyAlignment="1"/>
    <xf numFmtId="40" fontId="8" fillId="0" borderId="0" xfId="0" applyNumberFormat="1" applyFont="1" applyFill="1" applyAlignment="1"/>
    <xf numFmtId="39" fontId="3" fillId="0" borderId="0" xfId="0" quotePrefix="1" applyNumberFormat="1" applyFont="1" applyFill="1" applyAlignment="1"/>
    <xf numFmtId="39" fontId="3" fillId="0" borderId="0" xfId="3" applyNumberFormat="1" applyFont="1" applyFill="1" applyBorder="1" applyAlignment="1"/>
    <xf numFmtId="39" fontId="3" fillId="0" borderId="0" xfId="3" applyNumberFormat="1" applyFont="1" applyFill="1"/>
    <xf numFmtId="39" fontId="6" fillId="0" borderId="0" xfId="3" applyNumberFormat="1" applyFont="1" applyFill="1"/>
    <xf numFmtId="39" fontId="3" fillId="0" borderId="0" xfId="3" applyNumberFormat="1" applyFont="1" applyFill="1" applyBorder="1"/>
    <xf numFmtId="39" fontId="3" fillId="0" borderId="0" xfId="3" applyNumberFormat="1" applyFont="1" applyFill="1" applyAlignment="1">
      <alignment horizontal="left"/>
    </xf>
    <xf numFmtId="188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14" applyNumberFormat="1" applyFont="1" applyFill="1"/>
    <xf numFmtId="39" fontId="3" fillId="0" borderId="0" xfId="12" applyNumberFormat="1" applyFont="1" applyFill="1" applyAlignment="1">
      <alignment horizontal="center"/>
    </xf>
    <xf numFmtId="0" fontId="12" fillId="0" borderId="0" xfId="0" applyFont="1" applyFill="1" applyAlignment="1"/>
    <xf numFmtId="39" fontId="3" fillId="0" borderId="0" xfId="7" applyNumberFormat="1" applyFont="1" applyFill="1" applyBorder="1" applyAlignment="1" applyProtection="1"/>
    <xf numFmtId="39" fontId="3" fillId="0" borderId="0" xfId="7" applyNumberFormat="1" applyFont="1" applyFill="1" applyBorder="1" applyAlignment="1"/>
    <xf numFmtId="39" fontId="3" fillId="0" borderId="0" xfId="7" applyNumberFormat="1" applyFont="1" applyFill="1" applyAlignment="1"/>
    <xf numFmtId="0" fontId="3" fillId="0" borderId="0" xfId="0" applyFont="1" applyFill="1"/>
    <xf numFmtId="187" fontId="9" fillId="0" borderId="0" xfId="0" applyNumberFormat="1" applyFont="1" applyFill="1"/>
    <xf numFmtId="39" fontId="3" fillId="0" borderId="0" xfId="0" applyNumberFormat="1" applyFont="1" applyFill="1"/>
    <xf numFmtId="39" fontId="6" fillId="0" borderId="0" xfId="7" applyNumberFormat="1" applyFont="1" applyFill="1" applyAlignment="1" applyProtection="1"/>
    <xf numFmtId="40" fontId="3" fillId="0" borderId="0" xfId="8" applyNumberFormat="1" applyFont="1" applyFill="1" applyAlignment="1" applyProtection="1"/>
    <xf numFmtId="40" fontId="8" fillId="0" borderId="0" xfId="8" applyNumberFormat="1" applyFont="1" applyFill="1" applyAlignment="1"/>
    <xf numFmtId="40" fontId="8" fillId="0" borderId="0" xfId="8" applyNumberFormat="1" applyFont="1" applyFill="1" applyAlignment="1">
      <alignment horizontal="right"/>
    </xf>
    <xf numFmtId="40" fontId="8" fillId="0" borderId="0" xfId="0" applyNumberFormat="1" applyFont="1" applyFill="1" applyAlignment="1">
      <alignment horizontal="center"/>
    </xf>
    <xf numFmtId="40" fontId="8" fillId="0" borderId="4" xfId="0" applyNumberFormat="1" applyFont="1" applyFill="1" applyBorder="1" applyAlignment="1">
      <alignment horizontal="center"/>
    </xf>
    <xf numFmtId="40" fontId="8" fillId="0" borderId="3" xfId="0" applyNumberFormat="1" applyFont="1" applyFill="1" applyBorder="1" applyAlignment="1">
      <alignment horizontal="center"/>
    </xf>
    <xf numFmtId="39" fontId="6" fillId="0" borderId="0" xfId="3" applyNumberFormat="1" applyFont="1" applyFill="1" applyAlignment="1"/>
    <xf numFmtId="39" fontId="6" fillId="0" borderId="0" xfId="0" applyNumberFormat="1" applyFont="1" applyFill="1" applyBorder="1" applyAlignment="1">
      <alignment horizontal="right"/>
    </xf>
    <xf numFmtId="39" fontId="6" fillId="0" borderId="0" xfId="0" applyNumberFormat="1" applyFont="1" applyFill="1" applyBorder="1" applyAlignment="1"/>
    <xf numFmtId="39" fontId="13" fillId="0" borderId="0" xfId="3" applyNumberFormat="1" applyFont="1" applyFill="1" applyAlignment="1">
      <alignment horizontal="left"/>
    </xf>
    <xf numFmtId="39" fontId="3" fillId="0" borderId="0" xfId="7" applyNumberFormat="1" applyFont="1" applyFill="1" applyAlignment="1" applyProtection="1"/>
    <xf numFmtId="187" fontId="3" fillId="0" borderId="0" xfId="49" quotePrefix="1" applyNumberFormat="1" applyFont="1" applyFill="1" applyAlignment="1"/>
    <xf numFmtId="187" fontId="3" fillId="0" borderId="0" xfId="49" quotePrefix="1" applyNumberFormat="1" applyFont="1" applyFill="1" applyAlignment="1">
      <alignment horizontal="center"/>
    </xf>
    <xf numFmtId="187" fontId="3" fillId="0" borderId="0" xfId="0" quotePrefix="1" applyNumberFormat="1" applyFont="1" applyFill="1" applyAlignment="1"/>
    <xf numFmtId="187" fontId="3" fillId="0" borderId="0" xfId="49" quotePrefix="1" applyNumberFormat="1" applyFont="1" applyFill="1" applyBorder="1" applyAlignment="1"/>
    <xf numFmtId="39" fontId="15" fillId="0" borderId="0" xfId="0" quotePrefix="1" applyNumberFormat="1" applyFont="1" applyFill="1" applyBorder="1" applyAlignment="1">
      <alignment horizontal="left"/>
    </xf>
    <xf numFmtId="0" fontId="3" fillId="0" borderId="0" xfId="50" applyFont="1" applyFill="1"/>
    <xf numFmtId="39" fontId="3" fillId="0" borderId="0" xfId="11" applyNumberFormat="1" applyFont="1" applyFill="1"/>
    <xf numFmtId="39" fontId="3" fillId="0" borderId="0" xfId="7" applyNumberFormat="1" applyFont="1" applyFill="1"/>
    <xf numFmtId="39" fontId="3" fillId="0" borderId="0" xfId="7" quotePrefix="1" applyNumberFormat="1" applyFont="1" applyFill="1" applyAlignment="1" applyProtection="1"/>
    <xf numFmtId="39" fontId="3" fillId="0" borderId="0" xfId="0" applyNumberFormat="1" applyFont="1" applyFill="1" applyBorder="1" applyAlignment="1"/>
    <xf numFmtId="0" fontId="6" fillId="0" borderId="0" xfId="12" applyFont="1" applyFill="1"/>
    <xf numFmtId="188" fontId="3" fillId="0" borderId="0" xfId="7" applyNumberFormat="1" applyFont="1" applyFill="1" applyAlignment="1" applyProtection="1"/>
    <xf numFmtId="188" fontId="3" fillId="0" borderId="0" xfId="7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39" fontId="6" fillId="0" borderId="0" xfId="7" quotePrefix="1" applyNumberFormat="1" applyFont="1" applyFill="1" applyBorder="1" applyAlignment="1">
      <alignment horizontal="center"/>
    </xf>
    <xf numFmtId="0" fontId="3" fillId="0" borderId="0" xfId="12" applyFont="1" applyFill="1"/>
    <xf numFmtId="39" fontId="6" fillId="0" borderId="0" xfId="7" applyNumberFormat="1" applyFont="1" applyFill="1" applyAlignment="1" applyProtection="1">
      <alignment horizontal="left"/>
    </xf>
    <xf numFmtId="39" fontId="3" fillId="0" borderId="0" xfId="7" applyNumberFormat="1" applyFont="1" applyFill="1" applyAlignment="1" applyProtection="1">
      <alignment horizontal="left"/>
    </xf>
    <xf numFmtId="39" fontId="3" fillId="0" borderId="0" xfId="12" applyNumberFormat="1" applyFont="1" applyFill="1"/>
    <xf numFmtId="39" fontId="3" fillId="0" borderId="0" xfId="4" applyNumberFormat="1" applyFont="1" applyFill="1"/>
    <xf numFmtId="39" fontId="6" fillId="0" borderId="0" xfId="7" applyNumberFormat="1" applyFont="1" applyFill="1" applyBorder="1" applyAlignment="1" applyProtection="1"/>
    <xf numFmtId="39" fontId="6" fillId="0" borderId="0" xfId="3" quotePrefix="1" applyNumberFormat="1" applyFont="1" applyFill="1" applyAlignment="1"/>
    <xf numFmtId="187" fontId="3" fillId="0" borderId="2" xfId="49" quotePrefix="1" applyNumberFormat="1" applyFont="1" applyFill="1" applyBorder="1" applyAlignment="1"/>
    <xf numFmtId="188" fontId="6" fillId="0" borderId="0" xfId="7" applyNumberFormat="1" applyFont="1" applyFill="1" applyAlignment="1" applyProtection="1"/>
    <xf numFmtId="188" fontId="3" fillId="0" borderId="0" xfId="0" applyNumberFormat="1" applyFont="1" applyFill="1" applyAlignment="1"/>
    <xf numFmtId="188" fontId="3" fillId="0" borderId="0" xfId="0" applyNumberFormat="1" applyFont="1" applyFill="1" applyAlignment="1">
      <alignment horizontal="center"/>
    </xf>
    <xf numFmtId="0" fontId="10" fillId="0" borderId="0" xfId="0" applyFont="1" applyFill="1"/>
    <xf numFmtId="39" fontId="6" fillId="0" borderId="0" xfId="7" applyNumberFormat="1" applyFont="1" applyFill="1"/>
    <xf numFmtId="39" fontId="6" fillId="0" borderId="0" xfId="7" applyNumberFormat="1" applyFont="1" applyFill="1" applyAlignment="1">
      <alignment horizontal="right"/>
    </xf>
    <xf numFmtId="39" fontId="6" fillId="0" borderId="0" xfId="7" quotePrefix="1" applyNumberFormat="1" applyFont="1" applyFill="1" applyAlignment="1">
      <alignment horizontal="center"/>
    </xf>
    <xf numFmtId="39" fontId="6" fillId="0" borderId="0" xfId="7" applyNumberFormat="1" applyFont="1" applyFill="1" applyAlignment="1">
      <alignment horizontal="center"/>
    </xf>
    <xf numFmtId="39" fontId="12" fillId="0" borderId="0" xfId="2" applyNumberFormat="1" applyFont="1" applyFill="1" applyBorder="1" applyAlignment="1" applyProtection="1"/>
    <xf numFmtId="39" fontId="6" fillId="0" borderId="0" xfId="3" applyNumberFormat="1" applyFont="1" applyFill="1" applyBorder="1"/>
    <xf numFmtId="39" fontId="6" fillId="0" borderId="1" xfId="3" applyNumberFormat="1" applyFont="1" applyFill="1" applyBorder="1" applyAlignment="1"/>
    <xf numFmtId="39" fontId="6" fillId="0" borderId="0" xfId="3" applyNumberFormat="1" applyFont="1" applyFill="1" applyBorder="1" applyAlignment="1"/>
    <xf numFmtId="39" fontId="3" fillId="0" borderId="0" xfId="3" applyNumberFormat="1" applyFont="1" applyFill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39" fontId="6" fillId="0" borderId="1" xfId="7" applyNumberFormat="1" applyFont="1" applyFill="1" applyBorder="1" applyAlignment="1" applyProtection="1">
      <alignment horizontal="center"/>
    </xf>
    <xf numFmtId="39" fontId="6" fillId="0" borderId="0" xfId="3" applyNumberFormat="1" applyFont="1" applyFill="1" applyAlignment="1">
      <alignment horizontal="right"/>
    </xf>
    <xf numFmtId="39" fontId="6" fillId="0" borderId="1" xfId="3" applyNumberFormat="1" applyFont="1" applyFill="1" applyBorder="1"/>
    <xf numFmtId="0" fontId="6" fillId="0" borderId="0" xfId="0" applyFont="1" applyFill="1"/>
    <xf numFmtId="40" fontId="3" fillId="0" borderId="0" xfId="0" applyNumberFormat="1" applyFont="1" applyFill="1" applyBorder="1" applyAlignment="1"/>
    <xf numFmtId="40" fontId="3" fillId="0" borderId="0" xfId="0" applyNumberFormat="1" applyFont="1" applyFill="1" applyBorder="1"/>
    <xf numFmtId="4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/>
    <xf numFmtId="39" fontId="3" fillId="0" borderId="0" xfId="3" applyNumberFormat="1" applyFont="1" applyFill="1" applyAlignment="1"/>
    <xf numFmtId="39" fontId="6" fillId="0" borderId="3" xfId="3" applyNumberFormat="1" applyFont="1" applyFill="1" applyBorder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3" xfId="3" applyNumberFormat="1" applyFont="1" applyFill="1" applyBorder="1" applyAlignment="1"/>
    <xf numFmtId="39" fontId="6" fillId="0" borderId="0" xfId="7" applyNumberFormat="1" applyFont="1" applyFill="1" applyBorder="1" applyAlignment="1" applyProtection="1">
      <alignment horizontal="center"/>
    </xf>
    <xf numFmtId="187" fontId="3" fillId="0" borderId="0" xfId="7" applyNumberFormat="1" applyFont="1" applyFill="1" applyAlignment="1"/>
    <xf numFmtId="187" fontId="6" fillId="0" borderId="0" xfId="7" applyNumberFormat="1" applyFont="1" applyFill="1" applyAlignment="1" applyProtection="1"/>
    <xf numFmtId="187" fontId="3" fillId="0" borderId="0" xfId="7" applyNumberFormat="1" applyFont="1" applyFill="1" applyAlignment="1" applyProtection="1"/>
    <xf numFmtId="187" fontId="3" fillId="0" borderId="0" xfId="0" applyNumberFormat="1" applyFont="1" applyFill="1" applyBorder="1" applyAlignment="1"/>
    <xf numFmtId="187" fontId="3" fillId="0" borderId="0" xfId="0" applyNumberFormat="1" applyFont="1" applyFill="1" applyAlignment="1"/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/>
    <xf numFmtId="187" fontId="3" fillId="0" borderId="0" xfId="0" applyNumberFormat="1" applyFont="1" applyFill="1"/>
    <xf numFmtId="187" fontId="3" fillId="0" borderId="0" xfId="7" applyNumberFormat="1" applyFont="1" applyFill="1" applyBorder="1" applyAlignment="1"/>
    <xf numFmtId="187" fontId="3" fillId="0" borderId="0" xfId="1" applyNumberFormat="1" applyFont="1" applyFill="1"/>
    <xf numFmtId="187" fontId="6" fillId="0" borderId="0" xfId="7" applyNumberFormat="1" applyFont="1" applyFill="1"/>
    <xf numFmtId="187" fontId="3" fillId="0" borderId="0" xfId="7" applyNumberFormat="1" applyFont="1" applyFill="1"/>
    <xf numFmtId="187" fontId="3" fillId="0" borderId="0" xfId="3" applyNumberFormat="1" applyFont="1" applyFill="1" applyBorder="1" applyAlignment="1"/>
    <xf numFmtId="187" fontId="6" fillId="0" borderId="0" xfId="3" applyNumberFormat="1" applyFont="1" applyFill="1"/>
    <xf numFmtId="187" fontId="6" fillId="0" borderId="0" xfId="3" applyNumberFormat="1" applyFont="1" applyFill="1" applyAlignment="1"/>
    <xf numFmtId="187" fontId="6" fillId="0" borderId="0" xfId="0" quotePrefix="1" applyNumberFormat="1" applyFont="1" applyFill="1" applyAlignment="1">
      <alignment horizontal="center"/>
    </xf>
    <xf numFmtId="187" fontId="6" fillId="0" borderId="0" xfId="7" quotePrefix="1" applyNumberFormat="1" applyFont="1" applyFill="1" applyBorder="1" applyAlignment="1">
      <alignment horizontal="center"/>
    </xf>
    <xf numFmtId="187" fontId="3" fillId="0" borderId="0" xfId="5" applyNumberFormat="1" applyFont="1" applyFill="1"/>
    <xf numFmtId="187" fontId="3" fillId="0" borderId="2" xfId="3" applyNumberFormat="1" applyFont="1" applyFill="1" applyBorder="1" applyAlignment="1"/>
    <xf numFmtId="187" fontId="3" fillId="0" borderId="0" xfId="49" applyNumberFormat="1" applyFont="1" applyFill="1"/>
    <xf numFmtId="187" fontId="12" fillId="0" borderId="0" xfId="2" applyNumberFormat="1" applyFont="1" applyFill="1" applyBorder="1" applyAlignment="1" applyProtection="1"/>
    <xf numFmtId="187" fontId="3" fillId="0" borderId="0" xfId="3" applyNumberFormat="1" applyFont="1" applyFill="1" applyBorder="1"/>
    <xf numFmtId="187" fontId="3" fillId="0" borderId="0" xfId="8" applyNumberFormat="1" applyFont="1" applyFill="1" applyAlignment="1" applyProtection="1"/>
    <xf numFmtId="187" fontId="3" fillId="0" borderId="1" xfId="0" applyNumberFormat="1" applyFont="1" applyFill="1" applyBorder="1"/>
    <xf numFmtId="187" fontId="3" fillId="0" borderId="0" xfId="8" applyNumberFormat="1" applyFont="1" applyFill="1" applyAlignment="1" applyProtection="1">
      <alignment horizontal="left"/>
    </xf>
    <xf numFmtId="187" fontId="3" fillId="0" borderId="2" xfId="0" applyNumberFormat="1" applyFont="1" applyFill="1" applyBorder="1"/>
    <xf numFmtId="187" fontId="6" fillId="0" borderId="0" xfId="49" applyNumberFormat="1" applyFont="1" applyFill="1"/>
    <xf numFmtId="187" fontId="6" fillId="0" borderId="0" xfId="8" applyNumberFormat="1" applyFont="1" applyFill="1" applyAlignment="1" applyProtection="1"/>
    <xf numFmtId="187" fontId="3" fillId="0" borderId="0" xfId="0" applyNumberFormat="1" applyFont="1" applyFill="1" applyAlignment="1">
      <alignment horizontal="right"/>
    </xf>
    <xf numFmtId="187" fontId="3" fillId="0" borderId="0" xfId="109" quotePrefix="1" applyNumberFormat="1" applyFont="1" applyFill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187" fontId="3" fillId="0" borderId="0" xfId="111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0" xfId="0" quotePrefix="1" applyNumberFormat="1" applyFont="1" applyFill="1" applyAlignment="1">
      <alignment horizontal="right"/>
    </xf>
    <xf numFmtId="187" fontId="3" fillId="0" borderId="0" xfId="0" quotePrefix="1" applyNumberFormat="1" applyFont="1" applyFill="1" applyAlignment="1">
      <alignment horizontal="center"/>
    </xf>
    <xf numFmtId="187" fontId="3" fillId="0" borderId="0" xfId="119" applyNumberFormat="1" applyFont="1" applyFill="1" applyBorder="1"/>
    <xf numFmtId="187" fontId="3" fillId="0" borderId="2" xfId="3" applyNumberFormat="1" applyFont="1" applyFill="1" applyBorder="1"/>
    <xf numFmtId="187" fontId="3" fillId="0" borderId="0" xfId="1" applyNumberFormat="1" applyFont="1" applyFill="1" applyAlignment="1"/>
    <xf numFmtId="187" fontId="3" fillId="0" borderId="0" xfId="79" applyNumberFormat="1" applyFont="1" applyFill="1" applyAlignment="1"/>
    <xf numFmtId="187" fontId="3" fillId="0" borderId="2" xfId="49" applyNumberFormat="1" applyFont="1" applyFill="1" applyBorder="1"/>
    <xf numFmtId="187" fontId="3" fillId="0" borderId="0" xfId="49" applyNumberFormat="1" applyFont="1" applyFill="1" applyBorder="1"/>
    <xf numFmtId="187" fontId="6" fillId="0" borderId="0" xfId="0" quotePrefix="1" applyNumberFormat="1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7" fontId="3" fillId="0" borderId="0" xfId="1" quotePrefix="1" applyNumberFormat="1" applyFont="1" applyFill="1" applyBorder="1" applyAlignment="1">
      <alignment horizontal="center"/>
    </xf>
    <xf numFmtId="187" fontId="3" fillId="0" borderId="0" xfId="3" applyNumberFormat="1" applyFont="1" applyFill="1" applyAlignment="1">
      <alignment horizontal="left"/>
    </xf>
    <xf numFmtId="187" fontId="3" fillId="0" borderId="2" xfId="3" quotePrefix="1" applyNumberFormat="1" applyFont="1" applyFill="1" applyBorder="1" applyAlignment="1"/>
    <xf numFmtId="187" fontId="3" fillId="0" borderId="0" xfId="127" applyNumberFormat="1" applyFont="1" applyFill="1" applyAlignment="1"/>
    <xf numFmtId="187" fontId="3" fillId="0" borderId="5" xfId="3" applyNumberFormat="1" applyFont="1" applyFill="1" applyBorder="1" applyAlignment="1"/>
    <xf numFmtId="187" fontId="6" fillId="0" borderId="0" xfId="7" applyNumberFormat="1" applyFont="1" applyFill="1" applyBorder="1" applyAlignment="1"/>
    <xf numFmtId="187" fontId="6" fillId="0" borderId="0" xfId="7" applyNumberFormat="1" applyFont="1" applyFill="1" applyBorder="1" applyAlignment="1">
      <alignment horizontal="right"/>
    </xf>
    <xf numFmtId="187" fontId="3" fillId="0" borderId="2" xfId="7" applyNumberFormat="1" applyFont="1" applyFill="1" applyBorder="1" applyAlignment="1"/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39" fontId="6" fillId="0" borderId="1" xfId="3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39" fontId="6" fillId="0" borderId="1" xfId="3" applyNumberFormat="1" applyFont="1" applyFill="1" applyBorder="1" applyAlignment="1">
      <alignment horizontal="center"/>
    </xf>
    <xf numFmtId="39" fontId="3" fillId="0" borderId="0" xfId="3" quotePrefix="1" applyNumberFormat="1" applyFont="1" applyFill="1" applyAlignment="1">
      <alignment horizontal="center"/>
    </xf>
    <xf numFmtId="187" fontId="3" fillId="0" borderId="0" xfId="134" applyNumberFormat="1" applyFont="1" applyFill="1"/>
    <xf numFmtId="0" fontId="0" fillId="0" borderId="0" xfId="0" applyFill="1"/>
    <xf numFmtId="191" fontId="3" fillId="0" borderId="0" xfId="7" applyNumberFormat="1" applyFont="1" applyFill="1" applyAlignment="1" applyProtection="1"/>
    <xf numFmtId="191" fontId="3" fillId="0" borderId="0" xfId="7" applyNumberFormat="1" applyFont="1" applyFill="1" applyAlignment="1"/>
    <xf numFmtId="191" fontId="3" fillId="0" borderId="2" xfId="7" applyNumberFormat="1" applyFont="1" applyFill="1" applyBorder="1" applyAlignment="1" applyProtection="1"/>
    <xf numFmtId="191" fontId="3" fillId="0" borderId="0" xfId="7" applyNumberFormat="1" applyFont="1" applyFill="1" applyBorder="1" applyAlignment="1" applyProtection="1"/>
    <xf numFmtId="191" fontId="3" fillId="0" borderId="0" xfId="7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2" xfId="7" applyNumberFormat="1" applyFont="1" applyFill="1" applyBorder="1" applyAlignment="1"/>
    <xf numFmtId="191" fontId="3" fillId="0" borderId="0" xfId="7" applyNumberFormat="1" applyFont="1" applyFill="1"/>
    <xf numFmtId="191" fontId="3" fillId="0" borderId="0" xfId="9" applyNumberFormat="1" applyFont="1" applyFill="1"/>
    <xf numFmtId="191" fontId="3" fillId="0" borderId="0" xfId="4" applyNumberFormat="1" applyFont="1" applyFill="1"/>
    <xf numFmtId="191" fontId="3" fillId="0" borderId="2" xfId="9" applyNumberFormat="1" applyFont="1" applyFill="1" applyBorder="1"/>
    <xf numFmtId="191" fontId="3" fillId="0" borderId="2" xfId="4" applyNumberFormat="1" applyFont="1" applyFill="1" applyBorder="1"/>
    <xf numFmtId="191" fontId="3" fillId="0" borderId="3" xfId="7" applyNumberFormat="1" applyFont="1" applyFill="1" applyBorder="1" applyAlignment="1" applyProtection="1"/>
    <xf numFmtId="187" fontId="3" fillId="0" borderId="0" xfId="1" quotePrefix="1" applyNumberFormat="1" applyFont="1" applyFill="1" applyAlignment="1">
      <alignment horizontal="right"/>
    </xf>
    <xf numFmtId="187" fontId="3" fillId="0" borderId="0" xfId="3" quotePrefix="1" applyNumberFormat="1" applyFont="1" applyFill="1" applyAlignment="1">
      <alignment horizontal="right"/>
    </xf>
    <xf numFmtId="187" fontId="3" fillId="0" borderId="1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187" fontId="3" fillId="0" borderId="0" xfId="3" quotePrefix="1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3" fillId="0" borderId="2" xfId="3" quotePrefix="1" applyNumberFormat="1" applyFont="1" applyFill="1" applyBorder="1" applyAlignment="1">
      <alignment horizontal="right"/>
    </xf>
    <xf numFmtId="191" fontId="3" fillId="0" borderId="0" xfId="3" applyNumberFormat="1" applyFont="1" applyFill="1" applyBorder="1"/>
    <xf numFmtId="191" fontId="3" fillId="0" borderId="0" xfId="3" applyNumberFormat="1" applyFont="1" applyFill="1" applyBorder="1" applyAlignment="1"/>
    <xf numFmtId="191" fontId="3" fillId="0" borderId="0" xfId="3" applyNumberFormat="1" applyFont="1" applyFill="1"/>
    <xf numFmtId="191" fontId="3" fillId="0" borderId="0" xfId="3" applyNumberFormat="1" applyFont="1" applyFill="1" applyAlignment="1"/>
    <xf numFmtId="0" fontId="9" fillId="0" borderId="0" xfId="0" applyFont="1" applyFill="1"/>
    <xf numFmtId="191" fontId="3" fillId="0" borderId="1" xfId="3" applyNumberFormat="1" applyFont="1" applyFill="1" applyBorder="1" applyAlignment="1"/>
    <xf numFmtId="191" fontId="6" fillId="0" borderId="2" xfId="3" applyNumberFormat="1" applyFont="1" applyFill="1" applyBorder="1" applyAlignment="1"/>
    <xf numFmtId="191" fontId="3" fillId="0" borderId="0" xfId="3" applyNumberFormat="1" applyFont="1" applyFill="1" applyAlignment="1">
      <alignment wrapText="1"/>
    </xf>
    <xf numFmtId="191" fontId="6" fillId="0" borderId="0" xfId="3" applyNumberFormat="1" applyFont="1" applyFill="1" applyBorder="1" applyAlignment="1"/>
    <xf numFmtId="191" fontId="6" fillId="0" borderId="0" xfId="3" applyNumberFormat="1" applyFont="1" applyFill="1" applyBorder="1" applyAlignment="1">
      <alignment horizontal="right"/>
    </xf>
    <xf numFmtId="191" fontId="6" fillId="0" borderId="0" xfId="3" applyNumberFormat="1" applyFont="1" applyFill="1" applyAlignment="1"/>
    <xf numFmtId="191" fontId="6" fillId="0" borderId="0" xfId="3" quotePrefix="1" applyNumberFormat="1" applyFont="1" applyFill="1" applyBorder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191" fontId="3" fillId="0" borderId="0" xfId="49" applyNumberFormat="1" applyFont="1" applyFill="1"/>
    <xf numFmtId="9" fontId="3" fillId="0" borderId="1" xfId="13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187" fontId="3" fillId="0" borderId="0" xfId="0" applyNumberFormat="1" applyFont="1"/>
    <xf numFmtId="39" fontId="3" fillId="0" borderId="0" xfId="8" applyFont="1"/>
    <xf numFmtId="187" fontId="3" fillId="0" borderId="4" xfId="3" applyNumberFormat="1" applyFont="1" applyFill="1" applyBorder="1" applyAlignment="1">
      <alignment horizontal="right"/>
    </xf>
    <xf numFmtId="187" fontId="3" fillId="0" borderId="0" xfId="115" applyNumberFormat="1" applyFont="1" applyFill="1" applyBorder="1" applyAlignment="1">
      <alignment horizontal="right"/>
    </xf>
    <xf numFmtId="39" fontId="3" fillId="0" borderId="2" xfId="49" applyNumberFormat="1" applyFont="1" applyBorder="1"/>
    <xf numFmtId="187" fontId="3" fillId="0" borderId="3" xfId="3" applyNumberFormat="1" applyFont="1" applyFill="1" applyBorder="1" applyAlignment="1"/>
    <xf numFmtId="187" fontId="3" fillId="0" borderId="3" xfId="127" applyNumberFormat="1" applyFont="1" applyFill="1" applyBorder="1" applyAlignment="1"/>
    <xf numFmtId="40" fontId="9" fillId="0" borderId="0" xfId="0" applyNumberFormat="1" applyFont="1" applyFill="1" applyBorder="1" applyAlignment="1"/>
    <xf numFmtId="40" fontId="9" fillId="0" borderId="0" xfId="0" applyNumberFormat="1" applyFont="1" applyFill="1" applyBorder="1"/>
    <xf numFmtId="40" fontId="6" fillId="0" borderId="0" xfId="0" applyNumberFormat="1" applyFont="1" applyFill="1"/>
    <xf numFmtId="39" fontId="3" fillId="0" borderId="0" xfId="7" applyFont="1"/>
    <xf numFmtId="39" fontId="3" fillId="0" borderId="0" xfId="3" applyNumberFormat="1" applyFont="1" applyFill="1" applyBorder="1" applyAlignment="1">
      <alignment horizontal="center"/>
    </xf>
    <xf numFmtId="40" fontId="17" fillId="0" borderId="0" xfId="0" applyNumberFormat="1" applyFont="1" applyFill="1" applyBorder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0" fontId="8" fillId="0" borderId="0" xfId="0" applyNumberFormat="1" applyFont="1" applyFill="1"/>
    <xf numFmtId="40" fontId="9" fillId="0" borderId="0" xfId="0" quotePrefix="1" applyNumberFormat="1" applyFont="1"/>
    <xf numFmtId="40" fontId="8" fillId="0" borderId="0" xfId="0" quotePrefix="1" applyNumberFormat="1" applyFont="1" applyAlignment="1">
      <alignment horizontal="right"/>
    </xf>
    <xf numFmtId="40" fontId="9" fillId="0" borderId="0" xfId="0" applyNumberFormat="1" applyFont="1"/>
    <xf numFmtId="40" fontId="8" fillId="0" borderId="0" xfId="0" applyNumberFormat="1" applyFont="1" applyAlignment="1">
      <alignment horizontal="center"/>
    </xf>
    <xf numFmtId="40" fontId="8" fillId="0" borderId="4" xfId="0" applyNumberFormat="1" applyFont="1" applyBorder="1" applyAlignment="1">
      <alignment horizontal="center"/>
    </xf>
    <xf numFmtId="40" fontId="8" fillId="0" borderId="3" xfId="0" applyNumberFormat="1" applyFont="1" applyBorder="1" applyAlignment="1">
      <alignment horizontal="center"/>
    </xf>
    <xf numFmtId="40" fontId="8" fillId="0" borderId="0" xfId="0" applyNumberFormat="1" applyFont="1"/>
    <xf numFmtId="40" fontId="8" fillId="0" borderId="4" xfId="0" applyNumberFormat="1" applyFont="1" applyBorder="1" applyAlignment="1">
      <alignment horizontal="center" vertical="center"/>
    </xf>
    <xf numFmtId="40" fontId="8" fillId="0" borderId="3" xfId="0" applyNumberFormat="1" applyFont="1" applyBorder="1"/>
    <xf numFmtId="187" fontId="9" fillId="0" borderId="0" xfId="0" applyNumberFormat="1" applyFont="1"/>
    <xf numFmtId="187" fontId="9" fillId="0" borderId="0" xfId="130" applyNumberFormat="1" applyFont="1"/>
    <xf numFmtId="39" fontId="9" fillId="0" borderId="0" xfId="0" applyNumberFormat="1" applyFont="1"/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39" fontId="9" fillId="0" borderId="0" xfId="0" applyNumberFormat="1" applyFont="1" applyFill="1"/>
    <xf numFmtId="40" fontId="9" fillId="0" borderId="0" xfId="3" applyNumberFormat="1" applyFont="1" applyFill="1" applyAlignment="1"/>
    <xf numFmtId="187" fontId="9" fillId="0" borderId="0" xfId="3" applyNumberFormat="1" applyFont="1" applyFill="1" applyAlignment="1"/>
    <xf numFmtId="39" fontId="9" fillId="0" borderId="0" xfId="3" applyNumberFormat="1" applyFont="1" applyFill="1"/>
    <xf numFmtId="187" fontId="9" fillId="0" borderId="0" xfId="3" applyNumberFormat="1" applyFont="1" applyFill="1"/>
    <xf numFmtId="187" fontId="3" fillId="0" borderId="0" xfId="12" applyNumberFormat="1" applyFont="1" applyFill="1" applyAlignment="1"/>
    <xf numFmtId="39" fontId="1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3" fontId="12" fillId="0" borderId="1" xfId="1" applyFont="1" applyBorder="1"/>
    <xf numFmtId="191" fontId="12" fillId="0" borderId="0" xfId="0" applyNumberFormat="1" applyFont="1"/>
    <xf numFmtId="0" fontId="9" fillId="0" borderId="0" xfId="0" applyFont="1"/>
    <xf numFmtId="0" fontId="19" fillId="0" borderId="0" xfId="0" applyFont="1"/>
    <xf numFmtId="187" fontId="9" fillId="0" borderId="4" xfId="0" applyNumberFormat="1" applyFont="1" applyBorder="1"/>
    <xf numFmtId="0" fontId="20" fillId="0" borderId="0" xfId="0" applyFont="1"/>
    <xf numFmtId="39" fontId="3" fillId="0" borderId="0" xfId="0" applyNumberFormat="1" applyFont="1" applyFill="1" applyAlignment="1"/>
    <xf numFmtId="39" fontId="8" fillId="0" borderId="0" xfId="0" applyNumberFormat="1" applyFont="1" applyBorder="1"/>
    <xf numFmtId="187" fontId="3" fillId="0" borderId="0" xfId="0" quotePrefix="1" applyNumberFormat="1" applyFont="1"/>
    <xf numFmtId="43" fontId="9" fillId="0" borderId="0" xfId="1" applyFont="1"/>
    <xf numFmtId="43" fontId="8" fillId="0" borderId="2" xfId="1" applyFont="1" applyBorder="1"/>
    <xf numFmtId="188" fontId="6" fillId="0" borderId="0" xfId="7" applyNumberFormat="1" applyFont="1" applyFill="1" applyAlignment="1" applyProtection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0" fontId="21" fillId="0" borderId="0" xfId="0" applyFont="1" applyFill="1"/>
    <xf numFmtId="0" fontId="12" fillId="0" borderId="0" xfId="0" applyFont="1" applyFill="1"/>
    <xf numFmtId="39" fontId="12" fillId="0" borderId="0" xfId="0" applyNumberFormat="1" applyFont="1" applyFill="1"/>
    <xf numFmtId="39" fontId="3" fillId="0" borderId="0" xfId="7" applyFont="1" applyFill="1"/>
    <xf numFmtId="192" fontId="3" fillId="0" borderId="0" xfId="13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/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vertical="center"/>
    </xf>
    <xf numFmtId="39" fontId="3" fillId="0" borderId="0" xfId="3" quotePrefix="1" applyNumberFormat="1" applyFont="1" applyFill="1" applyAlignment="1">
      <alignment horizontal="center"/>
    </xf>
    <xf numFmtId="39" fontId="3" fillId="0" borderId="3" xfId="3" applyNumberFormat="1" applyFont="1" applyFill="1" applyBorder="1" applyAlignment="1">
      <alignment horizontal="center"/>
    </xf>
    <xf numFmtId="40" fontId="8" fillId="0" borderId="1" xfId="8" applyNumberFormat="1" applyFont="1" applyFill="1" applyBorder="1" applyAlignment="1">
      <alignment horizontal="center"/>
    </xf>
    <xf numFmtId="40" fontId="9" fillId="0" borderId="0" xfId="0" quotePrefix="1" applyNumberFormat="1" applyFont="1" applyFill="1" applyAlignment="1">
      <alignment horizontal="center"/>
    </xf>
    <xf numFmtId="40" fontId="8" fillId="0" borderId="4" xfId="0" quotePrefix="1" applyNumberFormat="1" applyFont="1" applyFill="1" applyBorder="1" applyAlignment="1">
      <alignment horizontal="center"/>
    </xf>
    <xf numFmtId="40" fontId="8" fillId="0" borderId="4" xfId="0" quotePrefix="1" applyNumberFormat="1" applyFont="1" applyBorder="1" applyAlignment="1">
      <alignment horizontal="center"/>
    </xf>
  </cellXfs>
  <cellStyles count="136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5"/>
    <cellStyle name="Currency1 28" xfId="10"/>
    <cellStyle name="Normal" xfId="0" builtinId="0"/>
    <cellStyle name="Normal 10" xfId="134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3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WTON\Desktop\Working%2063\MANDARIN%2063\Mandarin_Final'63\Financial%20Statement\Thai\Man_Dec'63%20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P1-16"/>
      <sheetName val="P17"/>
      <sheetName val="P18"/>
      <sheetName val="P19-20"/>
      <sheetName val="P21"/>
      <sheetName val="P22"/>
      <sheetName val="P23-28"/>
      <sheetName val="P29"/>
      <sheetName val="P30-34"/>
      <sheetName val="P35"/>
      <sheetName val="36-37"/>
      <sheetName val="P38"/>
      <sheetName val="P39"/>
      <sheetName val="P40"/>
      <sheetName val="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5">
          <cell r="K75">
            <v>972775</v>
          </cell>
        </row>
        <row r="81">
          <cell r="K81">
            <v>-755886.89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opLeftCell="A78" zoomScale="80" zoomScaleNormal="80" zoomScaleSheetLayoutView="100" workbookViewId="0">
      <selection activeCell="A82" sqref="A82"/>
    </sheetView>
  </sheetViews>
  <sheetFormatPr defaultColWidth="9.140625" defaultRowHeight="21.75" x14ac:dyDescent="0.45"/>
  <cols>
    <col min="1" max="1" width="9.140625" style="58" customWidth="1"/>
    <col min="2" max="2" width="11.85546875" style="58" customWidth="1"/>
    <col min="3" max="3" width="9.140625" style="58" customWidth="1"/>
    <col min="4" max="4" width="9" style="58" customWidth="1"/>
    <col min="5" max="6" width="9.140625" style="58" customWidth="1"/>
    <col min="7" max="7" width="6.140625" style="58" customWidth="1"/>
    <col min="8" max="8" width="15.7109375" style="58" customWidth="1"/>
    <col min="9" max="9" width="1.5703125" style="58" customWidth="1"/>
    <col min="10" max="10" width="15.7109375" style="20" customWidth="1"/>
    <col min="11" max="11" width="2.42578125" style="58" customWidth="1"/>
    <col min="12" max="13" width="9.140625" style="58"/>
    <col min="14" max="14" width="11" style="58" bestFit="1" customWidth="1"/>
    <col min="15" max="16384" width="9.140625" style="58"/>
  </cols>
  <sheetData>
    <row r="1" spans="1:10" s="64" customFormat="1" ht="23.25" customHeight="1" x14ac:dyDescent="0.45">
      <c r="A1" s="250" t="s">
        <v>2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s="64" customFormat="1" ht="23.25" customHeight="1" x14ac:dyDescent="0.45">
      <c r="A2" s="250" t="s">
        <v>45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s="64" customFormat="1" ht="23.25" customHeight="1" x14ac:dyDescent="0.45">
      <c r="A3" s="251" t="s">
        <v>231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s="64" customFormat="1" ht="23.25" customHeight="1" x14ac:dyDescent="0.45">
      <c r="A4" s="251" t="s">
        <v>46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 s="18" customFormat="1" ht="23.25" customHeight="1" x14ac:dyDescent="0.45">
      <c r="A5" s="239"/>
      <c r="B5" s="239"/>
      <c r="C5" s="239"/>
      <c r="D5" s="239"/>
      <c r="E5" s="239"/>
      <c r="F5" s="239"/>
      <c r="G5" s="239"/>
      <c r="J5" s="65"/>
    </row>
    <row r="6" spans="1:10" s="18" customFormat="1" ht="23.25" customHeight="1" x14ac:dyDescent="0.45">
      <c r="A6" s="50" t="s">
        <v>47</v>
      </c>
      <c r="B6" s="239"/>
      <c r="C6" s="239"/>
      <c r="D6" s="239"/>
      <c r="E6" s="239"/>
      <c r="F6" s="239"/>
      <c r="G6" s="239"/>
      <c r="J6" s="65"/>
    </row>
    <row r="7" spans="1:10" s="18" customFormat="1" ht="23.25" customHeight="1" x14ac:dyDescent="0.45">
      <c r="A7" s="50" t="s">
        <v>82</v>
      </c>
      <c r="B7" s="239"/>
      <c r="C7" s="239"/>
      <c r="D7" s="239"/>
      <c r="E7" s="239"/>
      <c r="F7" s="239"/>
      <c r="G7" s="239"/>
      <c r="J7" s="65"/>
    </row>
    <row r="8" spans="1:10" s="18" customFormat="1" ht="23.25" customHeight="1" x14ac:dyDescent="0.45">
      <c r="A8" s="55" t="s">
        <v>48</v>
      </c>
      <c r="B8" s="239"/>
      <c r="C8" s="51" t="s">
        <v>49</v>
      </c>
      <c r="F8" s="51"/>
      <c r="G8" s="51"/>
      <c r="H8" s="51"/>
      <c r="I8" s="63"/>
      <c r="J8" s="63"/>
    </row>
    <row r="9" spans="1:10" s="18" customFormat="1" ht="23.25" customHeight="1" x14ac:dyDescent="0.45">
      <c r="A9" s="239"/>
      <c r="B9" s="239"/>
      <c r="C9" s="51" t="s">
        <v>50</v>
      </c>
      <c r="F9" s="51"/>
      <c r="G9" s="51"/>
      <c r="H9" s="51"/>
      <c r="I9" s="63"/>
      <c r="J9" s="63"/>
    </row>
    <row r="10" spans="1:10" s="18" customFormat="1" ht="23.25" customHeight="1" x14ac:dyDescent="0.45">
      <c r="A10" s="55" t="s">
        <v>51</v>
      </c>
      <c r="B10" s="239"/>
      <c r="C10" s="52"/>
      <c r="F10" s="52"/>
      <c r="G10" s="52"/>
      <c r="J10" s="65"/>
    </row>
    <row r="11" spans="1:10" s="18" customFormat="1" ht="23.25" customHeight="1" x14ac:dyDescent="0.45">
      <c r="A11" s="55" t="s">
        <v>52</v>
      </c>
      <c r="B11" s="239"/>
      <c r="C11" s="51" t="s">
        <v>70</v>
      </c>
      <c r="F11" s="52"/>
      <c r="G11" s="52"/>
      <c r="J11" s="65"/>
    </row>
    <row r="12" spans="1:10" s="18" customFormat="1" ht="23.25" customHeight="1" x14ac:dyDescent="0.45">
      <c r="A12" s="55" t="s">
        <v>53</v>
      </c>
      <c r="B12" s="239"/>
      <c r="F12" s="52"/>
      <c r="G12" s="52"/>
      <c r="J12" s="65"/>
    </row>
    <row r="13" spans="1:10" s="18" customFormat="1" ht="23.25" customHeight="1" x14ac:dyDescent="0.45">
      <c r="A13" s="55" t="s">
        <v>54</v>
      </c>
      <c r="B13" s="239"/>
      <c r="C13" s="51" t="s">
        <v>55</v>
      </c>
      <c r="F13" s="52"/>
      <c r="G13" s="52"/>
      <c r="J13" s="65"/>
    </row>
    <row r="14" spans="1:10" s="18" customFormat="1" ht="23.25" customHeight="1" x14ac:dyDescent="0.45">
      <c r="A14" s="55" t="s">
        <v>56</v>
      </c>
      <c r="B14" s="239"/>
      <c r="C14" s="51" t="s">
        <v>226</v>
      </c>
      <c r="F14" s="52"/>
      <c r="G14" s="52"/>
      <c r="J14" s="65"/>
    </row>
    <row r="15" spans="1:10" s="18" customFormat="1" ht="23.25" customHeight="1" x14ac:dyDescent="0.45">
      <c r="A15" s="55"/>
      <c r="B15" s="239"/>
      <c r="C15" s="51"/>
      <c r="F15" s="52"/>
      <c r="G15" s="52"/>
      <c r="J15" s="65"/>
    </row>
    <row r="16" spans="1:10" s="18" customFormat="1" ht="23.25" customHeight="1" x14ac:dyDescent="0.45">
      <c r="A16" s="50" t="s">
        <v>57</v>
      </c>
      <c r="C16" s="19"/>
    </row>
    <row r="17" spans="1:10" s="18" customFormat="1" ht="23.25" customHeight="1" x14ac:dyDescent="0.45">
      <c r="A17" s="50" t="s">
        <v>58</v>
      </c>
      <c r="B17" s="17"/>
      <c r="C17" s="25"/>
      <c r="D17" s="25"/>
      <c r="E17" s="25"/>
      <c r="F17" s="25"/>
      <c r="G17" s="25"/>
      <c r="H17" s="25"/>
      <c r="I17" s="25"/>
      <c r="J17" s="25"/>
    </row>
    <row r="18" spans="1:10" s="18" customFormat="1" ht="23.25" customHeight="1" x14ac:dyDescent="0.45">
      <c r="A18" s="55" t="s">
        <v>280</v>
      </c>
      <c r="C18" s="25"/>
      <c r="D18" s="25"/>
      <c r="E18" s="25"/>
      <c r="F18" s="25"/>
      <c r="G18" s="25"/>
      <c r="H18" s="25"/>
      <c r="I18" s="25"/>
      <c r="J18" s="25"/>
    </row>
    <row r="19" spans="1:10" s="18" customFormat="1" ht="23.25" customHeight="1" x14ac:dyDescent="0.45">
      <c r="A19" s="55" t="s">
        <v>281</v>
      </c>
      <c r="C19" s="25"/>
      <c r="D19" s="25"/>
      <c r="E19" s="25"/>
      <c r="F19" s="25"/>
      <c r="G19" s="25"/>
      <c r="H19" s="25"/>
      <c r="I19" s="25"/>
      <c r="J19" s="25"/>
    </row>
    <row r="20" spans="1:10" s="18" customFormat="1" ht="23.25" customHeight="1" x14ac:dyDescent="0.45">
      <c r="A20" s="55" t="s">
        <v>282</v>
      </c>
      <c r="C20" s="25"/>
      <c r="D20" s="25"/>
      <c r="E20" s="25"/>
      <c r="F20" s="25"/>
      <c r="G20" s="25"/>
      <c r="H20" s="25"/>
      <c r="I20" s="25"/>
      <c r="J20" s="25"/>
    </row>
    <row r="21" spans="1:10" s="18" customFormat="1" ht="23.25" customHeight="1" x14ac:dyDescent="0.45">
      <c r="A21" s="55" t="s">
        <v>283</v>
      </c>
      <c r="C21" s="25"/>
      <c r="D21" s="25"/>
      <c r="E21" s="25"/>
      <c r="F21" s="25"/>
      <c r="G21" s="25"/>
      <c r="H21" s="25"/>
      <c r="I21" s="25"/>
      <c r="J21" s="25"/>
    </row>
    <row r="22" spans="1:10" s="18" customFormat="1" ht="23.25" customHeight="1" x14ac:dyDescent="0.45">
      <c r="A22" s="55" t="s">
        <v>284</v>
      </c>
    </row>
    <row r="23" spans="1:10" s="18" customFormat="1" ht="23.25" customHeight="1" x14ac:dyDescent="0.45">
      <c r="A23" s="55" t="s">
        <v>285</v>
      </c>
    </row>
    <row r="24" spans="1:10" s="18" customFormat="1" ht="26.1" customHeight="1" x14ac:dyDescent="0.45">
      <c r="A24" s="55" t="s">
        <v>380</v>
      </c>
      <c r="B24" s="19"/>
    </row>
    <row r="25" spans="1:10" s="25" customFormat="1" ht="26.1" customHeight="1" x14ac:dyDescent="0.45">
      <c r="A25" s="55" t="s">
        <v>90</v>
      </c>
    </row>
    <row r="26" spans="1:10" s="25" customFormat="1" ht="26.1" customHeight="1" x14ac:dyDescent="0.45">
      <c r="A26" s="55" t="s">
        <v>83</v>
      </c>
    </row>
    <row r="27" spans="1:10" s="25" customFormat="1" ht="26.1" customHeight="1" x14ac:dyDescent="0.45">
      <c r="A27" s="25" t="s">
        <v>84</v>
      </c>
    </row>
    <row r="28" spans="1:10" s="25" customFormat="1" ht="26.1" customHeight="1" x14ac:dyDescent="0.45">
      <c r="A28" s="25" t="s">
        <v>132</v>
      </c>
    </row>
    <row r="29" spans="1:10" s="25" customFormat="1" ht="26.1" customHeight="1" x14ac:dyDescent="0.45">
      <c r="A29" s="25" t="s">
        <v>85</v>
      </c>
    </row>
    <row r="30" spans="1:10" s="25" customFormat="1" ht="26.1" customHeight="1" x14ac:dyDescent="0.45"/>
    <row r="31" spans="1:10" s="18" customFormat="1" ht="23.25" customHeight="1" x14ac:dyDescent="0.45"/>
    <row r="32" spans="1:10" s="18" customFormat="1" ht="23.25" customHeight="1" x14ac:dyDescent="0.45">
      <c r="A32" s="55"/>
    </row>
    <row r="33" spans="1:13" ht="23.25" customHeight="1" x14ac:dyDescent="0.45">
      <c r="A33" s="27"/>
      <c r="B33" s="27" t="s">
        <v>44</v>
      </c>
      <c r="C33" s="71"/>
      <c r="E33" s="27"/>
      <c r="F33" s="27"/>
      <c r="G33" s="47"/>
      <c r="H33" s="27"/>
      <c r="K33" s="47"/>
      <c r="L33" s="47"/>
      <c r="M33" s="27"/>
    </row>
    <row r="34" spans="1:13" ht="23.25" customHeight="1" x14ac:dyDescent="0.45">
      <c r="A34" s="27"/>
      <c r="B34" s="27" t="s">
        <v>74</v>
      </c>
      <c r="C34" s="71"/>
      <c r="E34" s="27"/>
      <c r="F34" s="27"/>
      <c r="G34" s="47"/>
      <c r="H34" s="27"/>
      <c r="K34" s="47"/>
      <c r="L34" s="47"/>
      <c r="M34" s="27"/>
    </row>
    <row r="35" spans="1:13" ht="23.25" customHeight="1" x14ac:dyDescent="0.45">
      <c r="A35" s="27"/>
      <c r="B35" s="47"/>
      <c r="C35" s="47"/>
      <c r="D35" s="47"/>
      <c r="E35" s="47"/>
      <c r="F35" s="47"/>
      <c r="G35" s="47"/>
      <c r="H35" s="27"/>
      <c r="K35" s="47"/>
      <c r="L35" s="47"/>
      <c r="M35" s="27"/>
    </row>
    <row r="36" spans="1:13" ht="27" customHeight="1" x14ac:dyDescent="0.45">
      <c r="A36" s="248" t="s">
        <v>59</v>
      </c>
      <c r="B36" s="249"/>
      <c r="C36" s="249"/>
      <c r="D36" s="249"/>
      <c r="E36" s="249"/>
      <c r="F36" s="249"/>
      <c r="G36" s="249"/>
      <c r="H36" s="249"/>
      <c r="I36" s="249"/>
      <c r="J36" s="249"/>
      <c r="K36" s="47"/>
      <c r="L36" s="47"/>
      <c r="M36" s="27"/>
    </row>
    <row r="37" spans="1:13" ht="27" customHeight="1" x14ac:dyDescent="0.45">
      <c r="A37" s="240"/>
      <c r="B37" s="241"/>
      <c r="C37" s="241"/>
      <c r="D37" s="241"/>
      <c r="E37" s="241"/>
      <c r="F37" s="241"/>
      <c r="G37" s="241"/>
      <c r="H37" s="241"/>
      <c r="I37" s="241"/>
      <c r="J37" s="241"/>
      <c r="K37" s="47"/>
      <c r="L37" s="47"/>
      <c r="M37" s="27"/>
    </row>
    <row r="38" spans="1:13" s="27" customFormat="1" ht="27" customHeight="1" x14ac:dyDescent="0.45">
      <c r="A38" s="50" t="s">
        <v>81</v>
      </c>
    </row>
    <row r="39" spans="1:13" s="27" customFormat="1" ht="27" customHeight="1" x14ac:dyDescent="0.45">
      <c r="A39" s="21" t="s">
        <v>318</v>
      </c>
    </row>
    <row r="40" spans="1:13" s="27" customFormat="1" ht="27" customHeight="1" x14ac:dyDescent="0.45">
      <c r="A40" s="21" t="s">
        <v>286</v>
      </c>
      <c r="E40" s="226"/>
    </row>
    <row r="41" spans="1:13" s="27" customFormat="1" ht="27" customHeight="1" x14ac:dyDescent="0.45">
      <c r="A41" s="21" t="s">
        <v>368</v>
      </c>
      <c r="D41" s="11"/>
    </row>
    <row r="42" spans="1:13" s="27" customFormat="1" ht="27" customHeight="1" x14ac:dyDescent="0.45">
      <c r="A42" s="66" t="s">
        <v>319</v>
      </c>
      <c r="D42" s="25"/>
    </row>
    <row r="43" spans="1:13" s="27" customFormat="1" ht="27" customHeight="1" x14ac:dyDescent="0.45">
      <c r="A43" s="66" t="s">
        <v>320</v>
      </c>
    </row>
    <row r="44" spans="1:13" s="27" customFormat="1" ht="27" customHeight="1" x14ac:dyDescent="0.45">
      <c r="A44" s="227" t="s">
        <v>321</v>
      </c>
      <c r="D44" s="25"/>
      <c r="E44" s="25"/>
    </row>
    <row r="45" spans="1:13" s="27" customFormat="1" ht="27" customHeight="1" x14ac:dyDescent="0.45">
      <c r="A45" s="27" t="s">
        <v>287</v>
      </c>
    </row>
    <row r="46" spans="1:13" s="27" customFormat="1" ht="27" customHeight="1" x14ac:dyDescent="0.45">
      <c r="A46" s="50" t="s">
        <v>289</v>
      </c>
      <c r="B46" s="241"/>
    </row>
    <row r="47" spans="1:13" s="27" customFormat="1" ht="27" customHeight="1" x14ac:dyDescent="0.45">
      <c r="A47" s="50" t="s">
        <v>288</v>
      </c>
      <c r="B47" s="241"/>
    </row>
    <row r="48" spans="1:13" s="27" customFormat="1" ht="27" customHeight="1" x14ac:dyDescent="0.45">
      <c r="A48" s="27" t="s">
        <v>290</v>
      </c>
    </row>
    <row r="49" spans="1:13" s="27" customFormat="1" ht="27" customHeight="1" x14ac:dyDescent="0.45">
      <c r="A49" s="27" t="s">
        <v>322</v>
      </c>
    </row>
    <row r="50" spans="1:13" s="27" customFormat="1" ht="27" customHeight="1" x14ac:dyDescent="0.45">
      <c r="A50" s="27" t="s">
        <v>266</v>
      </c>
    </row>
    <row r="51" spans="1:13" s="27" customFormat="1" ht="27" customHeight="1" x14ac:dyDescent="0.45">
      <c r="A51" s="227" t="s">
        <v>321</v>
      </c>
    </row>
    <row r="52" spans="1:13" s="27" customFormat="1" ht="27" customHeight="1" x14ac:dyDescent="0.45">
      <c r="A52" s="27" t="s">
        <v>287</v>
      </c>
      <c r="F52" s="44"/>
    </row>
    <row r="53" spans="1:13" s="27" customFormat="1" ht="27" customHeight="1" x14ac:dyDescent="0.45">
      <c r="A53" s="242" t="s">
        <v>355</v>
      </c>
      <c r="D53" s="25"/>
      <c r="E53" s="25"/>
    </row>
    <row r="54" spans="1:13" s="27" customFormat="1" ht="27" customHeight="1" x14ac:dyDescent="0.45">
      <c r="A54" s="243" t="s">
        <v>359</v>
      </c>
      <c r="D54" s="25"/>
      <c r="E54" s="25"/>
    </row>
    <row r="55" spans="1:13" s="27" customFormat="1" ht="27" customHeight="1" x14ac:dyDescent="0.45">
      <c r="A55" s="25" t="s">
        <v>356</v>
      </c>
      <c r="D55" s="25"/>
      <c r="E55" s="25"/>
    </row>
    <row r="56" spans="1:13" s="27" customFormat="1" ht="27" customHeight="1" x14ac:dyDescent="0.45">
      <c r="A56" s="25" t="s">
        <v>358</v>
      </c>
      <c r="D56" s="25"/>
      <c r="E56" s="25"/>
    </row>
    <row r="57" spans="1:13" s="27" customFormat="1" ht="27" customHeight="1" x14ac:dyDescent="0.45">
      <c r="A57" s="243" t="s">
        <v>357</v>
      </c>
      <c r="B57" s="244"/>
      <c r="C57" s="244"/>
      <c r="D57" s="243"/>
      <c r="E57" s="243"/>
      <c r="F57" s="244"/>
      <c r="G57" s="244"/>
      <c r="H57" s="244"/>
      <c r="I57" s="244"/>
      <c r="J57" s="244"/>
    </row>
    <row r="58" spans="1:13" s="27" customFormat="1" ht="27" customHeight="1" x14ac:dyDescent="0.45">
      <c r="A58" s="243" t="s">
        <v>360</v>
      </c>
      <c r="B58" s="244"/>
      <c r="C58" s="244"/>
      <c r="D58" s="243"/>
      <c r="E58" s="243"/>
      <c r="F58" s="244"/>
      <c r="G58" s="244"/>
      <c r="H58" s="244"/>
      <c r="I58" s="244"/>
      <c r="J58" s="244"/>
    </row>
    <row r="59" spans="1:13" s="27" customFormat="1" ht="27" customHeight="1" x14ac:dyDescent="0.45">
      <c r="A59" s="243" t="s">
        <v>362</v>
      </c>
      <c r="B59" s="244"/>
      <c r="C59" s="244"/>
      <c r="D59" s="243"/>
      <c r="E59" s="243"/>
      <c r="F59" s="244"/>
      <c r="G59" s="244"/>
      <c r="H59" s="244"/>
      <c r="I59" s="244"/>
      <c r="J59" s="244"/>
    </row>
    <row r="60" spans="1:13" s="27" customFormat="1" ht="27" customHeight="1" x14ac:dyDescent="0.45">
      <c r="A60" s="243" t="s">
        <v>361</v>
      </c>
      <c r="B60" s="244"/>
      <c r="C60" s="244"/>
      <c r="D60" s="243"/>
      <c r="E60" s="243"/>
      <c r="F60" s="244"/>
      <c r="G60" s="244"/>
      <c r="H60" s="244"/>
      <c r="I60" s="244"/>
      <c r="J60" s="244"/>
    </row>
    <row r="61" spans="1:13" s="27" customFormat="1" ht="27" customHeight="1" x14ac:dyDescent="0.45">
      <c r="A61" s="243"/>
      <c r="B61" s="244"/>
      <c r="C61" s="244"/>
      <c r="D61" s="243"/>
      <c r="E61" s="243"/>
      <c r="F61" s="244"/>
      <c r="G61" s="244"/>
      <c r="H61" s="244"/>
      <c r="I61" s="244"/>
      <c r="J61" s="244"/>
    </row>
    <row r="62" spans="1:13" s="27" customFormat="1" ht="27" customHeight="1" x14ac:dyDescent="0.45">
      <c r="A62" s="243"/>
      <c r="B62" s="244"/>
      <c r="C62" s="244"/>
      <c r="D62" s="243"/>
      <c r="E62" s="243"/>
      <c r="F62" s="244"/>
      <c r="G62" s="244"/>
      <c r="H62" s="244"/>
      <c r="I62" s="244"/>
      <c r="J62" s="244"/>
    </row>
    <row r="63" spans="1:13" s="27" customFormat="1" ht="27" customHeight="1" x14ac:dyDescent="0.45">
      <c r="A63" s="243"/>
      <c r="B63" s="244"/>
      <c r="C63" s="244"/>
      <c r="D63" s="243"/>
      <c r="E63" s="243"/>
      <c r="F63" s="244"/>
      <c r="G63" s="244"/>
      <c r="H63" s="244"/>
      <c r="I63" s="244"/>
      <c r="J63" s="244"/>
    </row>
    <row r="64" spans="1:13" ht="23.25" customHeight="1" x14ac:dyDescent="0.45">
      <c r="A64" s="27"/>
      <c r="B64" s="27" t="s">
        <v>44</v>
      </c>
      <c r="C64" s="71"/>
      <c r="E64" s="27"/>
      <c r="F64" s="27"/>
      <c r="G64" s="47"/>
      <c r="H64" s="27"/>
      <c r="K64" s="47"/>
      <c r="L64" s="47"/>
      <c r="M64" s="27"/>
    </row>
    <row r="65" spans="1:13" ht="23.25" customHeight="1" x14ac:dyDescent="0.45">
      <c r="A65" s="27"/>
      <c r="B65" s="27" t="s">
        <v>74</v>
      </c>
      <c r="C65" s="71"/>
      <c r="E65" s="27"/>
      <c r="F65" s="27"/>
      <c r="G65" s="47"/>
      <c r="H65" s="27"/>
      <c r="K65" s="47"/>
      <c r="L65" s="47"/>
      <c r="M65" s="27"/>
    </row>
    <row r="66" spans="1:13" ht="23.25" customHeight="1" x14ac:dyDescent="0.45">
      <c r="A66" s="27"/>
      <c r="B66" s="47"/>
      <c r="C66" s="47"/>
      <c r="D66" s="47"/>
      <c r="E66" s="47"/>
      <c r="F66" s="47"/>
      <c r="G66" s="47"/>
      <c r="H66" s="27"/>
      <c r="K66" s="47"/>
      <c r="L66" s="47"/>
      <c r="M66" s="27"/>
    </row>
    <row r="67" spans="1:13" ht="30" customHeight="1" x14ac:dyDescent="0.45">
      <c r="A67" s="248" t="s">
        <v>60</v>
      </c>
      <c r="B67" s="249"/>
      <c r="C67" s="249"/>
      <c r="D67" s="249"/>
      <c r="E67" s="249"/>
      <c r="F67" s="249"/>
      <c r="G67" s="249"/>
      <c r="H67" s="249"/>
      <c r="I67" s="249"/>
      <c r="J67" s="249"/>
      <c r="K67" s="47"/>
      <c r="L67" s="47"/>
      <c r="M67" s="27"/>
    </row>
    <row r="68" spans="1:13" s="27" customFormat="1" ht="30" customHeight="1" x14ac:dyDescent="0.45">
      <c r="A68" s="243"/>
      <c r="B68" s="244"/>
      <c r="C68" s="244"/>
      <c r="D68" s="243"/>
      <c r="E68" s="243"/>
      <c r="F68" s="244"/>
      <c r="G68" s="244"/>
      <c r="H68" s="244"/>
      <c r="I68" s="244"/>
      <c r="J68" s="244"/>
    </row>
    <row r="69" spans="1:13" s="27" customFormat="1" ht="30" customHeight="1" x14ac:dyDescent="0.45">
      <c r="A69" s="243" t="s">
        <v>383</v>
      </c>
      <c r="B69" s="244"/>
      <c r="C69" s="244"/>
      <c r="D69" s="243"/>
      <c r="E69" s="243"/>
      <c r="F69" s="244"/>
      <c r="G69" s="244"/>
      <c r="H69" s="244"/>
      <c r="I69" s="244"/>
      <c r="J69" s="244"/>
    </row>
    <row r="70" spans="1:13" s="27" customFormat="1" ht="30" customHeight="1" x14ac:dyDescent="0.45">
      <c r="A70" s="243" t="s">
        <v>363</v>
      </c>
      <c r="B70" s="244"/>
      <c r="C70" s="244"/>
      <c r="D70" s="243"/>
      <c r="E70" s="243"/>
      <c r="F70" s="244"/>
      <c r="G70" s="244"/>
      <c r="H70" s="244"/>
      <c r="I70" s="244"/>
      <c r="J70" s="244"/>
    </row>
    <row r="71" spans="1:13" s="27" customFormat="1" ht="30" customHeight="1" x14ac:dyDescent="0.45">
      <c r="A71" s="243" t="s">
        <v>364</v>
      </c>
      <c r="B71" s="244"/>
      <c r="C71" s="244"/>
      <c r="D71" s="243"/>
      <c r="E71" s="243"/>
      <c r="F71" s="244"/>
      <c r="G71" s="244"/>
      <c r="H71" s="244"/>
      <c r="I71" s="244"/>
      <c r="J71" s="244"/>
    </row>
    <row r="72" spans="1:13" s="27" customFormat="1" ht="30" customHeight="1" x14ac:dyDescent="0.45">
      <c r="A72" s="243" t="s">
        <v>381</v>
      </c>
      <c r="B72" s="244"/>
      <c r="C72" s="244"/>
      <c r="D72" s="243"/>
      <c r="E72" s="243"/>
      <c r="F72" s="244"/>
      <c r="G72" s="244"/>
      <c r="H72" s="244"/>
      <c r="I72" s="244"/>
      <c r="J72" s="244"/>
    </row>
    <row r="73" spans="1:13" s="27" customFormat="1" ht="30" customHeight="1" x14ac:dyDescent="0.45">
      <c r="A73" s="243" t="s">
        <v>382</v>
      </c>
      <c r="B73" s="244"/>
      <c r="C73" s="244"/>
      <c r="D73" s="243"/>
      <c r="E73" s="243"/>
      <c r="F73" s="244"/>
      <c r="G73" s="244"/>
      <c r="H73" s="244"/>
      <c r="I73" s="244"/>
      <c r="J73" s="244"/>
    </row>
    <row r="74" spans="1:13" s="27" customFormat="1" ht="30" customHeight="1" x14ac:dyDescent="0.45">
      <c r="A74" s="243" t="s">
        <v>365</v>
      </c>
      <c r="B74" s="244"/>
      <c r="C74" s="244"/>
      <c r="D74" s="243"/>
      <c r="E74" s="243"/>
      <c r="F74" s="244"/>
      <c r="G74" s="244"/>
      <c r="H74" s="244"/>
      <c r="I74" s="244"/>
      <c r="J74" s="244"/>
    </row>
    <row r="75" spans="1:13" s="18" customFormat="1" ht="30" customHeight="1" x14ac:dyDescent="0.45">
      <c r="A75" s="25" t="s">
        <v>384</v>
      </c>
      <c r="C75" s="45"/>
      <c r="D75" s="45"/>
      <c r="E75" s="45"/>
      <c r="F75" s="45"/>
      <c r="J75" s="46"/>
    </row>
    <row r="76" spans="1:13" s="18" customFormat="1" ht="30" customHeight="1" x14ac:dyDescent="0.45">
      <c r="A76" s="25" t="s">
        <v>379</v>
      </c>
      <c r="B76" s="45"/>
      <c r="C76" s="45"/>
      <c r="D76" s="45"/>
      <c r="E76" s="45"/>
      <c r="F76" s="45"/>
      <c r="J76" s="46"/>
    </row>
    <row r="77" spans="1:13" s="27" customFormat="1" ht="30" customHeight="1" x14ac:dyDescent="0.45">
      <c r="A77" s="21"/>
      <c r="D77" s="25"/>
      <c r="E77" s="25"/>
    </row>
    <row r="78" spans="1:13" s="27" customFormat="1" ht="30" customHeight="1" x14ac:dyDescent="0.45">
      <c r="A78" s="56" t="s">
        <v>389</v>
      </c>
      <c r="B78" s="47"/>
      <c r="C78" s="47"/>
      <c r="D78" s="47"/>
      <c r="E78" s="47"/>
      <c r="F78" s="47"/>
      <c r="G78" s="47"/>
      <c r="J78" s="241"/>
    </row>
    <row r="79" spans="1:13" ht="30" customHeight="1" x14ac:dyDescent="0.45">
      <c r="A79" s="57" t="s">
        <v>76</v>
      </c>
      <c r="B79" s="47"/>
      <c r="C79" s="47"/>
      <c r="D79" s="47"/>
      <c r="E79" s="47"/>
      <c r="F79" s="47"/>
      <c r="G79" s="47"/>
      <c r="H79" s="47"/>
      <c r="J79" s="58"/>
    </row>
    <row r="80" spans="1:13" ht="30" customHeight="1" x14ac:dyDescent="0.45">
      <c r="A80" s="57" t="s">
        <v>232</v>
      </c>
      <c r="B80" s="47"/>
      <c r="C80" s="47"/>
      <c r="D80" s="47"/>
      <c r="E80" s="47"/>
      <c r="F80" s="47"/>
      <c r="G80" s="47"/>
      <c r="J80" s="58"/>
    </row>
    <row r="81" spans="1:13" ht="30" customHeight="1" x14ac:dyDescent="0.45">
      <c r="A81" s="57"/>
      <c r="B81" s="47"/>
      <c r="C81" s="47"/>
      <c r="D81" s="47"/>
      <c r="E81" s="47"/>
      <c r="F81" s="47"/>
      <c r="G81" s="47"/>
      <c r="J81" s="58"/>
    </row>
    <row r="82" spans="1:13" s="27" customFormat="1" ht="30" customHeight="1" x14ac:dyDescent="0.45">
      <c r="A82" s="28" t="s">
        <v>390</v>
      </c>
      <c r="B82" s="47"/>
      <c r="C82" s="47"/>
      <c r="D82" s="47"/>
      <c r="E82" s="47"/>
      <c r="F82" s="47"/>
      <c r="G82" s="47"/>
      <c r="H82" s="47"/>
    </row>
    <row r="83" spans="1:13" ht="30" customHeight="1" x14ac:dyDescent="0.45">
      <c r="A83" s="245" t="s">
        <v>366</v>
      </c>
      <c r="B83" s="47"/>
      <c r="C83" s="47"/>
      <c r="D83" s="47"/>
      <c r="E83" s="47"/>
      <c r="F83" s="47"/>
      <c r="G83" s="47"/>
      <c r="H83" s="47"/>
      <c r="J83" s="58"/>
    </row>
    <row r="84" spans="1:13" ht="30" customHeight="1" x14ac:dyDescent="0.45">
      <c r="A84" s="245" t="s">
        <v>367</v>
      </c>
      <c r="B84" s="47"/>
      <c r="C84" s="47"/>
      <c r="D84" s="47"/>
      <c r="E84" s="47"/>
      <c r="F84" s="47"/>
      <c r="G84" s="47"/>
      <c r="H84" s="47"/>
      <c r="J84" s="58"/>
    </row>
    <row r="85" spans="1:13" ht="30" customHeight="1" x14ac:dyDescent="0.45">
      <c r="A85" s="245"/>
      <c r="B85" s="47"/>
      <c r="C85" s="47"/>
      <c r="D85" s="47"/>
      <c r="E85" s="47"/>
      <c r="F85" s="47"/>
      <c r="G85" s="47"/>
      <c r="H85" s="47"/>
      <c r="J85" s="58"/>
    </row>
    <row r="86" spans="1:13" s="27" customFormat="1" ht="30" customHeight="1" x14ac:dyDescent="0.45">
      <c r="A86" s="245"/>
      <c r="B86" s="245"/>
      <c r="C86" s="245"/>
      <c r="D86" s="245"/>
      <c r="E86" s="245"/>
      <c r="F86" s="245"/>
      <c r="G86" s="245"/>
      <c r="H86" s="245"/>
    </row>
    <row r="87" spans="1:13" s="27" customFormat="1" ht="30" customHeight="1" x14ac:dyDescent="0.45">
      <c r="A87" s="243"/>
      <c r="B87" s="245"/>
      <c r="C87" s="245"/>
      <c r="D87" s="245"/>
      <c r="E87" s="245"/>
      <c r="F87" s="245"/>
      <c r="G87" s="245"/>
      <c r="H87" s="245"/>
    </row>
    <row r="88" spans="1:13" ht="30" customHeight="1" x14ac:dyDescent="0.45">
      <c r="B88" s="245"/>
      <c r="C88" s="245"/>
      <c r="D88" s="245"/>
      <c r="E88" s="245"/>
      <c r="F88" s="245"/>
      <c r="G88" s="245"/>
      <c r="H88" s="245"/>
      <c r="J88" s="58"/>
    </row>
    <row r="89" spans="1:13" s="27" customFormat="1" ht="30" customHeight="1" x14ac:dyDescent="0.45">
      <c r="B89" s="244"/>
      <c r="C89" s="244"/>
      <c r="D89" s="243"/>
      <c r="E89" s="243"/>
      <c r="F89" s="244"/>
      <c r="G89" s="244"/>
      <c r="H89" s="244"/>
      <c r="I89" s="244"/>
      <c r="J89" s="244"/>
    </row>
    <row r="90" spans="1:13" s="27" customFormat="1" ht="30" customHeight="1" x14ac:dyDescent="0.45">
      <c r="A90" s="243"/>
      <c r="B90" s="244"/>
      <c r="C90" s="244"/>
      <c r="D90" s="243"/>
      <c r="E90" s="243"/>
      <c r="F90" s="244"/>
      <c r="G90" s="244"/>
      <c r="H90" s="244"/>
      <c r="I90" s="244"/>
      <c r="J90" s="244"/>
    </row>
    <row r="91" spans="1:13" s="27" customFormat="1" ht="30" customHeight="1" x14ac:dyDescent="0.45">
      <c r="A91" s="243"/>
      <c r="B91" s="244"/>
      <c r="C91" s="244"/>
      <c r="D91" s="243"/>
      <c r="E91" s="243"/>
      <c r="F91" s="244"/>
      <c r="G91" s="244"/>
      <c r="H91" s="244"/>
      <c r="I91" s="244"/>
      <c r="J91" s="244"/>
    </row>
    <row r="92" spans="1:13" ht="30" customHeight="1" x14ac:dyDescent="0.45">
      <c r="A92" s="27"/>
      <c r="B92" s="27" t="s">
        <v>44</v>
      </c>
      <c r="C92" s="71"/>
      <c r="E92" s="27"/>
      <c r="F92" s="27"/>
      <c r="G92" s="47"/>
      <c r="H92" s="27"/>
      <c r="K92" s="47"/>
      <c r="L92" s="47"/>
      <c r="M92" s="27"/>
    </row>
    <row r="93" spans="1:13" ht="30" customHeight="1" x14ac:dyDescent="0.45">
      <c r="A93" s="27"/>
      <c r="B93" s="27" t="s">
        <v>74</v>
      </c>
      <c r="C93" s="71"/>
      <c r="E93" s="27"/>
      <c r="F93" s="27"/>
      <c r="G93" s="47"/>
      <c r="H93" s="27"/>
      <c r="K93" s="47"/>
      <c r="L93" s="47"/>
      <c r="M93" s="27"/>
    </row>
    <row r="94" spans="1:13" ht="27" customHeight="1" x14ac:dyDescent="0.45">
      <c r="J94" s="58"/>
    </row>
    <row r="95" spans="1:13" ht="27" customHeight="1" x14ac:dyDescent="0.45">
      <c r="J95" s="58"/>
    </row>
    <row r="96" spans="1:13" ht="27" customHeight="1" x14ac:dyDescent="0.45">
      <c r="J96" s="58"/>
    </row>
    <row r="97" spans="10:10" ht="27" customHeight="1" x14ac:dyDescent="0.45">
      <c r="J97" s="58"/>
    </row>
    <row r="98" spans="10:10" ht="27" customHeight="1" x14ac:dyDescent="0.45">
      <c r="J98" s="58"/>
    </row>
    <row r="99" spans="10:10" ht="27" customHeight="1" x14ac:dyDescent="0.45">
      <c r="J99" s="58"/>
    </row>
    <row r="100" spans="10:10" ht="27" customHeight="1" x14ac:dyDescent="0.45">
      <c r="J100" s="58"/>
    </row>
    <row r="101" spans="10:10" ht="27" customHeight="1" x14ac:dyDescent="0.45">
      <c r="J101" s="58"/>
    </row>
    <row r="102" spans="10:10" ht="27" customHeight="1" x14ac:dyDescent="0.45">
      <c r="J102" s="58"/>
    </row>
    <row r="103" spans="10:10" ht="27" customHeight="1" x14ac:dyDescent="0.45">
      <c r="J103" s="58"/>
    </row>
    <row r="104" spans="10:10" ht="27" customHeight="1" x14ac:dyDescent="0.45">
      <c r="J104" s="58"/>
    </row>
    <row r="105" spans="10:10" ht="27" customHeight="1" x14ac:dyDescent="0.45">
      <c r="J105" s="58"/>
    </row>
    <row r="106" spans="10:10" ht="27" customHeight="1" x14ac:dyDescent="0.45">
      <c r="J106" s="58"/>
    </row>
    <row r="107" spans="10:10" ht="27" customHeight="1" x14ac:dyDescent="0.45">
      <c r="J107" s="58"/>
    </row>
    <row r="108" spans="10:10" ht="27" customHeight="1" x14ac:dyDescent="0.45">
      <c r="J108" s="58"/>
    </row>
    <row r="109" spans="10:10" ht="27" customHeight="1" x14ac:dyDescent="0.45">
      <c r="J109" s="58"/>
    </row>
    <row r="110" spans="10:10" ht="27" customHeight="1" x14ac:dyDescent="0.45">
      <c r="J110" s="58"/>
    </row>
    <row r="111" spans="10:10" ht="27" customHeight="1" x14ac:dyDescent="0.45">
      <c r="J111" s="58"/>
    </row>
    <row r="112" spans="10:10" ht="27" customHeight="1" x14ac:dyDescent="0.45">
      <c r="J112" s="58"/>
    </row>
    <row r="113" spans="10:10" ht="27" customHeight="1" x14ac:dyDescent="0.45">
      <c r="J113" s="58"/>
    </row>
    <row r="114" spans="10:10" ht="27" customHeight="1" x14ac:dyDescent="0.45">
      <c r="J114" s="58"/>
    </row>
    <row r="115" spans="10:10" ht="27" customHeight="1" x14ac:dyDescent="0.45">
      <c r="J115" s="58"/>
    </row>
    <row r="116" spans="10:10" ht="27" customHeight="1" x14ac:dyDescent="0.45">
      <c r="J116" s="58"/>
    </row>
    <row r="117" spans="10:10" ht="27" customHeight="1" x14ac:dyDescent="0.45">
      <c r="J117" s="58"/>
    </row>
    <row r="118" spans="10:10" ht="27" customHeight="1" x14ac:dyDescent="0.45">
      <c r="J118" s="58"/>
    </row>
    <row r="119" spans="10:10" ht="27" customHeight="1" x14ac:dyDescent="0.45">
      <c r="J119" s="58"/>
    </row>
    <row r="120" spans="10:10" ht="27" customHeight="1" x14ac:dyDescent="0.45">
      <c r="J120" s="58"/>
    </row>
    <row r="121" spans="10:10" ht="27" customHeight="1" x14ac:dyDescent="0.45">
      <c r="J121" s="58"/>
    </row>
    <row r="122" spans="10:10" ht="27" customHeight="1" x14ac:dyDescent="0.45">
      <c r="J122" s="58"/>
    </row>
    <row r="123" spans="10:10" ht="27" customHeight="1" x14ac:dyDescent="0.45">
      <c r="J123" s="58"/>
    </row>
    <row r="124" spans="10:10" ht="27" customHeight="1" x14ac:dyDescent="0.45">
      <c r="J124" s="58"/>
    </row>
    <row r="125" spans="10:10" ht="27" customHeight="1" x14ac:dyDescent="0.45">
      <c r="J125" s="58"/>
    </row>
    <row r="126" spans="10:10" ht="27" customHeight="1" x14ac:dyDescent="0.45">
      <c r="J126" s="58"/>
    </row>
    <row r="127" spans="10:10" ht="27" customHeight="1" x14ac:dyDescent="0.45">
      <c r="J127" s="58"/>
    </row>
    <row r="128" spans="10:10" ht="27" customHeight="1" x14ac:dyDescent="0.45">
      <c r="J128" s="58"/>
    </row>
    <row r="129" spans="10:10" ht="27" customHeight="1" x14ac:dyDescent="0.45">
      <c r="J129" s="58"/>
    </row>
    <row r="130" spans="10:10" ht="27" customHeight="1" x14ac:dyDescent="0.45">
      <c r="J130" s="58"/>
    </row>
    <row r="131" spans="10:10" ht="27" customHeight="1" x14ac:dyDescent="0.45">
      <c r="J131" s="58"/>
    </row>
    <row r="132" spans="10:10" ht="27" customHeight="1" x14ac:dyDescent="0.45">
      <c r="J132" s="58"/>
    </row>
    <row r="133" spans="10:10" ht="27" customHeight="1" x14ac:dyDescent="0.45">
      <c r="J133" s="58"/>
    </row>
    <row r="134" spans="10:10" ht="27" customHeight="1" x14ac:dyDescent="0.45">
      <c r="J134" s="58"/>
    </row>
    <row r="135" spans="10:10" ht="27" customHeight="1" x14ac:dyDescent="0.45">
      <c r="J135" s="58"/>
    </row>
    <row r="136" spans="10:10" ht="27" customHeight="1" x14ac:dyDescent="0.45">
      <c r="J136" s="58"/>
    </row>
    <row r="137" spans="10:10" ht="27" customHeight="1" x14ac:dyDescent="0.45">
      <c r="J137" s="58"/>
    </row>
    <row r="138" spans="10:10" ht="27" customHeight="1" x14ac:dyDescent="0.45">
      <c r="J138" s="58"/>
    </row>
    <row r="139" spans="10:10" ht="27" customHeight="1" x14ac:dyDescent="0.45">
      <c r="J139" s="58"/>
    </row>
    <row r="140" spans="10:10" ht="27" customHeight="1" x14ac:dyDescent="0.45">
      <c r="J140" s="58"/>
    </row>
    <row r="141" spans="10:10" ht="27" customHeight="1" x14ac:dyDescent="0.45">
      <c r="J141" s="58"/>
    </row>
    <row r="142" spans="10:10" ht="27" customHeight="1" x14ac:dyDescent="0.45">
      <c r="J142" s="58"/>
    </row>
    <row r="143" spans="10:10" ht="27" customHeight="1" x14ac:dyDescent="0.45">
      <c r="J143" s="58"/>
    </row>
    <row r="144" spans="10:10" ht="27" customHeight="1" x14ac:dyDescent="0.45">
      <c r="J144" s="58"/>
    </row>
    <row r="145" spans="10:10" ht="27" customHeight="1" x14ac:dyDescent="0.45">
      <c r="J145" s="58"/>
    </row>
    <row r="146" spans="10:10" ht="27" customHeight="1" x14ac:dyDescent="0.45">
      <c r="J146" s="58"/>
    </row>
    <row r="147" spans="10:10" ht="27" customHeight="1" x14ac:dyDescent="0.45">
      <c r="J147" s="58"/>
    </row>
    <row r="148" spans="10:10" ht="27" customHeight="1" x14ac:dyDescent="0.45">
      <c r="J148" s="58"/>
    </row>
    <row r="149" spans="10:10" ht="27" customHeight="1" x14ac:dyDescent="0.45">
      <c r="J149" s="58"/>
    </row>
    <row r="150" spans="10:10" ht="27" customHeight="1" x14ac:dyDescent="0.45">
      <c r="J150" s="58"/>
    </row>
    <row r="151" spans="10:10" ht="27" customHeight="1" x14ac:dyDescent="0.45">
      <c r="J151" s="58"/>
    </row>
    <row r="152" spans="10:10" ht="27" customHeight="1" x14ac:dyDescent="0.45">
      <c r="J152" s="58"/>
    </row>
    <row r="153" spans="10:10" ht="27" customHeight="1" x14ac:dyDescent="0.45">
      <c r="J153" s="58"/>
    </row>
    <row r="154" spans="10:10" ht="27" customHeight="1" x14ac:dyDescent="0.45">
      <c r="J154" s="58"/>
    </row>
    <row r="155" spans="10:10" ht="27" customHeight="1" x14ac:dyDescent="0.45">
      <c r="J155" s="58"/>
    </row>
    <row r="156" spans="10:10" ht="27" customHeight="1" x14ac:dyDescent="0.45">
      <c r="J156" s="58"/>
    </row>
    <row r="157" spans="10:10" ht="27" customHeight="1" x14ac:dyDescent="0.45">
      <c r="J157" s="58"/>
    </row>
    <row r="158" spans="10:10" ht="27" customHeight="1" x14ac:dyDescent="0.45">
      <c r="J158" s="58"/>
    </row>
    <row r="159" spans="10:10" ht="27" customHeight="1" x14ac:dyDescent="0.45">
      <c r="J159" s="58"/>
    </row>
    <row r="160" spans="10:10" ht="27" customHeight="1" x14ac:dyDescent="0.45">
      <c r="J160" s="58"/>
    </row>
    <row r="161" spans="10:10" ht="27" customHeight="1" x14ac:dyDescent="0.45">
      <c r="J161" s="58"/>
    </row>
    <row r="162" spans="10:10" ht="27" customHeight="1" x14ac:dyDescent="0.45">
      <c r="J162" s="58"/>
    </row>
    <row r="163" spans="10:10" ht="27" customHeight="1" x14ac:dyDescent="0.45">
      <c r="J163" s="58"/>
    </row>
    <row r="164" spans="10:10" ht="27" customHeight="1" x14ac:dyDescent="0.45">
      <c r="J164" s="58"/>
    </row>
    <row r="165" spans="10:10" ht="27" customHeight="1" x14ac:dyDescent="0.45">
      <c r="J165" s="58"/>
    </row>
    <row r="166" spans="10:10" ht="27" customHeight="1" x14ac:dyDescent="0.45">
      <c r="J166" s="58"/>
    </row>
    <row r="167" spans="10:10" ht="27" customHeight="1" x14ac:dyDescent="0.45">
      <c r="J167" s="58"/>
    </row>
    <row r="168" spans="10:10" ht="27" customHeight="1" x14ac:dyDescent="0.45">
      <c r="J168" s="58"/>
    </row>
    <row r="169" spans="10:10" ht="27" customHeight="1" x14ac:dyDescent="0.45">
      <c r="J169" s="58"/>
    </row>
    <row r="170" spans="10:10" ht="27" customHeight="1" x14ac:dyDescent="0.45">
      <c r="J170" s="58"/>
    </row>
    <row r="171" spans="10:10" ht="27" customHeight="1" x14ac:dyDescent="0.45">
      <c r="J171" s="58"/>
    </row>
    <row r="172" spans="10:10" ht="27" customHeight="1" x14ac:dyDescent="0.45">
      <c r="J172" s="58"/>
    </row>
    <row r="173" spans="10:10" ht="27" customHeight="1" x14ac:dyDescent="0.45">
      <c r="J173" s="58"/>
    </row>
    <row r="174" spans="10:10" ht="27" customHeight="1" x14ac:dyDescent="0.45">
      <c r="J174" s="58"/>
    </row>
    <row r="175" spans="10:10" ht="27" customHeight="1" x14ac:dyDescent="0.45">
      <c r="J175" s="58"/>
    </row>
    <row r="176" spans="10:10" ht="27" customHeight="1" x14ac:dyDescent="0.45">
      <c r="J176" s="58"/>
    </row>
    <row r="177" spans="10:10" ht="27" customHeight="1" x14ac:dyDescent="0.45">
      <c r="J177" s="58"/>
    </row>
    <row r="178" spans="10:10" ht="27" customHeight="1" x14ac:dyDescent="0.45">
      <c r="J178" s="58"/>
    </row>
    <row r="179" spans="10:10" ht="27" customHeight="1" x14ac:dyDescent="0.45">
      <c r="J179" s="58"/>
    </row>
    <row r="180" spans="10:10" ht="27" customHeight="1" x14ac:dyDescent="0.45">
      <c r="J180" s="58"/>
    </row>
    <row r="181" spans="10:10" ht="27" customHeight="1" x14ac:dyDescent="0.45">
      <c r="J181" s="58"/>
    </row>
    <row r="182" spans="10:10" ht="27" customHeight="1" x14ac:dyDescent="0.45">
      <c r="J182" s="58"/>
    </row>
    <row r="183" spans="10:10" ht="27" customHeight="1" x14ac:dyDescent="0.45">
      <c r="J183" s="58"/>
    </row>
    <row r="184" spans="10:10" ht="27" customHeight="1" x14ac:dyDescent="0.45">
      <c r="J184" s="58"/>
    </row>
    <row r="185" spans="10:10" ht="27" customHeight="1" x14ac:dyDescent="0.45">
      <c r="J185" s="58"/>
    </row>
    <row r="186" spans="10:10" ht="27" customHeight="1" x14ac:dyDescent="0.45">
      <c r="J186" s="58"/>
    </row>
    <row r="187" spans="10:10" ht="27" customHeight="1" x14ac:dyDescent="0.45">
      <c r="J187" s="58"/>
    </row>
    <row r="188" spans="10:10" ht="27" customHeight="1" x14ac:dyDescent="0.45">
      <c r="J188" s="58"/>
    </row>
    <row r="189" spans="10:10" ht="27" customHeight="1" x14ac:dyDescent="0.45">
      <c r="J189" s="58"/>
    </row>
    <row r="190" spans="10:10" ht="27" customHeight="1" x14ac:dyDescent="0.45">
      <c r="J190" s="58"/>
    </row>
    <row r="191" spans="10:10" ht="27" customHeight="1" x14ac:dyDescent="0.45">
      <c r="J191" s="58"/>
    </row>
    <row r="192" spans="10:10" ht="27" customHeight="1" x14ac:dyDescent="0.45">
      <c r="J192" s="58"/>
    </row>
    <row r="193" spans="10:10" ht="27" customHeight="1" x14ac:dyDescent="0.45">
      <c r="J193" s="58"/>
    </row>
    <row r="194" spans="10:10" ht="27" customHeight="1" x14ac:dyDescent="0.45">
      <c r="J194" s="58"/>
    </row>
    <row r="195" spans="10:10" ht="27" customHeight="1" x14ac:dyDescent="0.45">
      <c r="J195" s="58"/>
    </row>
    <row r="196" spans="10:10" ht="27" customHeight="1" x14ac:dyDescent="0.45">
      <c r="J196" s="58"/>
    </row>
    <row r="197" spans="10:10" ht="27" customHeight="1" x14ac:dyDescent="0.45">
      <c r="J197" s="58"/>
    </row>
    <row r="198" spans="10:10" ht="27" customHeight="1" x14ac:dyDescent="0.45">
      <c r="J198" s="58"/>
    </row>
    <row r="199" spans="10:10" ht="27" customHeight="1" x14ac:dyDescent="0.45">
      <c r="J199" s="58"/>
    </row>
    <row r="200" spans="10:10" ht="27" customHeight="1" x14ac:dyDescent="0.45">
      <c r="J200" s="58"/>
    </row>
    <row r="201" spans="10:10" ht="27" customHeight="1" x14ac:dyDescent="0.45">
      <c r="J201" s="58"/>
    </row>
    <row r="202" spans="10:10" ht="27" customHeight="1" x14ac:dyDescent="0.45">
      <c r="J202" s="58"/>
    </row>
    <row r="203" spans="10:10" ht="27" customHeight="1" x14ac:dyDescent="0.45">
      <c r="J203" s="58"/>
    </row>
    <row r="204" spans="10:10" ht="27" customHeight="1" x14ac:dyDescent="0.45">
      <c r="J204" s="58"/>
    </row>
    <row r="205" spans="10:10" ht="27" customHeight="1" x14ac:dyDescent="0.45">
      <c r="J205" s="58"/>
    </row>
    <row r="206" spans="10:10" ht="27" customHeight="1" x14ac:dyDescent="0.45">
      <c r="J206" s="58"/>
    </row>
    <row r="207" spans="10:10" ht="27" customHeight="1" x14ac:dyDescent="0.45">
      <c r="J207" s="58"/>
    </row>
    <row r="208" spans="10:10" ht="27" customHeight="1" x14ac:dyDescent="0.45">
      <c r="J208" s="58"/>
    </row>
    <row r="209" spans="10:10" ht="27" customHeight="1" x14ac:dyDescent="0.45">
      <c r="J209" s="58"/>
    </row>
    <row r="210" spans="10:10" ht="27" customHeight="1" x14ac:dyDescent="0.45">
      <c r="J210" s="58"/>
    </row>
    <row r="211" spans="10:10" ht="27" customHeight="1" x14ac:dyDescent="0.45">
      <c r="J211" s="58"/>
    </row>
    <row r="212" spans="10:10" ht="27" customHeight="1" x14ac:dyDescent="0.45">
      <c r="J212" s="58"/>
    </row>
    <row r="213" spans="10:10" ht="27" customHeight="1" x14ac:dyDescent="0.45">
      <c r="J213" s="58"/>
    </row>
    <row r="214" spans="10:10" ht="27" customHeight="1" x14ac:dyDescent="0.45">
      <c r="J214" s="58"/>
    </row>
    <row r="215" spans="10:10" ht="27" customHeight="1" x14ac:dyDescent="0.45">
      <c r="J215" s="58"/>
    </row>
    <row r="216" spans="10:10" ht="27" customHeight="1" x14ac:dyDescent="0.45">
      <c r="J216" s="58"/>
    </row>
    <row r="217" spans="10:10" ht="27" customHeight="1" x14ac:dyDescent="0.45">
      <c r="J217" s="58"/>
    </row>
    <row r="218" spans="10:10" ht="27" customHeight="1" x14ac:dyDescent="0.45">
      <c r="J218" s="58"/>
    </row>
    <row r="219" spans="10:10" ht="27" customHeight="1" x14ac:dyDescent="0.45">
      <c r="J219" s="58"/>
    </row>
    <row r="220" spans="10:10" ht="27" customHeight="1" x14ac:dyDescent="0.45">
      <c r="J220" s="58"/>
    </row>
    <row r="221" spans="10:10" ht="27" customHeight="1" x14ac:dyDescent="0.45">
      <c r="J221" s="58"/>
    </row>
    <row r="222" spans="10:10" ht="27" customHeight="1" x14ac:dyDescent="0.45">
      <c r="J222" s="58"/>
    </row>
    <row r="223" spans="10:10" ht="27" customHeight="1" x14ac:dyDescent="0.45">
      <c r="J223" s="58"/>
    </row>
    <row r="224" spans="10:10" ht="27" customHeight="1" x14ac:dyDescent="0.45">
      <c r="J224" s="58"/>
    </row>
    <row r="225" spans="10:10" ht="27" customHeight="1" x14ac:dyDescent="0.45">
      <c r="J225" s="58"/>
    </row>
    <row r="226" spans="10:10" ht="27" customHeight="1" x14ac:dyDescent="0.45">
      <c r="J226" s="58"/>
    </row>
    <row r="227" spans="10:10" ht="27" customHeight="1" x14ac:dyDescent="0.45">
      <c r="J227" s="58"/>
    </row>
    <row r="228" spans="10:10" ht="27" customHeight="1" x14ac:dyDescent="0.45">
      <c r="J228" s="58"/>
    </row>
    <row r="229" spans="10:10" ht="27" customHeight="1" x14ac:dyDescent="0.45">
      <c r="J229" s="58"/>
    </row>
    <row r="230" spans="10:10" ht="27" customHeight="1" x14ac:dyDescent="0.45">
      <c r="J230" s="58"/>
    </row>
    <row r="231" spans="10:10" ht="27" customHeight="1" x14ac:dyDescent="0.45">
      <c r="J231" s="58"/>
    </row>
    <row r="232" spans="10:10" ht="27" customHeight="1" x14ac:dyDescent="0.45">
      <c r="J232" s="58"/>
    </row>
    <row r="233" spans="10:10" ht="27" customHeight="1" x14ac:dyDescent="0.45">
      <c r="J233" s="58"/>
    </row>
    <row r="234" spans="10:10" ht="27" customHeight="1" x14ac:dyDescent="0.45">
      <c r="J234" s="58"/>
    </row>
    <row r="235" spans="10:10" ht="27" customHeight="1" x14ac:dyDescent="0.45">
      <c r="J235" s="58"/>
    </row>
    <row r="236" spans="10:10" ht="27" customHeight="1" x14ac:dyDescent="0.45">
      <c r="J236" s="58"/>
    </row>
    <row r="237" spans="10:10" ht="27" customHeight="1" x14ac:dyDescent="0.45">
      <c r="J237" s="58"/>
    </row>
    <row r="238" spans="10:10" ht="27" customHeight="1" x14ac:dyDescent="0.45">
      <c r="J238" s="58"/>
    </row>
    <row r="239" spans="10:10" ht="27" customHeight="1" x14ac:dyDescent="0.45">
      <c r="J239" s="58"/>
    </row>
    <row r="240" spans="10:10" ht="27" customHeight="1" x14ac:dyDescent="0.45">
      <c r="J240" s="58"/>
    </row>
    <row r="241" spans="10:10" ht="27" customHeight="1" x14ac:dyDescent="0.45">
      <c r="J241" s="58"/>
    </row>
    <row r="242" spans="10:10" ht="24.6" customHeight="1" x14ac:dyDescent="0.45">
      <c r="J242" s="58"/>
    </row>
    <row r="243" spans="10:10" ht="24.6" customHeight="1" x14ac:dyDescent="0.45">
      <c r="J243" s="58"/>
    </row>
    <row r="244" spans="10:10" ht="24.6" customHeight="1" x14ac:dyDescent="0.45">
      <c r="J244" s="58"/>
    </row>
    <row r="245" spans="10:10" ht="24.6" customHeight="1" x14ac:dyDescent="0.45">
      <c r="J245" s="58"/>
    </row>
    <row r="246" spans="10:10" ht="24.6" customHeight="1" x14ac:dyDescent="0.45">
      <c r="J246" s="58"/>
    </row>
    <row r="247" spans="10:10" ht="24.6" customHeight="1" x14ac:dyDescent="0.45">
      <c r="J247" s="58"/>
    </row>
    <row r="248" spans="10:10" ht="24.6" customHeight="1" x14ac:dyDescent="0.45">
      <c r="J248" s="58"/>
    </row>
    <row r="249" spans="10:10" ht="24.6" customHeight="1" x14ac:dyDescent="0.45">
      <c r="J249" s="58"/>
    </row>
    <row r="250" spans="10:10" ht="24.6" customHeight="1" x14ac:dyDescent="0.45">
      <c r="J250" s="58"/>
    </row>
    <row r="251" spans="10:10" ht="24.6" customHeight="1" x14ac:dyDescent="0.45">
      <c r="J251" s="58"/>
    </row>
    <row r="252" spans="10:10" ht="24.6" customHeight="1" x14ac:dyDescent="0.45">
      <c r="J252" s="58"/>
    </row>
    <row r="253" spans="10:10" ht="24.6" customHeight="1" x14ac:dyDescent="0.45">
      <c r="J253" s="58"/>
    </row>
    <row r="254" spans="10:10" ht="24.6" customHeight="1" x14ac:dyDescent="0.45">
      <c r="J254" s="58"/>
    </row>
    <row r="255" spans="10:10" ht="24.6" customHeight="1" x14ac:dyDescent="0.45">
      <c r="J255" s="58"/>
    </row>
    <row r="256" spans="10:10" ht="24.6" customHeight="1" x14ac:dyDescent="0.45">
      <c r="J256" s="58"/>
    </row>
    <row r="257" spans="10:10" ht="24.6" customHeight="1" x14ac:dyDescent="0.45">
      <c r="J257" s="58"/>
    </row>
    <row r="258" spans="10:10" ht="24.6" customHeight="1" x14ac:dyDescent="0.45">
      <c r="J258" s="58"/>
    </row>
    <row r="259" spans="10:10" ht="24.6" customHeight="1" x14ac:dyDescent="0.45">
      <c r="J259" s="58"/>
    </row>
    <row r="260" spans="10:10" ht="24.6" customHeight="1" x14ac:dyDescent="0.45">
      <c r="J260" s="58"/>
    </row>
    <row r="261" spans="10:10" ht="24.6" customHeight="1" x14ac:dyDescent="0.45">
      <c r="J261" s="58"/>
    </row>
    <row r="262" spans="10:10" ht="24.6" customHeight="1" x14ac:dyDescent="0.45">
      <c r="J262" s="58"/>
    </row>
    <row r="263" spans="10:10" ht="24.6" customHeight="1" x14ac:dyDescent="0.45">
      <c r="J263" s="58"/>
    </row>
    <row r="264" spans="10:10" ht="24.6" customHeight="1" x14ac:dyDescent="0.45">
      <c r="J264" s="58"/>
    </row>
    <row r="265" spans="10:10" ht="24.6" customHeight="1" x14ac:dyDescent="0.45">
      <c r="J265" s="58"/>
    </row>
    <row r="266" spans="10:10" ht="24.6" customHeight="1" x14ac:dyDescent="0.45">
      <c r="J266" s="58"/>
    </row>
    <row r="267" spans="10:10" ht="24.6" customHeight="1" x14ac:dyDescent="0.45">
      <c r="J267" s="58"/>
    </row>
    <row r="268" spans="10:10" ht="24.6" customHeight="1" x14ac:dyDescent="0.45">
      <c r="J268" s="58"/>
    </row>
    <row r="269" spans="10:10" ht="24.6" customHeight="1" x14ac:dyDescent="0.45">
      <c r="J269" s="58"/>
    </row>
    <row r="270" spans="10:10" ht="24.6" customHeight="1" x14ac:dyDescent="0.45">
      <c r="J270" s="58"/>
    </row>
    <row r="271" spans="10:10" ht="24.6" customHeight="1" x14ac:dyDescent="0.45">
      <c r="J271" s="58"/>
    </row>
    <row r="272" spans="10:10" ht="24.6" customHeight="1" x14ac:dyDescent="0.45">
      <c r="J272" s="58"/>
    </row>
    <row r="273" spans="10:10" ht="24.6" customHeight="1" x14ac:dyDescent="0.45">
      <c r="J273" s="58"/>
    </row>
    <row r="274" spans="10:10" ht="24.6" customHeight="1" x14ac:dyDescent="0.45">
      <c r="J274" s="58"/>
    </row>
    <row r="275" spans="10:10" ht="24.6" customHeight="1" x14ac:dyDescent="0.45">
      <c r="J275" s="58"/>
    </row>
    <row r="276" spans="10:10" ht="27" customHeight="1" x14ac:dyDescent="0.45">
      <c r="J276" s="58"/>
    </row>
    <row r="277" spans="10:10" ht="27" customHeight="1" x14ac:dyDescent="0.45">
      <c r="J277" s="58"/>
    </row>
    <row r="278" spans="10:10" ht="27" customHeight="1" x14ac:dyDescent="0.45">
      <c r="J278" s="58"/>
    </row>
    <row r="279" spans="10:10" ht="27" customHeight="1" x14ac:dyDescent="0.45">
      <c r="J279" s="58"/>
    </row>
    <row r="280" spans="10:10" ht="27" customHeight="1" x14ac:dyDescent="0.45">
      <c r="J280" s="58"/>
    </row>
    <row r="281" spans="10:10" ht="27" customHeight="1" x14ac:dyDescent="0.45">
      <c r="J281" s="58"/>
    </row>
    <row r="282" spans="10:10" ht="27" customHeight="1" x14ac:dyDescent="0.45">
      <c r="J282" s="58"/>
    </row>
    <row r="283" spans="10:10" ht="27" customHeight="1" x14ac:dyDescent="0.45">
      <c r="J283" s="58"/>
    </row>
    <row r="284" spans="10:10" ht="27" customHeight="1" x14ac:dyDescent="0.45">
      <c r="J284" s="58"/>
    </row>
    <row r="285" spans="10:10" ht="27" customHeight="1" x14ac:dyDescent="0.45">
      <c r="J285" s="58"/>
    </row>
    <row r="286" spans="10:10" ht="27" customHeight="1" x14ac:dyDescent="0.45">
      <c r="J286" s="58"/>
    </row>
    <row r="287" spans="10:10" ht="27" customHeight="1" x14ac:dyDescent="0.45">
      <c r="J287" s="58"/>
    </row>
    <row r="288" spans="10:10" ht="27" customHeight="1" x14ac:dyDescent="0.45">
      <c r="J288" s="58"/>
    </row>
    <row r="289" spans="10:10" ht="27" customHeight="1" x14ac:dyDescent="0.45">
      <c r="J289" s="58"/>
    </row>
    <row r="290" spans="10:10" ht="27" customHeight="1" x14ac:dyDescent="0.45">
      <c r="J290" s="58"/>
    </row>
    <row r="291" spans="10:10" ht="27" customHeight="1" x14ac:dyDescent="0.45">
      <c r="J291" s="58"/>
    </row>
    <row r="292" spans="10:10" ht="27" customHeight="1" x14ac:dyDescent="0.45">
      <c r="J292" s="58"/>
    </row>
    <row r="293" spans="10:10" ht="27" customHeight="1" x14ac:dyDescent="0.45">
      <c r="J293" s="58"/>
    </row>
    <row r="294" spans="10:10" ht="27" customHeight="1" x14ac:dyDescent="0.45">
      <c r="J294" s="58"/>
    </row>
    <row r="295" spans="10:10" ht="27" customHeight="1" x14ac:dyDescent="0.45">
      <c r="J295" s="58"/>
    </row>
    <row r="296" spans="10:10" ht="27" customHeight="1" x14ac:dyDescent="0.45">
      <c r="J296" s="58"/>
    </row>
    <row r="297" spans="10:10" ht="27" customHeight="1" x14ac:dyDescent="0.45">
      <c r="J297" s="58"/>
    </row>
    <row r="298" spans="10:10" ht="27" customHeight="1" x14ac:dyDescent="0.45">
      <c r="J298" s="58"/>
    </row>
    <row r="299" spans="10:10" ht="27" customHeight="1" x14ac:dyDescent="0.45">
      <c r="J299" s="58"/>
    </row>
    <row r="300" spans="10:10" ht="27" customHeight="1" x14ac:dyDescent="0.45">
      <c r="J300" s="58"/>
    </row>
    <row r="301" spans="10:10" ht="27" customHeight="1" x14ac:dyDescent="0.45">
      <c r="J301" s="58"/>
    </row>
    <row r="302" spans="10:10" ht="27" customHeight="1" x14ac:dyDescent="0.45">
      <c r="J302" s="58"/>
    </row>
    <row r="303" spans="10:10" ht="27" customHeight="1" x14ac:dyDescent="0.45">
      <c r="J303" s="58"/>
    </row>
    <row r="304" spans="10:10" ht="27" customHeight="1" x14ac:dyDescent="0.45">
      <c r="J304" s="58"/>
    </row>
    <row r="305" spans="10:10" ht="27" customHeight="1" x14ac:dyDescent="0.45">
      <c r="J305" s="58"/>
    </row>
    <row r="306" spans="10:10" ht="27" customHeight="1" x14ac:dyDescent="0.45">
      <c r="J306" s="58"/>
    </row>
    <row r="307" spans="10:10" ht="24.95" customHeight="1" x14ac:dyDescent="0.45">
      <c r="J307" s="58"/>
    </row>
    <row r="308" spans="10:10" ht="24.95" customHeight="1" x14ac:dyDescent="0.45">
      <c r="J308" s="58"/>
    </row>
    <row r="309" spans="10:10" ht="24.95" customHeight="1" x14ac:dyDescent="0.45">
      <c r="J309" s="58"/>
    </row>
    <row r="310" spans="10:10" ht="24.95" customHeight="1" x14ac:dyDescent="0.45">
      <c r="J310" s="58"/>
    </row>
    <row r="311" spans="10:10" ht="24.95" customHeight="1" x14ac:dyDescent="0.45">
      <c r="J311" s="58"/>
    </row>
    <row r="312" spans="10:10" ht="24.95" customHeight="1" x14ac:dyDescent="0.45">
      <c r="J312" s="58"/>
    </row>
    <row r="313" spans="10:10" ht="24.95" customHeight="1" x14ac:dyDescent="0.45">
      <c r="J313" s="58"/>
    </row>
    <row r="314" spans="10:10" ht="24.95" customHeight="1" x14ac:dyDescent="0.45">
      <c r="J314" s="58"/>
    </row>
    <row r="315" spans="10:10" ht="24.95" customHeight="1" x14ac:dyDescent="0.45">
      <c r="J315" s="58"/>
    </row>
    <row r="316" spans="10:10" ht="24.95" customHeight="1" x14ac:dyDescent="0.45">
      <c r="J316" s="58"/>
    </row>
    <row r="317" spans="10:10" ht="24.95" customHeight="1" x14ac:dyDescent="0.45">
      <c r="J317" s="58"/>
    </row>
    <row r="318" spans="10:10" ht="24.95" customHeight="1" x14ac:dyDescent="0.45">
      <c r="J318" s="58"/>
    </row>
    <row r="319" spans="10:10" ht="24.95" customHeight="1" x14ac:dyDescent="0.45">
      <c r="J319" s="58"/>
    </row>
    <row r="320" spans="10:10" ht="24.95" customHeight="1" x14ac:dyDescent="0.45">
      <c r="J320" s="58"/>
    </row>
    <row r="321" spans="10:10" ht="24.95" customHeight="1" x14ac:dyDescent="0.45">
      <c r="J321" s="58"/>
    </row>
    <row r="322" spans="10:10" ht="24.95" customHeight="1" x14ac:dyDescent="0.45">
      <c r="J322" s="58"/>
    </row>
    <row r="323" spans="10:10" ht="24.95" customHeight="1" x14ac:dyDescent="0.45">
      <c r="J323" s="58"/>
    </row>
    <row r="324" spans="10:10" ht="24.95" customHeight="1" x14ac:dyDescent="0.45">
      <c r="J324" s="58"/>
    </row>
    <row r="325" spans="10:10" ht="24.95" customHeight="1" x14ac:dyDescent="0.45">
      <c r="J325" s="58"/>
    </row>
    <row r="326" spans="10:10" ht="24.95" customHeight="1" x14ac:dyDescent="0.45">
      <c r="J326" s="58"/>
    </row>
    <row r="327" spans="10:10" ht="24.95" customHeight="1" x14ac:dyDescent="0.45">
      <c r="J327" s="58"/>
    </row>
    <row r="328" spans="10:10" ht="24.95" customHeight="1" x14ac:dyDescent="0.45">
      <c r="J328" s="58"/>
    </row>
    <row r="329" spans="10:10" ht="24.95" customHeight="1" x14ac:dyDescent="0.45">
      <c r="J329" s="58"/>
    </row>
    <row r="330" spans="10:10" ht="24.95" customHeight="1" x14ac:dyDescent="0.45">
      <c r="J330" s="58"/>
    </row>
    <row r="331" spans="10:10" ht="24.95" customHeight="1" x14ac:dyDescent="0.45">
      <c r="J331" s="58"/>
    </row>
    <row r="332" spans="10:10" ht="24.95" customHeight="1" x14ac:dyDescent="0.45">
      <c r="J332" s="58"/>
    </row>
    <row r="333" spans="10:10" ht="24.95" customHeight="1" x14ac:dyDescent="0.45">
      <c r="J333" s="58"/>
    </row>
    <row r="334" spans="10:10" ht="24.95" customHeight="1" x14ac:dyDescent="0.45">
      <c r="J334" s="58"/>
    </row>
    <row r="335" spans="10:10" ht="24.95" customHeight="1" x14ac:dyDescent="0.45">
      <c r="J335" s="58"/>
    </row>
    <row r="336" spans="10:10" ht="24.95" customHeight="1" x14ac:dyDescent="0.45">
      <c r="J336" s="58"/>
    </row>
    <row r="337" spans="10:10" ht="24.95" customHeight="1" x14ac:dyDescent="0.45">
      <c r="J337" s="58"/>
    </row>
    <row r="338" spans="10:10" ht="24.95" customHeight="1" x14ac:dyDescent="0.45">
      <c r="J338" s="58"/>
    </row>
    <row r="339" spans="10:10" ht="24.95" customHeight="1" x14ac:dyDescent="0.45">
      <c r="J339" s="58"/>
    </row>
    <row r="340" spans="10:10" ht="24.95" customHeight="1" x14ac:dyDescent="0.45">
      <c r="J340" s="58"/>
    </row>
    <row r="341" spans="10:10" ht="30" customHeight="1" x14ac:dyDescent="0.45">
      <c r="J341" s="58"/>
    </row>
    <row r="342" spans="10:10" ht="30" customHeight="1" x14ac:dyDescent="0.45">
      <c r="J342" s="58"/>
    </row>
    <row r="343" spans="10:10" ht="30" customHeight="1" x14ac:dyDescent="0.45">
      <c r="J343" s="58"/>
    </row>
    <row r="344" spans="10:10" ht="30" customHeight="1" x14ac:dyDescent="0.45">
      <c r="J344" s="58"/>
    </row>
    <row r="345" spans="10:10" ht="30" customHeight="1" x14ac:dyDescent="0.45">
      <c r="J345" s="58"/>
    </row>
    <row r="346" spans="10:10" ht="30" customHeight="1" x14ac:dyDescent="0.45">
      <c r="J346" s="58"/>
    </row>
    <row r="347" spans="10:10" ht="30" customHeight="1" x14ac:dyDescent="0.45">
      <c r="J347" s="58"/>
    </row>
    <row r="348" spans="10:10" ht="30" customHeight="1" x14ac:dyDescent="0.45">
      <c r="J348" s="58"/>
    </row>
    <row r="349" spans="10:10" ht="30" customHeight="1" x14ac:dyDescent="0.45">
      <c r="J349" s="58"/>
    </row>
    <row r="350" spans="10:10" ht="30" customHeight="1" x14ac:dyDescent="0.45">
      <c r="J350" s="58"/>
    </row>
    <row r="351" spans="10:10" ht="30" customHeight="1" x14ac:dyDescent="0.45">
      <c r="J351" s="58"/>
    </row>
    <row r="352" spans="10:10" ht="30" customHeight="1" x14ac:dyDescent="0.45">
      <c r="J352" s="58"/>
    </row>
    <row r="353" spans="10:10" ht="30" customHeight="1" x14ac:dyDescent="0.45">
      <c r="J353" s="58"/>
    </row>
    <row r="354" spans="10:10" ht="30" customHeight="1" x14ac:dyDescent="0.45">
      <c r="J354" s="58"/>
    </row>
    <row r="355" spans="10:10" ht="30" customHeight="1" x14ac:dyDescent="0.45">
      <c r="J355" s="58"/>
    </row>
    <row r="356" spans="10:10" ht="30" customHeight="1" x14ac:dyDescent="0.45">
      <c r="J356" s="58"/>
    </row>
    <row r="357" spans="10:10" ht="30" customHeight="1" x14ac:dyDescent="0.45">
      <c r="J357" s="58"/>
    </row>
    <row r="358" spans="10:10" ht="30" customHeight="1" x14ac:dyDescent="0.45">
      <c r="J358" s="58"/>
    </row>
    <row r="359" spans="10:10" ht="30" customHeight="1" x14ac:dyDescent="0.45">
      <c r="J359" s="58"/>
    </row>
    <row r="360" spans="10:10" ht="30" customHeight="1" x14ac:dyDescent="0.45">
      <c r="J360" s="58"/>
    </row>
    <row r="361" spans="10:10" ht="30" customHeight="1" x14ac:dyDescent="0.45">
      <c r="J361" s="58"/>
    </row>
    <row r="362" spans="10:10" ht="30" customHeight="1" x14ac:dyDescent="0.45">
      <c r="J362" s="58"/>
    </row>
    <row r="363" spans="10:10" ht="30" customHeight="1" x14ac:dyDescent="0.45">
      <c r="J363" s="58"/>
    </row>
    <row r="364" spans="10:10" ht="30" customHeight="1" x14ac:dyDescent="0.45">
      <c r="J364" s="58"/>
    </row>
    <row r="365" spans="10:10" ht="30" customHeight="1" x14ac:dyDescent="0.45">
      <c r="J365" s="58"/>
    </row>
    <row r="366" spans="10:10" ht="30" customHeight="1" x14ac:dyDescent="0.45">
      <c r="J366" s="58"/>
    </row>
    <row r="367" spans="10:10" ht="30" customHeight="1" x14ac:dyDescent="0.45">
      <c r="J367" s="58"/>
    </row>
  </sheetData>
  <mergeCells count="6">
    <mergeCell ref="A67:J67"/>
    <mergeCell ref="A1:J1"/>
    <mergeCell ref="A2:J2"/>
    <mergeCell ref="A3:J3"/>
    <mergeCell ref="A4:J4"/>
    <mergeCell ref="A36:J36"/>
  </mergeCells>
  <phoneticPr fontId="16" type="noConversion"/>
  <pageMargins left="0.98425196850393704" right="0.39370078740157483" top="0.78740157480314965" bottom="0.39370078740157483" header="0.47244094488188981" footer="0.4724409448818898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5"/>
  <sheetViews>
    <sheetView view="pageBreakPreview" topLeftCell="A43" zoomScaleNormal="115" zoomScaleSheetLayoutView="100" workbookViewId="0">
      <selection activeCell="A54" sqref="A54"/>
    </sheetView>
  </sheetViews>
  <sheetFormatPr defaultColWidth="9.140625" defaultRowHeight="26.1" customHeight="1" x14ac:dyDescent="0.45"/>
  <cols>
    <col min="1" max="3" width="9.140625" style="27" customWidth="1"/>
    <col min="4" max="4" width="8.5703125" style="27" customWidth="1"/>
    <col min="5" max="5" width="5.5703125" style="27" customWidth="1"/>
    <col min="6" max="6" width="14" style="27" customWidth="1"/>
    <col min="7" max="7" width="1.5703125" style="27" customWidth="1"/>
    <col min="8" max="8" width="15.42578125" style="27" customWidth="1"/>
    <col min="9" max="9" width="1.5703125" style="27" customWidth="1"/>
    <col min="10" max="10" width="15.42578125" style="27" customWidth="1"/>
    <col min="11" max="11" width="3.28515625" style="27" customWidth="1"/>
    <col min="12" max="16384" width="9.140625" style="27"/>
  </cols>
  <sheetData>
    <row r="1" spans="1:10" s="146" customFormat="1" ht="24" customHeight="1" x14ac:dyDescent="0.45">
      <c r="A1" s="248" t="s">
        <v>61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s="146" customFormat="1" ht="24" customHeight="1" x14ac:dyDescent="0.45">
      <c r="A2" s="143"/>
      <c r="B2" s="143"/>
      <c r="C2" s="143"/>
      <c r="D2" s="143"/>
      <c r="E2" s="143"/>
      <c r="F2" s="143"/>
      <c r="G2" s="143"/>
      <c r="H2" s="143"/>
      <c r="I2" s="11"/>
      <c r="J2" s="11"/>
    </row>
    <row r="3" spans="1:10" ht="24" customHeight="1" x14ac:dyDescent="0.45">
      <c r="A3" s="28" t="s">
        <v>391</v>
      </c>
      <c r="B3" s="28"/>
      <c r="C3" s="28"/>
      <c r="D3" s="28"/>
      <c r="E3" s="47"/>
      <c r="F3" s="47"/>
      <c r="G3" s="47"/>
      <c r="H3" s="47"/>
    </row>
    <row r="4" spans="1:10" ht="24" customHeight="1" x14ac:dyDescent="0.45">
      <c r="A4" s="28"/>
      <c r="B4" s="28"/>
      <c r="C4" s="28"/>
      <c r="D4" s="28"/>
      <c r="E4" s="47"/>
      <c r="H4" s="67"/>
      <c r="I4" s="67"/>
      <c r="J4" s="68" t="s">
        <v>7</v>
      </c>
    </row>
    <row r="5" spans="1:10" ht="24" customHeight="1" x14ac:dyDescent="0.45">
      <c r="A5" s="48"/>
      <c r="B5" s="48"/>
      <c r="C5" s="48"/>
      <c r="D5" s="48"/>
      <c r="E5" s="47"/>
      <c r="H5" s="69" t="s">
        <v>233</v>
      </c>
      <c r="I5" s="70"/>
      <c r="J5" s="69" t="s">
        <v>234</v>
      </c>
    </row>
    <row r="6" spans="1:10" ht="24" customHeight="1" x14ac:dyDescent="0.45">
      <c r="A6" s="189"/>
      <c r="B6" s="39" t="s">
        <v>12</v>
      </c>
      <c r="C6" s="39"/>
      <c r="D6" s="39"/>
      <c r="E6" s="47"/>
      <c r="H6" s="160">
        <v>447039.45</v>
      </c>
      <c r="I6" s="160"/>
      <c r="J6" s="160">
        <v>511186.59</v>
      </c>
    </row>
    <row r="7" spans="1:10" ht="24" customHeight="1" x14ac:dyDescent="0.45">
      <c r="A7" s="189"/>
      <c r="B7" s="39" t="s">
        <v>13</v>
      </c>
      <c r="C7" s="39"/>
      <c r="D7" s="39"/>
      <c r="E7" s="47"/>
      <c r="H7" s="160">
        <v>4026845.85</v>
      </c>
      <c r="I7" s="160"/>
      <c r="J7" s="160">
        <v>6362306.5499999998</v>
      </c>
    </row>
    <row r="8" spans="1:10" ht="24" customHeight="1" x14ac:dyDescent="0.45">
      <c r="A8" s="189"/>
      <c r="B8" s="39" t="s">
        <v>14</v>
      </c>
      <c r="C8" s="39"/>
      <c r="D8" s="39"/>
      <c r="E8" s="59"/>
      <c r="H8" s="161">
        <v>42057469.900000013</v>
      </c>
      <c r="I8" s="162"/>
      <c r="J8" s="161">
        <v>17751441.199999999</v>
      </c>
    </row>
    <row r="9" spans="1:10" ht="24" customHeight="1" x14ac:dyDescent="0.45">
      <c r="A9" s="189"/>
      <c r="B9" s="39" t="s">
        <v>15</v>
      </c>
      <c r="C9" s="39"/>
      <c r="D9" s="39"/>
      <c r="E9" s="59"/>
      <c r="H9" s="161">
        <v>5960.45</v>
      </c>
      <c r="I9" s="162"/>
      <c r="J9" s="161">
        <v>5952.28</v>
      </c>
    </row>
    <row r="10" spans="1:10" ht="24" customHeight="1" x14ac:dyDescent="0.45">
      <c r="A10" s="189"/>
      <c r="B10" s="39" t="s">
        <v>181</v>
      </c>
      <c r="C10" s="39"/>
      <c r="D10" s="39"/>
      <c r="E10" s="59"/>
      <c r="H10" s="161">
        <v>60560</v>
      </c>
      <c r="I10" s="162"/>
      <c r="J10" s="161">
        <v>23841.64</v>
      </c>
    </row>
    <row r="11" spans="1:10" ht="24" customHeight="1" thickBot="1" x14ac:dyDescent="0.5">
      <c r="A11" s="189"/>
      <c r="B11" s="39"/>
      <c r="C11" s="39" t="s">
        <v>1</v>
      </c>
      <c r="E11" s="59"/>
      <c r="H11" s="163">
        <f>SUM(H6:H10)</f>
        <v>46597875.650000013</v>
      </c>
      <c r="I11" s="162"/>
      <c r="J11" s="164">
        <f>SUM(J6:J10)</f>
        <v>24654728.260000002</v>
      </c>
    </row>
    <row r="12" spans="1:10" ht="24" customHeight="1" thickTop="1" x14ac:dyDescent="0.45">
      <c r="A12" s="188"/>
      <c r="B12" s="188"/>
      <c r="C12" s="188"/>
      <c r="D12" s="188"/>
      <c r="E12" s="188"/>
      <c r="F12" s="188"/>
      <c r="G12" s="188"/>
      <c r="H12" s="188"/>
      <c r="I12" s="188"/>
      <c r="J12" s="188"/>
    </row>
    <row r="13" spans="1:10" s="146" customFormat="1" ht="25.5" customHeight="1" x14ac:dyDescent="0.45">
      <c r="A13" s="28" t="s">
        <v>392</v>
      </c>
      <c r="B13" s="28"/>
      <c r="C13" s="28"/>
      <c r="D13" s="28"/>
      <c r="E13" s="24"/>
      <c r="F13" s="24"/>
      <c r="G13" s="24"/>
      <c r="H13" s="39"/>
      <c r="I13" s="49"/>
      <c r="J13" s="49"/>
    </row>
    <row r="14" spans="1:10" s="146" customFormat="1" ht="25.5" customHeight="1" x14ac:dyDescent="0.45">
      <c r="A14" s="28"/>
      <c r="B14" s="28"/>
      <c r="C14" s="28"/>
      <c r="D14" s="28"/>
      <c r="E14" s="24"/>
      <c r="F14" s="24"/>
      <c r="G14" s="24"/>
      <c r="H14" s="28"/>
      <c r="I14" s="37"/>
      <c r="J14" s="36" t="s">
        <v>7</v>
      </c>
    </row>
    <row r="15" spans="1:10" s="146" customFormat="1" ht="25.5" customHeight="1" x14ac:dyDescent="0.45">
      <c r="A15" s="48"/>
      <c r="B15" s="48"/>
      <c r="C15" s="48"/>
      <c r="D15" s="48"/>
      <c r="E15" s="24"/>
      <c r="F15" s="24"/>
      <c r="G15" s="24"/>
      <c r="H15" s="69" t="str">
        <f>+$H$5</f>
        <v>31 มีนาคม 2564</v>
      </c>
      <c r="I15" s="53"/>
      <c r="J15" s="54" t="str">
        <f>+$J$5</f>
        <v>31 ธันวาคม 2563</v>
      </c>
    </row>
    <row r="16" spans="1:10" s="146" customFormat="1" ht="25.5" customHeight="1" x14ac:dyDescent="0.45">
      <c r="A16" s="189"/>
      <c r="B16" s="39" t="s">
        <v>22</v>
      </c>
      <c r="C16" s="39"/>
      <c r="D16" s="39"/>
      <c r="E16" s="24"/>
      <c r="F16" s="24"/>
      <c r="G16" s="24"/>
      <c r="H16" s="153">
        <v>2685081.7899999996</v>
      </c>
      <c r="I16" s="153"/>
      <c r="J16" s="153">
        <v>2437589.2400000002</v>
      </c>
    </row>
    <row r="17" spans="1:10" s="146" customFormat="1" ht="25.5" customHeight="1" x14ac:dyDescent="0.45">
      <c r="A17" s="189"/>
      <c r="B17" s="39" t="s">
        <v>71</v>
      </c>
      <c r="C17" s="39"/>
      <c r="D17" s="39"/>
      <c r="E17" s="24"/>
      <c r="F17" s="24"/>
      <c r="G17" s="24"/>
      <c r="H17" s="156">
        <v>1814312.8699999999</v>
      </c>
      <c r="I17" s="157"/>
      <c r="J17" s="156">
        <v>1065631.42</v>
      </c>
    </row>
    <row r="18" spans="1:10" s="146" customFormat="1" ht="25.5" customHeight="1" x14ac:dyDescent="0.45">
      <c r="A18" s="189"/>
      <c r="B18" s="39"/>
      <c r="C18" s="39" t="s">
        <v>1</v>
      </c>
      <c r="D18" s="189"/>
      <c r="E18" s="24"/>
      <c r="F18" s="24"/>
      <c r="G18" s="24"/>
      <c r="H18" s="165">
        <f>SUM(H16:H17)</f>
        <v>4499394.6599999992</v>
      </c>
      <c r="I18" s="154"/>
      <c r="J18" s="165">
        <f>SUM(J16:J17)</f>
        <v>3503220.66</v>
      </c>
    </row>
    <row r="19" spans="1:10" s="146" customFormat="1" ht="25.5" customHeight="1" x14ac:dyDescent="0.45">
      <c r="A19" s="189"/>
      <c r="B19" s="39" t="s">
        <v>182</v>
      </c>
      <c r="C19" s="39"/>
      <c r="D19" s="39"/>
      <c r="E19" s="24"/>
      <c r="F19" s="24"/>
      <c r="G19" s="24"/>
      <c r="H19" s="158">
        <v>-478025</v>
      </c>
      <c r="I19" s="158"/>
      <c r="J19" s="158">
        <v>-478025</v>
      </c>
    </row>
    <row r="20" spans="1:10" s="146" customFormat="1" ht="25.5" customHeight="1" thickBot="1" x14ac:dyDescent="0.5">
      <c r="A20" s="189"/>
      <c r="B20" s="39" t="s">
        <v>72</v>
      </c>
      <c r="C20" s="39"/>
      <c r="D20" s="39"/>
      <c r="E20" s="24"/>
      <c r="F20" s="24"/>
      <c r="G20" s="24"/>
      <c r="H20" s="155">
        <f>SUM(H18:H19)</f>
        <v>4021369.6599999992</v>
      </c>
      <c r="I20" s="154"/>
      <c r="J20" s="155">
        <f>SUM(J18:J19)</f>
        <v>3025195.66</v>
      </c>
    </row>
    <row r="21" spans="1:10" s="146" customFormat="1" ht="25.5" customHeight="1" thickTop="1" x14ac:dyDescent="0.45">
      <c r="A21" s="39" t="s">
        <v>24</v>
      </c>
      <c r="B21" s="39"/>
      <c r="C21" s="39"/>
      <c r="D21" s="39"/>
      <c r="E21" s="24"/>
      <c r="F21" s="24"/>
      <c r="G21" s="24"/>
      <c r="H21" s="22"/>
      <c r="I21" s="24"/>
      <c r="J21" s="22"/>
    </row>
    <row r="22" spans="1:10" s="146" customFormat="1" ht="25.5" customHeight="1" x14ac:dyDescent="0.45">
      <c r="A22" s="39"/>
      <c r="B22" s="39"/>
      <c r="C22" s="39"/>
      <c r="D22" s="39"/>
      <c r="E22" s="24"/>
      <c r="F22" s="24"/>
      <c r="G22" s="24"/>
      <c r="H22" s="28"/>
      <c r="I22" s="37"/>
      <c r="J22" s="36" t="s">
        <v>7</v>
      </c>
    </row>
    <row r="23" spans="1:10" s="146" customFormat="1" ht="25.5" customHeight="1" x14ac:dyDescent="0.45">
      <c r="A23" s="48"/>
      <c r="B23" s="48"/>
      <c r="C23" s="48"/>
      <c r="D23" s="48"/>
      <c r="E23" s="24"/>
      <c r="F23" s="24"/>
      <c r="G23" s="24"/>
      <c r="H23" s="69" t="str">
        <f>+$H$5</f>
        <v>31 มีนาคม 2564</v>
      </c>
      <c r="I23" s="53"/>
      <c r="J23" s="54" t="str">
        <f>+$J$5</f>
        <v>31 ธันวาคม 2563</v>
      </c>
    </row>
    <row r="24" spans="1:10" s="146" customFormat="1" ht="25.5" customHeight="1" x14ac:dyDescent="0.45">
      <c r="A24" s="189"/>
      <c r="B24" s="39" t="s">
        <v>19</v>
      </c>
      <c r="C24" s="39"/>
      <c r="D24" s="39"/>
      <c r="E24" s="24"/>
      <c r="F24" s="24"/>
      <c r="G24" s="24"/>
      <c r="H24" s="156">
        <v>404691.72000000009</v>
      </c>
      <c r="I24" s="154"/>
      <c r="J24" s="156">
        <v>559015.43000000005</v>
      </c>
    </row>
    <row r="25" spans="1:10" s="146" customFormat="1" ht="25.5" customHeight="1" x14ac:dyDescent="0.45">
      <c r="A25" s="189"/>
      <c r="B25" s="39" t="s">
        <v>18</v>
      </c>
      <c r="C25" s="39"/>
      <c r="D25" s="39"/>
      <c r="E25" s="24"/>
      <c r="F25" s="24"/>
      <c r="G25" s="24"/>
      <c r="H25" s="156">
        <v>328197.83999999997</v>
      </c>
      <c r="I25" s="154"/>
      <c r="J25" s="156">
        <v>398254.69</v>
      </c>
    </row>
    <row r="26" spans="1:10" s="146" customFormat="1" ht="25.5" customHeight="1" x14ac:dyDescent="0.45">
      <c r="A26" s="189"/>
      <c r="B26" s="39" t="s">
        <v>34</v>
      </c>
      <c r="C26" s="39"/>
      <c r="D26" s="39"/>
      <c r="E26" s="24"/>
      <c r="F26" s="24"/>
      <c r="G26" s="24"/>
      <c r="H26" s="156">
        <v>833848.5</v>
      </c>
      <c r="I26" s="154"/>
      <c r="J26" s="156">
        <v>0</v>
      </c>
    </row>
    <row r="27" spans="1:10" s="146" customFormat="1" ht="25.5" customHeight="1" x14ac:dyDescent="0.45">
      <c r="A27" s="189"/>
      <c r="B27" s="39" t="s">
        <v>35</v>
      </c>
      <c r="C27" s="39"/>
      <c r="D27" s="39"/>
      <c r="E27" s="24"/>
      <c r="F27" s="24"/>
      <c r="G27" s="24"/>
      <c r="H27" s="156">
        <v>0</v>
      </c>
      <c r="I27" s="154"/>
      <c r="J27" s="156">
        <v>0</v>
      </c>
    </row>
    <row r="28" spans="1:10" s="146" customFormat="1" ht="25.5" customHeight="1" x14ac:dyDescent="0.45">
      <c r="A28" s="189"/>
      <c r="B28" s="39" t="s">
        <v>36</v>
      </c>
      <c r="C28" s="39"/>
      <c r="D28" s="39"/>
      <c r="E28" s="24"/>
      <c r="F28" s="24"/>
      <c r="G28" s="24"/>
      <c r="H28" s="156">
        <v>596718.37</v>
      </c>
      <c r="I28" s="154"/>
      <c r="J28" s="156">
        <v>1028994.12</v>
      </c>
    </row>
    <row r="29" spans="1:10" s="146" customFormat="1" ht="25.5" customHeight="1" x14ac:dyDescent="0.45">
      <c r="A29" s="189"/>
      <c r="B29" s="39" t="s">
        <v>37</v>
      </c>
      <c r="C29" s="39"/>
      <c r="D29" s="39"/>
      <c r="E29" s="24"/>
      <c r="F29" s="24"/>
      <c r="G29" s="24"/>
      <c r="H29" s="156">
        <v>521625.36</v>
      </c>
      <c r="I29" s="154"/>
      <c r="J29" s="156">
        <v>451325</v>
      </c>
    </row>
    <row r="30" spans="1:10" s="146" customFormat="1" ht="25.5" customHeight="1" thickBot="1" x14ac:dyDescent="0.5">
      <c r="A30" s="189"/>
      <c r="B30" s="39"/>
      <c r="C30" s="39" t="s">
        <v>1</v>
      </c>
      <c r="D30" s="189"/>
      <c r="E30" s="24"/>
      <c r="F30" s="24"/>
      <c r="G30" s="24"/>
      <c r="H30" s="155">
        <f>SUM(H24:H29)</f>
        <v>2685081.79</v>
      </c>
      <c r="I30" s="154"/>
      <c r="J30" s="155">
        <f>SUM(J24:J29)</f>
        <v>2437589.2400000002</v>
      </c>
    </row>
    <row r="31" spans="1:10" ht="26.1" customHeight="1" thickTop="1" x14ac:dyDescent="0.45"/>
    <row r="33" spans="1:10" ht="24" customHeight="1" x14ac:dyDescent="0.45">
      <c r="A33" s="188"/>
      <c r="B33" s="27" t="s">
        <v>44</v>
      </c>
      <c r="C33" s="71"/>
      <c r="E33" s="21"/>
      <c r="F33" s="188"/>
      <c r="G33" s="188"/>
      <c r="H33" s="188"/>
      <c r="I33" s="188"/>
      <c r="J33" s="188"/>
    </row>
    <row r="34" spans="1:10" ht="24" customHeight="1" x14ac:dyDescent="0.45">
      <c r="A34" s="188"/>
      <c r="B34" s="27" t="s">
        <v>74</v>
      </c>
      <c r="C34" s="71"/>
      <c r="E34" s="21"/>
      <c r="F34" s="188"/>
      <c r="G34" s="188"/>
      <c r="H34" s="188"/>
      <c r="I34" s="188"/>
      <c r="J34" s="188"/>
    </row>
    <row r="35" spans="1:10" ht="25.5" customHeight="1" x14ac:dyDescent="0.45">
      <c r="A35" s="248" t="s">
        <v>62</v>
      </c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10" ht="25.5" customHeight="1" x14ac:dyDescent="0.45">
      <c r="A36" s="188"/>
      <c r="B36" s="188"/>
      <c r="C36" s="188"/>
      <c r="D36" s="188"/>
      <c r="E36" s="188"/>
      <c r="F36" s="188"/>
      <c r="G36" s="188"/>
      <c r="H36" s="188"/>
      <c r="I36" s="188"/>
      <c r="J36" s="188"/>
    </row>
    <row r="37" spans="1:10" s="146" customFormat="1" ht="25.5" customHeight="1" x14ac:dyDescent="0.45">
      <c r="A37" s="28" t="s">
        <v>393</v>
      </c>
      <c r="B37" s="28"/>
      <c r="C37" s="28"/>
      <c r="D37" s="28"/>
      <c r="E37" s="24"/>
      <c r="F37" s="24"/>
      <c r="G37" s="24"/>
      <c r="H37" s="39"/>
      <c r="I37" s="49"/>
      <c r="J37" s="49"/>
    </row>
    <row r="38" spans="1:10" s="146" customFormat="1" ht="25.5" customHeight="1" x14ac:dyDescent="0.45">
      <c r="A38" s="28"/>
      <c r="B38" s="28"/>
      <c r="C38" s="28"/>
      <c r="D38" s="28"/>
      <c r="E38" s="24"/>
      <c r="F38" s="24"/>
      <c r="G38" s="24"/>
      <c r="H38" s="28"/>
      <c r="I38" s="37"/>
      <c r="J38" s="36" t="s">
        <v>7</v>
      </c>
    </row>
    <row r="39" spans="1:10" s="146" customFormat="1" ht="25.5" customHeight="1" x14ac:dyDescent="0.45">
      <c r="A39" s="48"/>
      <c r="B39" s="48"/>
      <c r="C39" s="48"/>
      <c r="D39" s="48"/>
      <c r="E39" s="24"/>
      <c r="F39" s="24"/>
      <c r="G39" s="24"/>
      <c r="H39" s="69" t="str">
        <f>+$H$5</f>
        <v>31 มีนาคม 2564</v>
      </c>
      <c r="I39" s="53"/>
      <c r="J39" s="54" t="str">
        <f>+$J$5</f>
        <v>31 ธันวาคม 2563</v>
      </c>
    </row>
    <row r="40" spans="1:10" s="146" customFormat="1" ht="25.5" customHeight="1" x14ac:dyDescent="0.45">
      <c r="A40" s="189"/>
      <c r="B40" s="39" t="s">
        <v>20</v>
      </c>
      <c r="C40" s="39"/>
      <c r="D40" s="39"/>
      <c r="E40" s="24"/>
      <c r="F40" s="24"/>
      <c r="G40" s="24"/>
      <c r="H40" s="153">
        <v>411674.89999999997</v>
      </c>
      <c r="I40" s="154"/>
      <c r="J40" s="153">
        <v>449961.47</v>
      </c>
    </row>
    <row r="41" spans="1:10" s="146" customFormat="1" ht="25.5" customHeight="1" x14ac:dyDescent="0.45">
      <c r="A41" s="189"/>
      <c r="B41" s="39" t="s">
        <v>21</v>
      </c>
      <c r="C41" s="39"/>
      <c r="D41" s="39"/>
      <c r="E41" s="24"/>
      <c r="F41" s="24"/>
      <c r="G41" s="24"/>
      <c r="H41" s="153">
        <v>824802.09000000008</v>
      </c>
      <c r="I41" s="154"/>
      <c r="J41" s="153">
        <v>944324</v>
      </c>
    </row>
    <row r="42" spans="1:10" s="146" customFormat="1" ht="25.5" customHeight="1" thickBot="1" x14ac:dyDescent="0.5">
      <c r="A42" s="189"/>
      <c r="B42" s="189"/>
      <c r="C42" s="39" t="s">
        <v>1</v>
      </c>
      <c r="D42" s="189"/>
      <c r="E42" s="24"/>
      <c r="F42" s="24"/>
      <c r="G42" s="24"/>
      <c r="H42" s="155">
        <f>SUM(H40:H41)</f>
        <v>1236476.99</v>
      </c>
      <c r="I42" s="154"/>
      <c r="J42" s="155">
        <f>SUM(J40:J41)</f>
        <v>1394285.47</v>
      </c>
    </row>
    <row r="43" spans="1:10" s="146" customFormat="1" ht="25.5" customHeight="1" thickTop="1" x14ac:dyDescent="0.45">
      <c r="A43" s="189"/>
      <c r="B43" s="189"/>
      <c r="C43" s="189"/>
      <c r="D43" s="39"/>
      <c r="E43" s="24"/>
      <c r="F43" s="24"/>
      <c r="G43" s="24"/>
      <c r="H43" s="22"/>
      <c r="I43" s="24"/>
      <c r="J43" s="22"/>
    </row>
    <row r="44" spans="1:10" s="146" customFormat="1" ht="25.5" customHeight="1" x14ac:dyDescent="0.45">
      <c r="A44" s="60" t="s">
        <v>394</v>
      </c>
      <c r="B44" s="60"/>
      <c r="C44" s="60"/>
      <c r="D44" s="60"/>
      <c r="E44" s="23"/>
      <c r="F44" s="49"/>
      <c r="G44" s="49"/>
      <c r="H44" s="49"/>
      <c r="I44" s="49"/>
      <c r="J44" s="49"/>
    </row>
    <row r="45" spans="1:10" s="146" customFormat="1" ht="25.5" customHeight="1" x14ac:dyDescent="0.45">
      <c r="A45" s="57" t="s">
        <v>164</v>
      </c>
      <c r="B45" s="60"/>
      <c r="C45" s="60"/>
      <c r="D45" s="60"/>
      <c r="E45" s="23"/>
      <c r="F45" s="49"/>
      <c r="G45" s="49"/>
      <c r="H45" s="49"/>
      <c r="I45" s="49"/>
      <c r="J45" s="49"/>
    </row>
    <row r="46" spans="1:10" s="146" customFormat="1" ht="25.5" customHeight="1" x14ac:dyDescent="0.45">
      <c r="A46" s="47"/>
      <c r="B46" s="47"/>
      <c r="C46" s="47"/>
      <c r="D46" s="47"/>
      <c r="E46" s="23"/>
      <c r="F46" s="49"/>
      <c r="G46" s="49"/>
      <c r="H46" s="37"/>
      <c r="I46" s="37"/>
      <c r="J46" s="36" t="s">
        <v>7</v>
      </c>
    </row>
    <row r="47" spans="1:10" s="146" customFormat="1" ht="25.5" customHeight="1" x14ac:dyDescent="0.45">
      <c r="A47" s="48"/>
      <c r="B47" s="48"/>
      <c r="C47" s="48"/>
      <c r="D47" s="48"/>
      <c r="E47" s="24"/>
      <c r="F47" s="24"/>
      <c r="G47" s="24"/>
      <c r="H47" s="69" t="str">
        <f>+$H$5</f>
        <v>31 มีนาคม 2564</v>
      </c>
      <c r="I47" s="53"/>
      <c r="J47" s="54" t="str">
        <f>+$J$5</f>
        <v>31 ธันวาคม 2563</v>
      </c>
    </row>
    <row r="48" spans="1:10" s="146" customFormat="1" ht="25.5" customHeight="1" x14ac:dyDescent="0.45">
      <c r="A48" s="189"/>
      <c r="B48" s="22" t="s">
        <v>16</v>
      </c>
      <c r="C48" s="22"/>
      <c r="D48" s="22"/>
      <c r="E48" s="23"/>
      <c r="F48" s="23"/>
      <c r="G48" s="23"/>
      <c r="H48" s="157">
        <v>1170049.93</v>
      </c>
      <c r="I48" s="157"/>
      <c r="J48" s="157">
        <v>1170049.93</v>
      </c>
    </row>
    <row r="49" spans="1:10" s="146" customFormat="1" ht="25.5" customHeight="1" x14ac:dyDescent="0.45">
      <c r="A49" s="189"/>
      <c r="B49" s="22" t="s">
        <v>17</v>
      </c>
      <c r="C49" s="22"/>
      <c r="D49" s="22"/>
      <c r="E49" s="23"/>
      <c r="F49" s="23"/>
      <c r="G49" s="23"/>
      <c r="H49" s="157">
        <v>19258870.84</v>
      </c>
      <c r="I49" s="157"/>
      <c r="J49" s="157">
        <v>19258870.84</v>
      </c>
    </row>
    <row r="50" spans="1:10" s="146" customFormat="1" ht="25.5" customHeight="1" x14ac:dyDescent="0.45">
      <c r="A50" s="189"/>
      <c r="B50" s="22" t="s">
        <v>277</v>
      </c>
      <c r="C50" s="22"/>
      <c r="D50" s="22"/>
      <c r="E50" s="23"/>
      <c r="F50" s="23"/>
      <c r="G50" s="23"/>
      <c r="H50" s="158"/>
      <c r="I50" s="158"/>
      <c r="J50" s="158"/>
    </row>
    <row r="51" spans="1:10" s="146" customFormat="1" ht="25.5" customHeight="1" x14ac:dyDescent="0.45">
      <c r="A51" s="189"/>
      <c r="B51" s="22" t="s">
        <v>183</v>
      </c>
      <c r="C51" s="22"/>
      <c r="D51" s="22"/>
      <c r="E51" s="23"/>
      <c r="F51" s="23"/>
      <c r="G51" s="23"/>
      <c r="H51" s="157">
        <v>10664345.73</v>
      </c>
      <c r="I51" s="157"/>
      <c r="J51" s="157">
        <v>8376878.21</v>
      </c>
    </row>
    <row r="52" spans="1:10" s="146" customFormat="1" ht="25.5" customHeight="1" thickBot="1" x14ac:dyDescent="0.5">
      <c r="A52" s="189"/>
      <c r="B52" s="39" t="s">
        <v>80</v>
      </c>
      <c r="C52" s="39"/>
      <c r="D52" s="39"/>
      <c r="E52" s="23"/>
      <c r="F52" s="23"/>
      <c r="G52" s="23"/>
      <c r="H52" s="159">
        <f>SUM(H48:H51)</f>
        <v>31093266.5</v>
      </c>
      <c r="I52" s="157"/>
      <c r="J52" s="159">
        <f>SUM(J48:J51)</f>
        <v>28805798.98</v>
      </c>
    </row>
    <row r="53" spans="1:10" s="234" customFormat="1" ht="25.5" customHeight="1" thickTop="1" x14ac:dyDescent="0.45">
      <c r="B53" s="39"/>
      <c r="C53" s="39"/>
      <c r="D53" s="39"/>
      <c r="E53" s="23"/>
      <c r="F53" s="23"/>
      <c r="G53" s="23"/>
      <c r="H53" s="157"/>
      <c r="I53" s="157"/>
      <c r="J53" s="157"/>
    </row>
    <row r="54" spans="1:10" s="1" customFormat="1" ht="25.5" customHeight="1" x14ac:dyDescent="0.45">
      <c r="A54" s="105" t="s">
        <v>395</v>
      </c>
      <c r="D54" s="104"/>
      <c r="J54" s="104"/>
    </row>
    <row r="55" spans="1:10" s="1" customFormat="1" ht="25.5" customHeight="1" x14ac:dyDescent="0.45">
      <c r="A55" s="93" t="s">
        <v>291</v>
      </c>
      <c r="D55" s="104"/>
      <c r="J55" s="104"/>
    </row>
    <row r="56" spans="1:10" s="1" customFormat="1" ht="25.5" customHeight="1" x14ac:dyDescent="0.45">
      <c r="A56" s="93" t="s">
        <v>292</v>
      </c>
      <c r="D56" s="104"/>
      <c r="J56" s="104"/>
    </row>
    <row r="57" spans="1:10" s="1" customFormat="1" ht="25.5" customHeight="1" x14ac:dyDescent="0.45">
      <c r="A57" s="93"/>
      <c r="D57" s="104"/>
      <c r="H57" s="106"/>
      <c r="I57" s="106"/>
      <c r="J57" s="97" t="s">
        <v>7</v>
      </c>
    </row>
    <row r="58" spans="1:10" s="1" customFormat="1" ht="25.5" customHeight="1" x14ac:dyDescent="0.45">
      <c r="A58" s="93"/>
      <c r="D58" s="104"/>
      <c r="H58" s="69" t="s">
        <v>233</v>
      </c>
      <c r="I58" s="70"/>
      <c r="J58" s="69" t="s">
        <v>234</v>
      </c>
    </row>
    <row r="59" spans="1:10" s="1" customFormat="1" ht="25.5" customHeight="1" x14ac:dyDescent="0.45">
      <c r="B59" s="93" t="s">
        <v>184</v>
      </c>
      <c r="D59" s="104"/>
      <c r="H59" s="1">
        <f>+J62</f>
        <v>301293535.07999998</v>
      </c>
      <c r="J59" s="1">
        <v>224897069.19999999</v>
      </c>
    </row>
    <row r="60" spans="1:10" s="1" customFormat="1" ht="25.5" customHeight="1" x14ac:dyDescent="0.45">
      <c r="B60" s="93" t="s">
        <v>180</v>
      </c>
      <c r="D60" s="104"/>
      <c r="H60" s="1">
        <v>0</v>
      </c>
      <c r="J60" s="109">
        <v>78530446.010000005</v>
      </c>
    </row>
    <row r="61" spans="1:10" s="1" customFormat="1" ht="25.5" customHeight="1" x14ac:dyDescent="0.45">
      <c r="B61" s="93" t="s">
        <v>188</v>
      </c>
      <c r="D61" s="104"/>
      <c r="H61" s="1">
        <v>-2078313.5300000161</v>
      </c>
      <c r="J61" s="104">
        <v>-2133980.13</v>
      </c>
    </row>
    <row r="62" spans="1:10" s="1" customFormat="1" ht="25.5" customHeight="1" thickBot="1" x14ac:dyDescent="0.5">
      <c r="B62" s="93" t="s">
        <v>190</v>
      </c>
      <c r="D62" s="104"/>
      <c r="H62" s="110">
        <f>SUM(H59:H61)</f>
        <v>299215221.54999995</v>
      </c>
      <c r="J62" s="110">
        <f>SUM(J59:J61)</f>
        <v>301293535.07999998</v>
      </c>
    </row>
    <row r="63" spans="1:10" s="1" customFormat="1" ht="25.5" customHeight="1" thickTop="1" x14ac:dyDescent="0.45">
      <c r="B63" s="1" t="s">
        <v>160</v>
      </c>
      <c r="D63" s="104"/>
      <c r="H63" s="1">
        <v>1426581960</v>
      </c>
      <c r="J63" s="104">
        <v>1426581960</v>
      </c>
    </row>
    <row r="64" spans="1:10" s="1" customFormat="1" ht="25.5" customHeight="1" x14ac:dyDescent="0.45">
      <c r="D64" s="104"/>
      <c r="J64" s="104"/>
    </row>
    <row r="65" spans="2:10" s="1" customFormat="1" ht="25.5" customHeight="1" x14ac:dyDescent="0.45">
      <c r="D65" s="104"/>
      <c r="J65" s="104"/>
    </row>
    <row r="66" spans="2:10" ht="25.5" customHeight="1" x14ac:dyDescent="0.45">
      <c r="B66" s="27" t="s">
        <v>44</v>
      </c>
      <c r="C66" s="71"/>
      <c r="F66" s="47"/>
      <c r="G66" s="47"/>
      <c r="H66" s="47"/>
      <c r="I66" s="47"/>
    </row>
    <row r="67" spans="2:10" ht="25.5" customHeight="1" x14ac:dyDescent="0.45">
      <c r="B67" s="27" t="s">
        <v>74</v>
      </c>
      <c r="C67" s="71"/>
      <c r="F67" s="47"/>
      <c r="G67" s="47"/>
      <c r="H67" s="47"/>
      <c r="I67" s="47"/>
    </row>
    <row r="68" spans="2:10" ht="25.5" customHeight="1" x14ac:dyDescent="0.45"/>
    <row r="69" spans="2:10" ht="25.5" customHeight="1" x14ac:dyDescent="0.45"/>
    <row r="70" spans="2:10" ht="25.5" customHeight="1" x14ac:dyDescent="0.45"/>
    <row r="71" spans="2:10" ht="24.75" customHeight="1" x14ac:dyDescent="0.45"/>
    <row r="72" spans="2:10" ht="24.75" customHeight="1" x14ac:dyDescent="0.45"/>
    <row r="73" spans="2:10" ht="24.75" customHeight="1" x14ac:dyDescent="0.45"/>
    <row r="74" spans="2:10" ht="24.75" customHeight="1" x14ac:dyDescent="0.45"/>
    <row r="75" spans="2:10" ht="24.75" customHeight="1" x14ac:dyDescent="0.45"/>
  </sheetData>
  <mergeCells count="2">
    <mergeCell ref="A1:J1"/>
    <mergeCell ref="A35:J35"/>
  </mergeCells>
  <phoneticPr fontId="0" type="noConversion"/>
  <printOptions horizontalCentered="1"/>
  <pageMargins left="0.98425196850393704" right="0.39370078740157483" top="0.78740157480314965" bottom="0.39370078740157483" header="0.35433070866141736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76"/>
  <sheetViews>
    <sheetView view="pageBreakPreview" topLeftCell="A252" zoomScaleNormal="100" zoomScaleSheetLayoutView="100" workbookViewId="0">
      <selection activeCell="A261" sqref="A261"/>
    </sheetView>
  </sheetViews>
  <sheetFormatPr defaultColWidth="9.140625" defaultRowHeight="25.5" customHeight="1" x14ac:dyDescent="0.45"/>
  <cols>
    <col min="1" max="1" width="9.140625" style="2" customWidth="1"/>
    <col min="2" max="2" width="9" style="2" customWidth="1"/>
    <col min="3" max="3" width="9.140625" style="2" customWidth="1"/>
    <col min="4" max="4" width="12.5703125" style="2" customWidth="1"/>
    <col min="5" max="5" width="12.42578125" style="2" customWidth="1"/>
    <col min="6" max="6" width="12.5703125" style="2" customWidth="1"/>
    <col min="7" max="7" width="1.5703125" style="2" customWidth="1"/>
    <col min="8" max="8" width="15.42578125" style="2" customWidth="1"/>
    <col min="9" max="9" width="1.5703125" style="2" customWidth="1"/>
    <col min="10" max="10" width="15.42578125" style="2" customWidth="1"/>
    <col min="11" max="11" width="0.42578125" style="2" hidden="1" customWidth="1"/>
    <col min="12" max="16" width="9.140625" style="2"/>
    <col min="17" max="18" width="9.140625" style="2" customWidth="1"/>
    <col min="19" max="16384" width="9.140625" style="2"/>
  </cols>
  <sheetData>
    <row r="1" spans="1:10" s="1" customFormat="1" ht="25.5" customHeight="1" x14ac:dyDescent="0.45">
      <c r="A1" s="252" t="s">
        <v>338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1" customFormat="1" ht="25.5" customHeight="1" x14ac:dyDescent="0.45">
      <c r="A2" s="93"/>
      <c r="D2" s="104"/>
      <c r="J2" s="104"/>
    </row>
    <row r="3" spans="1:10" s="1" customFormat="1" ht="25.5" customHeight="1" x14ac:dyDescent="0.45">
      <c r="A3" s="1" t="s">
        <v>354</v>
      </c>
    </row>
    <row r="4" spans="1:10" s="1" customFormat="1" ht="25.5" customHeight="1" x14ac:dyDescent="0.45">
      <c r="A4" s="1" t="s">
        <v>330</v>
      </c>
    </row>
    <row r="5" spans="1:10" s="1" customFormat="1" ht="25.5" customHeight="1" x14ac:dyDescent="0.45">
      <c r="A5" s="1" t="s">
        <v>397</v>
      </c>
      <c r="D5" s="104"/>
      <c r="H5" s="104"/>
      <c r="J5" s="104"/>
    </row>
    <row r="6" spans="1:10" s="1" customFormat="1" ht="25.5" customHeight="1" x14ac:dyDescent="0.45">
      <c r="A6" s="1" t="s">
        <v>331</v>
      </c>
      <c r="D6" s="104"/>
      <c r="H6" s="104"/>
      <c r="J6" s="104"/>
    </row>
    <row r="7" spans="1:10" s="1" customFormat="1" ht="25.5" customHeight="1" x14ac:dyDescent="0.45">
      <c r="A7" s="1" t="s">
        <v>323</v>
      </c>
      <c r="D7" s="104"/>
      <c r="H7" s="104"/>
      <c r="J7" s="104"/>
    </row>
    <row r="8" spans="1:10" s="1" customFormat="1" ht="25.5" customHeight="1" x14ac:dyDescent="0.45">
      <c r="A8" s="1" t="s">
        <v>332</v>
      </c>
      <c r="D8" s="104"/>
      <c r="H8" s="104"/>
      <c r="J8" s="104"/>
    </row>
    <row r="9" spans="1:10" s="1" customFormat="1" ht="25.5" customHeight="1" x14ac:dyDescent="0.45">
      <c r="A9" s="1" t="s">
        <v>324</v>
      </c>
      <c r="D9" s="104"/>
      <c r="H9" s="104"/>
      <c r="J9" s="104"/>
    </row>
    <row r="10" spans="1:10" s="1" customFormat="1" ht="25.5" customHeight="1" x14ac:dyDescent="0.45">
      <c r="A10" s="1" t="s">
        <v>333</v>
      </c>
      <c r="D10" s="104"/>
      <c r="H10" s="104"/>
      <c r="J10" s="104"/>
    </row>
    <row r="11" spans="1:10" s="1" customFormat="1" ht="25.5" customHeight="1" x14ac:dyDescent="0.45">
      <c r="A11" s="1" t="s">
        <v>327</v>
      </c>
      <c r="D11" s="104"/>
      <c r="H11" s="104"/>
      <c r="J11" s="104"/>
    </row>
    <row r="12" spans="1:10" s="1" customFormat="1" ht="25.5" customHeight="1" x14ac:dyDescent="0.45">
      <c r="A12" s="103" t="s">
        <v>293</v>
      </c>
      <c r="D12" s="104"/>
      <c r="H12" s="104"/>
      <c r="J12" s="104"/>
    </row>
    <row r="13" spans="1:10" s="1" customFormat="1" ht="25.5" customHeight="1" x14ac:dyDescent="0.45">
      <c r="A13" s="103" t="s">
        <v>329</v>
      </c>
      <c r="D13" s="104"/>
      <c r="H13" s="104"/>
      <c r="J13" s="104"/>
    </row>
    <row r="14" spans="1:10" s="1" customFormat="1" ht="25.5" customHeight="1" x14ac:dyDescent="0.45">
      <c r="A14" s="103" t="s">
        <v>326</v>
      </c>
      <c r="D14" s="104"/>
      <c r="H14" s="104"/>
      <c r="J14" s="104"/>
    </row>
    <row r="15" spans="1:10" ht="25.5" customHeight="1" x14ac:dyDescent="0.45">
      <c r="A15" s="2" t="s">
        <v>325</v>
      </c>
    </row>
    <row r="17" spans="1:10" s="1" customFormat="1" ht="25.5" customHeight="1" x14ac:dyDescent="0.45">
      <c r="A17" s="105" t="s">
        <v>396</v>
      </c>
      <c r="D17" s="104"/>
      <c r="J17" s="104"/>
    </row>
    <row r="18" spans="1:10" s="1" customFormat="1" ht="25.5" customHeight="1" x14ac:dyDescent="0.45">
      <c r="A18" s="93" t="s">
        <v>328</v>
      </c>
      <c r="D18" s="104"/>
      <c r="J18" s="104"/>
    </row>
    <row r="19" spans="1:10" s="1" customFormat="1" ht="25.5" customHeight="1" x14ac:dyDescent="0.45">
      <c r="A19" s="93" t="s">
        <v>255</v>
      </c>
      <c r="D19" s="104"/>
      <c r="J19" s="104"/>
    </row>
    <row r="20" spans="1:10" s="1" customFormat="1" ht="25.5" customHeight="1" x14ac:dyDescent="0.45">
      <c r="A20" s="93"/>
      <c r="D20" s="104"/>
      <c r="H20" s="106"/>
      <c r="I20" s="106"/>
      <c r="J20" s="97" t="s">
        <v>7</v>
      </c>
    </row>
    <row r="21" spans="1:10" s="1" customFormat="1" ht="25.5" customHeight="1" x14ac:dyDescent="0.45">
      <c r="A21" s="93"/>
      <c r="D21" s="104"/>
      <c r="H21" s="69" t="s">
        <v>233</v>
      </c>
      <c r="I21" s="70"/>
      <c r="J21" s="69" t="s">
        <v>234</v>
      </c>
    </row>
    <row r="22" spans="1:10" s="1" customFormat="1" ht="25.5" customHeight="1" x14ac:dyDescent="0.45">
      <c r="B22" s="93" t="s">
        <v>184</v>
      </c>
      <c r="D22" s="104"/>
      <c r="H22" s="1">
        <f>+J28</f>
        <v>311119774.51999998</v>
      </c>
      <c r="J22" s="1">
        <v>424135045.21999997</v>
      </c>
    </row>
    <row r="23" spans="1:10" s="1" customFormat="1" ht="25.5" customHeight="1" x14ac:dyDescent="0.45">
      <c r="B23" s="93" t="s">
        <v>185</v>
      </c>
      <c r="D23" s="104"/>
      <c r="H23" s="1">
        <v>1804411.8</v>
      </c>
      <c r="J23" s="109">
        <v>388441.01</v>
      </c>
    </row>
    <row r="24" spans="1:10" s="1" customFormat="1" ht="25.5" customHeight="1" x14ac:dyDescent="0.45">
      <c r="B24" s="93" t="s">
        <v>186</v>
      </c>
      <c r="D24" s="104"/>
      <c r="H24" s="1">
        <v>0</v>
      </c>
      <c r="J24" s="109">
        <v>-297702.94000000006</v>
      </c>
    </row>
    <row r="25" spans="1:10" s="1" customFormat="1" ht="25.5" customHeight="1" x14ac:dyDescent="0.45">
      <c r="B25" s="93" t="s">
        <v>187</v>
      </c>
      <c r="D25" s="104"/>
      <c r="H25" s="1">
        <v>0</v>
      </c>
      <c r="J25" s="109">
        <v>-78530446.01000002</v>
      </c>
    </row>
    <row r="26" spans="1:10" s="1" customFormat="1" ht="25.5" customHeight="1" x14ac:dyDescent="0.45">
      <c r="B26" s="93" t="s">
        <v>188</v>
      </c>
      <c r="D26" s="104"/>
      <c r="H26" s="1">
        <v>-6884781.0700000003</v>
      </c>
      <c r="J26" s="104">
        <v>-34858528.609999999</v>
      </c>
    </row>
    <row r="27" spans="1:10" s="1" customFormat="1" ht="25.5" customHeight="1" x14ac:dyDescent="0.45">
      <c r="B27" s="93" t="s">
        <v>189</v>
      </c>
      <c r="D27" s="104"/>
      <c r="H27" s="1">
        <v>0</v>
      </c>
      <c r="J27" s="104">
        <v>282965.84999999998</v>
      </c>
    </row>
    <row r="28" spans="1:10" s="1" customFormat="1" ht="25.5" customHeight="1" thickBot="1" x14ac:dyDescent="0.5">
      <c r="B28" s="93" t="s">
        <v>190</v>
      </c>
      <c r="D28" s="104"/>
      <c r="H28" s="110">
        <f>SUM(H22:H27)</f>
        <v>306039405.25</v>
      </c>
      <c r="J28" s="110">
        <f>SUM(J22:J27)</f>
        <v>311119774.51999998</v>
      </c>
    </row>
    <row r="29" spans="1:10" s="1" customFormat="1" ht="25.5" customHeight="1" thickTop="1" x14ac:dyDescent="0.45">
      <c r="B29" s="93"/>
      <c r="D29" s="104"/>
      <c r="H29" s="104"/>
      <c r="J29" s="104"/>
    </row>
    <row r="30" spans="1:10" s="1" customFormat="1" ht="25.5" customHeight="1" x14ac:dyDescent="0.45">
      <c r="B30" s="93"/>
      <c r="D30" s="104"/>
      <c r="H30" s="104"/>
      <c r="J30" s="104"/>
    </row>
    <row r="32" spans="1:10" ht="25.5" customHeight="1" x14ac:dyDescent="0.45">
      <c r="A32" s="99" t="s">
        <v>0</v>
      </c>
      <c r="B32" s="99" t="s">
        <v>44</v>
      </c>
      <c r="C32" s="112"/>
      <c r="D32" s="112"/>
      <c r="H32" s="113"/>
      <c r="J32" s="113"/>
    </row>
    <row r="33" spans="1:10" ht="25.5" customHeight="1" x14ac:dyDescent="0.45">
      <c r="A33" s="99" t="s">
        <v>75</v>
      </c>
      <c r="B33" s="99" t="s">
        <v>74</v>
      </c>
      <c r="C33" s="112"/>
      <c r="D33" s="112"/>
      <c r="H33" s="113"/>
      <c r="J33" s="113"/>
    </row>
    <row r="34" spans="1:10" s="1" customFormat="1" ht="24.95" customHeight="1" x14ac:dyDescent="0.45">
      <c r="A34" s="252" t="s">
        <v>63</v>
      </c>
      <c r="B34" s="252"/>
      <c r="C34" s="252"/>
      <c r="D34" s="252"/>
      <c r="E34" s="252"/>
      <c r="F34" s="252"/>
      <c r="G34" s="252"/>
      <c r="H34" s="252"/>
      <c r="I34" s="252"/>
      <c r="J34" s="252"/>
    </row>
    <row r="35" spans="1:10" s="1" customFormat="1" ht="24.95" customHeight="1" x14ac:dyDescent="0.45">
      <c r="A35" s="93"/>
      <c r="D35" s="104"/>
      <c r="J35" s="104"/>
    </row>
    <row r="36" spans="1:10" s="1" customFormat="1" ht="24.95" customHeight="1" x14ac:dyDescent="0.45">
      <c r="A36" s="1" t="s">
        <v>398</v>
      </c>
      <c r="D36" s="104"/>
      <c r="H36" s="104"/>
      <c r="J36" s="104"/>
    </row>
    <row r="37" spans="1:10" s="1" customFormat="1" ht="24.95" customHeight="1" x14ac:dyDescent="0.45">
      <c r="A37" s="1" t="s">
        <v>399</v>
      </c>
      <c r="D37" s="104"/>
      <c r="H37" s="104"/>
      <c r="J37" s="104"/>
    </row>
    <row r="38" spans="1:10" s="1" customFormat="1" ht="24.95" customHeight="1" x14ac:dyDescent="0.45">
      <c r="A38" s="1" t="s">
        <v>334</v>
      </c>
      <c r="D38" s="104"/>
      <c r="H38" s="104"/>
      <c r="J38" s="104"/>
    </row>
    <row r="39" spans="1:10" s="1" customFormat="1" ht="24.95" customHeight="1" x14ac:dyDescent="0.45">
      <c r="A39" s="103" t="s">
        <v>267</v>
      </c>
      <c r="D39" s="104"/>
      <c r="H39" s="104"/>
      <c r="J39" s="104"/>
    </row>
    <row r="40" spans="1:10" s="1" customFormat="1" ht="24.95" customHeight="1" x14ac:dyDescent="0.45"/>
    <row r="41" spans="1:10" ht="24.95" customHeight="1" x14ac:dyDescent="0.45">
      <c r="A41" s="105" t="s">
        <v>400</v>
      </c>
      <c r="B41" s="145"/>
      <c r="C41" s="145"/>
      <c r="D41" s="145"/>
      <c r="E41" s="145"/>
      <c r="F41" s="145"/>
      <c r="G41" s="145"/>
      <c r="H41" s="145"/>
      <c r="I41" s="145"/>
      <c r="J41" s="145"/>
    </row>
    <row r="42" spans="1:10" s="99" customFormat="1" ht="24.95" customHeight="1" x14ac:dyDescent="0.45">
      <c r="A42" s="2" t="s">
        <v>347</v>
      </c>
      <c r="H42" s="84"/>
      <c r="J42" s="84"/>
    </row>
    <row r="43" spans="1:10" s="99" customFormat="1" ht="24.95" customHeight="1" x14ac:dyDescent="0.45">
      <c r="A43" s="2" t="s">
        <v>348</v>
      </c>
      <c r="H43" s="84"/>
      <c r="J43" s="84"/>
    </row>
    <row r="44" spans="1:10" s="99" customFormat="1" ht="24.95" customHeight="1" x14ac:dyDescent="0.45">
      <c r="J44" s="97" t="s">
        <v>7</v>
      </c>
    </row>
    <row r="45" spans="1:10" s="99" customFormat="1" ht="24.95" customHeight="1" x14ac:dyDescent="0.45">
      <c r="H45" s="69" t="s">
        <v>233</v>
      </c>
      <c r="I45" s="70"/>
      <c r="J45" s="69" t="s">
        <v>234</v>
      </c>
    </row>
    <row r="46" spans="1:10" s="99" customFormat="1" ht="24.95" customHeight="1" x14ac:dyDescent="0.45">
      <c r="B46" s="114" t="s">
        <v>235</v>
      </c>
      <c r="H46" s="84">
        <v>92895251.549999997</v>
      </c>
      <c r="J46" s="84">
        <v>98746764.700000003</v>
      </c>
    </row>
    <row r="47" spans="1:10" s="99" customFormat="1" ht="24.95" customHeight="1" x14ac:dyDescent="0.45">
      <c r="B47" s="114" t="s">
        <v>236</v>
      </c>
      <c r="H47" s="228">
        <v>64944132.520000003</v>
      </c>
      <c r="J47" s="115">
        <v>68999132.519999996</v>
      </c>
    </row>
    <row r="48" spans="1:10" s="99" customFormat="1" ht="24.95" customHeight="1" x14ac:dyDescent="0.45">
      <c r="C48" s="116" t="s">
        <v>1</v>
      </c>
      <c r="H48" s="84">
        <f>SUM(H46:H47)</f>
        <v>157839384.06999999</v>
      </c>
      <c r="J48" s="84">
        <f>SUM(J46:J47)</f>
        <v>167745897.22</v>
      </c>
    </row>
    <row r="49" spans="1:11" s="99" customFormat="1" ht="24.95" customHeight="1" x14ac:dyDescent="0.45">
      <c r="B49" s="114" t="s">
        <v>96</v>
      </c>
      <c r="H49" s="229">
        <v>-2462741.3095187163</v>
      </c>
      <c r="J49" s="84">
        <v>-9906513.1500000004</v>
      </c>
    </row>
    <row r="50" spans="1:11" ht="24.95" customHeight="1" thickBot="1" x14ac:dyDescent="0.5">
      <c r="A50" s="99"/>
      <c r="B50" s="99"/>
      <c r="C50" s="114" t="s">
        <v>97</v>
      </c>
      <c r="D50" s="99"/>
      <c r="E50" s="99"/>
      <c r="F50" s="99"/>
      <c r="G50" s="99"/>
      <c r="H50" s="117">
        <f>SUM(H48:H49)</f>
        <v>155376642.76048127</v>
      </c>
      <c r="I50" s="99"/>
      <c r="J50" s="117">
        <f>SUM(J48:J49)</f>
        <v>157839384.06999999</v>
      </c>
    </row>
    <row r="51" spans="1:11" ht="8.25" customHeight="1" thickTop="1" x14ac:dyDescent="0.45"/>
    <row r="52" spans="1:11" ht="24.95" customHeight="1" x14ac:dyDescent="0.45">
      <c r="A52" s="93" t="s">
        <v>297</v>
      </c>
      <c r="H52" s="113"/>
      <c r="J52" s="113"/>
    </row>
    <row r="53" spans="1:11" ht="24.95" customHeight="1" x14ac:dyDescent="0.45">
      <c r="A53" s="93" t="s">
        <v>276</v>
      </c>
      <c r="H53" s="113"/>
      <c r="J53" s="113"/>
    </row>
    <row r="54" spans="1:11" s="111" customFormat="1" ht="24.95" customHeight="1" x14ac:dyDescent="0.45">
      <c r="A54" s="93" t="s">
        <v>191</v>
      </c>
      <c r="B54" s="2"/>
      <c r="C54" s="2"/>
      <c r="D54" s="2"/>
      <c r="E54" s="2"/>
      <c r="F54" s="2"/>
      <c r="G54" s="2"/>
      <c r="H54" s="113"/>
      <c r="I54" s="2"/>
      <c r="J54" s="113"/>
    </row>
    <row r="55" spans="1:11" s="111" customFormat="1" ht="24.95" customHeight="1" x14ac:dyDescent="0.45">
      <c r="A55" s="93" t="s">
        <v>108</v>
      </c>
      <c r="B55" s="2"/>
      <c r="C55" s="2"/>
      <c r="D55" s="2"/>
      <c r="E55" s="2"/>
      <c r="F55" s="2"/>
      <c r="G55" s="2"/>
      <c r="H55" s="113"/>
      <c r="I55" s="2"/>
      <c r="J55" s="113"/>
    </row>
    <row r="56" spans="1:11" s="111" customFormat="1" ht="24.95" customHeight="1" x14ac:dyDescent="0.45">
      <c r="A56" s="111" t="s">
        <v>335</v>
      </c>
    </row>
    <row r="57" spans="1:11" s="111" customFormat="1" ht="24.95" customHeight="1" x14ac:dyDescent="0.45">
      <c r="A57" s="111" t="s">
        <v>109</v>
      </c>
    </row>
    <row r="58" spans="1:11" s="111" customFormat="1" ht="24.95" customHeight="1" x14ac:dyDescent="0.45">
      <c r="A58" s="111" t="s">
        <v>336</v>
      </c>
    </row>
    <row r="59" spans="1:11" s="111" customFormat="1" ht="24.95" customHeight="1" x14ac:dyDescent="0.45">
      <c r="A59" s="111" t="s">
        <v>228</v>
      </c>
    </row>
    <row r="60" spans="1:11" s="111" customFormat="1" ht="24.95" customHeight="1" x14ac:dyDescent="0.45">
      <c r="A60" s="111" t="s">
        <v>294</v>
      </c>
    </row>
    <row r="61" spans="1:11" s="1" customFormat="1" ht="24.95" customHeight="1" x14ac:dyDescent="0.45">
      <c r="A61" s="111" t="s">
        <v>110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</row>
    <row r="62" spans="1:11" s="1" customFormat="1" ht="24.95" customHeight="1" x14ac:dyDescent="0.45">
      <c r="A62" s="111" t="s">
        <v>87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</row>
    <row r="63" spans="1:11" s="1" customFormat="1" ht="24.95" customHeight="1" x14ac:dyDescent="0.45">
      <c r="A63" s="111" t="s">
        <v>192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</row>
    <row r="64" spans="1:11" s="1" customFormat="1" ht="24.95" customHeight="1" x14ac:dyDescent="0.45">
      <c r="A64" s="111" t="s">
        <v>295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</row>
    <row r="65" spans="1:11" s="1" customFormat="1" ht="24.95" customHeight="1" x14ac:dyDescent="0.45">
      <c r="A65" s="111" t="s">
        <v>296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</row>
    <row r="66" spans="1:11" s="1" customFormat="1" ht="24.95" customHeight="1" x14ac:dyDescent="0.45">
      <c r="K66" s="111"/>
    </row>
    <row r="67" spans="1:11" s="1" customFormat="1" ht="24.95" customHeight="1" x14ac:dyDescent="0.45">
      <c r="A67" s="93"/>
      <c r="B67" s="99" t="s">
        <v>44</v>
      </c>
      <c r="C67" s="112"/>
      <c r="D67" s="112"/>
      <c r="E67" s="2"/>
      <c r="F67" s="2"/>
      <c r="G67" s="2"/>
      <c r="H67" s="113"/>
      <c r="I67" s="2"/>
      <c r="J67" s="43"/>
      <c r="K67" s="111"/>
    </row>
    <row r="68" spans="1:11" ht="24.95" customHeight="1" x14ac:dyDescent="0.45">
      <c r="A68" s="99"/>
      <c r="B68" s="99" t="s">
        <v>74</v>
      </c>
      <c r="C68" s="112"/>
      <c r="D68" s="112"/>
      <c r="H68" s="113"/>
      <c r="J68" s="113"/>
    </row>
    <row r="69" spans="1:11" s="1" customFormat="1" ht="25.5" customHeight="1" x14ac:dyDescent="0.45">
      <c r="A69" s="252" t="s">
        <v>64</v>
      </c>
      <c r="B69" s="252"/>
      <c r="C69" s="252"/>
      <c r="D69" s="252"/>
      <c r="E69" s="252"/>
      <c r="F69" s="252"/>
      <c r="G69" s="252"/>
      <c r="H69" s="252"/>
      <c r="I69" s="252"/>
      <c r="J69" s="252"/>
    </row>
    <row r="70" spans="1:11" s="1" customFormat="1" ht="25.5" customHeight="1" x14ac:dyDescent="0.45">
      <c r="A70" s="145"/>
      <c r="B70" s="145"/>
      <c r="C70" s="145"/>
      <c r="D70" s="145"/>
      <c r="E70" s="145"/>
      <c r="F70" s="145"/>
      <c r="G70" s="145"/>
      <c r="H70" s="145"/>
      <c r="I70" s="145"/>
      <c r="J70" s="145"/>
    </row>
    <row r="71" spans="1:11" ht="25.5" customHeight="1" x14ac:dyDescent="0.45">
      <c r="A71" s="118" t="s">
        <v>401</v>
      </c>
      <c r="B71" s="41"/>
      <c r="C71" s="41"/>
      <c r="D71" s="41"/>
      <c r="E71" s="41"/>
      <c r="F71" s="41"/>
      <c r="G71" s="41"/>
      <c r="H71" s="41"/>
      <c r="I71" s="41"/>
      <c r="J71" s="41"/>
    </row>
    <row r="72" spans="1:11" ht="25.5" customHeight="1" x14ac:dyDescent="0.45">
      <c r="A72" s="118"/>
      <c r="B72" s="41"/>
      <c r="C72" s="41"/>
      <c r="D72" s="41"/>
      <c r="E72" s="41"/>
      <c r="F72" s="41"/>
      <c r="G72" s="41"/>
      <c r="H72" s="93"/>
      <c r="I72" s="94"/>
      <c r="J72" s="97" t="s">
        <v>7</v>
      </c>
    </row>
    <row r="73" spans="1:11" ht="25.5" customHeight="1" x14ac:dyDescent="0.45">
      <c r="A73" s="111"/>
      <c r="B73" s="41"/>
      <c r="C73" s="41"/>
      <c r="D73" s="41"/>
      <c r="E73" s="41"/>
      <c r="F73" s="41"/>
      <c r="G73" s="41"/>
      <c r="H73" s="69" t="s">
        <v>233</v>
      </c>
      <c r="I73" s="70"/>
      <c r="J73" s="69" t="s">
        <v>234</v>
      </c>
    </row>
    <row r="74" spans="1:11" ht="25.5" customHeight="1" x14ac:dyDescent="0.45">
      <c r="A74" s="1"/>
      <c r="B74" s="93" t="s">
        <v>184</v>
      </c>
      <c r="C74" s="41"/>
      <c r="D74" s="41"/>
      <c r="E74" s="41"/>
      <c r="F74" s="41"/>
      <c r="G74" s="41"/>
      <c r="H74" s="40">
        <f>+J76</f>
        <v>143387.26999999999</v>
      </c>
      <c r="I74" s="41"/>
      <c r="J74" s="166">
        <f>+'[1]P23-28'!$K$75+'[1]P23-28'!$K$81</f>
        <v>216888.11</v>
      </c>
    </row>
    <row r="75" spans="1:11" ht="25.5" customHeight="1" x14ac:dyDescent="0.45">
      <c r="A75" s="1"/>
      <c r="B75" s="114" t="s">
        <v>229</v>
      </c>
      <c r="C75" s="41"/>
      <c r="D75" s="41"/>
      <c r="E75" s="41"/>
      <c r="F75" s="41"/>
      <c r="G75" s="41"/>
      <c r="H75" s="40">
        <v>-15082.19</v>
      </c>
      <c r="I75" s="41"/>
      <c r="J75" s="42">
        <v>-73500.84</v>
      </c>
    </row>
    <row r="76" spans="1:11" ht="25.5" customHeight="1" thickBot="1" x14ac:dyDescent="0.5">
      <c r="A76" s="1"/>
      <c r="B76" s="93" t="s">
        <v>190</v>
      </c>
      <c r="C76" s="41"/>
      <c r="D76" s="41"/>
      <c r="E76" s="41"/>
      <c r="F76" s="41"/>
      <c r="G76" s="41"/>
      <c r="H76" s="62">
        <f>SUM(H74:H75)</f>
        <v>128305.07999999999</v>
      </c>
      <c r="I76" s="41"/>
      <c r="J76" s="62">
        <f>SUM(J74:J75)</f>
        <v>143387.26999999999</v>
      </c>
    </row>
    <row r="77" spans="1:11" ht="25.5" customHeight="1" thickTop="1" x14ac:dyDescent="0.45">
      <c r="A77" s="1"/>
    </row>
    <row r="78" spans="1:11" ht="25.5" customHeight="1" x14ac:dyDescent="0.45">
      <c r="A78" s="105" t="s">
        <v>402</v>
      </c>
      <c r="H78" s="113"/>
      <c r="J78" s="113"/>
    </row>
    <row r="79" spans="1:11" ht="25.5" customHeight="1" x14ac:dyDescent="0.45">
      <c r="A79" s="2" t="s">
        <v>112</v>
      </c>
      <c r="H79" s="113"/>
      <c r="J79" s="113"/>
    </row>
    <row r="80" spans="1:11" ht="25.5" customHeight="1" x14ac:dyDescent="0.45">
      <c r="A80" s="2" t="s">
        <v>111</v>
      </c>
      <c r="H80" s="113"/>
      <c r="J80" s="113"/>
    </row>
    <row r="81" spans="1:10" ht="25.5" customHeight="1" x14ac:dyDescent="0.45">
      <c r="A81" s="114"/>
      <c r="H81" s="92"/>
      <c r="I81" s="96"/>
      <c r="J81" s="97" t="s">
        <v>7</v>
      </c>
    </row>
    <row r="82" spans="1:10" ht="25.5" customHeight="1" x14ac:dyDescent="0.45">
      <c r="A82" s="114"/>
      <c r="H82" s="69" t="s">
        <v>233</v>
      </c>
      <c r="I82" s="70"/>
      <c r="J82" s="69" t="s">
        <v>234</v>
      </c>
    </row>
    <row r="83" spans="1:10" ht="25.5" customHeight="1" x14ac:dyDescent="0.45">
      <c r="B83" s="119" t="s">
        <v>119</v>
      </c>
      <c r="H83" s="113"/>
      <c r="J83" s="113"/>
    </row>
    <row r="84" spans="1:10" ht="25.5" customHeight="1" x14ac:dyDescent="0.45">
      <c r="B84" s="114" t="s">
        <v>121</v>
      </c>
      <c r="H84" s="2">
        <v>1468959.25</v>
      </c>
      <c r="I84" s="120"/>
      <c r="J84" s="121">
        <v>1395310.32</v>
      </c>
    </row>
    <row r="85" spans="1:10" ht="25.5" customHeight="1" x14ac:dyDescent="0.45">
      <c r="B85" s="114" t="s">
        <v>122</v>
      </c>
      <c r="H85" s="122">
        <v>22067541.199999999</v>
      </c>
      <c r="I85" s="122"/>
      <c r="J85" s="123">
        <v>17063731.280000001</v>
      </c>
    </row>
    <row r="86" spans="1:10" ht="25.5" customHeight="1" x14ac:dyDescent="0.45">
      <c r="B86" s="114" t="s">
        <v>123</v>
      </c>
      <c r="H86" s="122">
        <v>688673.15</v>
      </c>
      <c r="I86" s="122"/>
      <c r="J86" s="123">
        <v>688673.15</v>
      </c>
    </row>
    <row r="87" spans="1:10" ht="25.5" customHeight="1" x14ac:dyDescent="0.45">
      <c r="B87" s="2" t="s">
        <v>278</v>
      </c>
      <c r="H87" s="122">
        <v>418751.89</v>
      </c>
      <c r="I87" s="122"/>
      <c r="J87" s="123">
        <v>0</v>
      </c>
    </row>
    <row r="88" spans="1:10" ht="25.5" customHeight="1" x14ac:dyDescent="0.45">
      <c r="B88" s="191" t="s">
        <v>237</v>
      </c>
      <c r="H88" s="192">
        <f>SUM(H84:H87)</f>
        <v>24643925.489999998</v>
      </c>
      <c r="I88" s="122"/>
      <c r="J88" s="192">
        <f>SUM(J84:J87)</f>
        <v>19147714.75</v>
      </c>
    </row>
    <row r="89" spans="1:10" ht="25.5" customHeight="1" x14ac:dyDescent="0.45">
      <c r="B89" s="119" t="s">
        <v>120</v>
      </c>
      <c r="H89" s="125"/>
      <c r="I89" s="120"/>
      <c r="J89" s="125"/>
    </row>
    <row r="90" spans="1:10" ht="25.5" customHeight="1" x14ac:dyDescent="0.45">
      <c r="B90" s="114" t="s">
        <v>133</v>
      </c>
      <c r="H90" s="125">
        <v>2132869.15</v>
      </c>
      <c r="I90" s="124"/>
      <c r="J90" s="193">
        <v>1675375.64</v>
      </c>
    </row>
    <row r="91" spans="1:10" ht="25.5" customHeight="1" x14ac:dyDescent="0.45">
      <c r="B91" s="2" t="s">
        <v>279</v>
      </c>
      <c r="H91" s="2">
        <v>0</v>
      </c>
      <c r="J91" s="2">
        <v>1837946.29</v>
      </c>
    </row>
    <row r="92" spans="1:10" ht="25.5" customHeight="1" x14ac:dyDescent="0.45">
      <c r="B92" s="191" t="s">
        <v>238</v>
      </c>
      <c r="H92" s="192">
        <f>SUM(H90:H91)</f>
        <v>2132869.15</v>
      </c>
      <c r="I92" s="122"/>
      <c r="J92" s="192">
        <f>SUM(J90:J91)</f>
        <v>3513321.9299999997</v>
      </c>
    </row>
    <row r="93" spans="1:10" ht="25.5" customHeight="1" thickBot="1" x14ac:dyDescent="0.5">
      <c r="A93" s="114"/>
      <c r="C93" s="114" t="s">
        <v>97</v>
      </c>
      <c r="H93" s="194">
        <f>H88-H92</f>
        <v>22511056.34</v>
      </c>
      <c r="I93" s="124"/>
      <c r="J93" s="194">
        <f>J88-J92</f>
        <v>15634392.82</v>
      </c>
    </row>
    <row r="94" spans="1:10" ht="25.5" customHeight="1" thickTop="1" x14ac:dyDescent="0.45"/>
    <row r="97" spans="1:11" ht="25.5" customHeight="1" x14ac:dyDescent="0.45">
      <c r="A97" s="119"/>
      <c r="H97" s="113"/>
      <c r="J97" s="113"/>
    </row>
    <row r="98" spans="1:11" s="99" customFormat="1" ht="25.5" customHeight="1" x14ac:dyDescent="0.45">
      <c r="C98" s="112"/>
      <c r="D98" s="112"/>
      <c r="E98" s="112"/>
      <c r="F98" s="2"/>
      <c r="G98" s="2"/>
      <c r="H98" s="113"/>
      <c r="I98" s="2"/>
      <c r="J98" s="113"/>
      <c r="K98" s="2"/>
    </row>
    <row r="99" spans="1:11" s="99" customFormat="1" ht="25.5" customHeight="1" x14ac:dyDescent="0.45">
      <c r="A99" s="119"/>
      <c r="B99" s="2"/>
      <c r="C99" s="2"/>
      <c r="D99" s="2"/>
      <c r="E99" s="2"/>
      <c r="F99" s="2"/>
      <c r="G99" s="2"/>
      <c r="H99" s="113"/>
      <c r="I99" s="2"/>
      <c r="J99" s="113"/>
      <c r="K99" s="2"/>
    </row>
    <row r="100" spans="1:11" s="99" customFormat="1" ht="25.5" customHeight="1" x14ac:dyDescent="0.45">
      <c r="B100" s="99" t="s">
        <v>44</v>
      </c>
      <c r="C100" s="112"/>
      <c r="D100" s="112"/>
      <c r="E100" s="112"/>
      <c r="F100" s="2"/>
      <c r="G100" s="2"/>
      <c r="H100" s="113"/>
      <c r="I100" s="2"/>
      <c r="J100" s="113"/>
      <c r="K100" s="2"/>
    </row>
    <row r="101" spans="1:11" s="99" customFormat="1" ht="25.5" customHeight="1" x14ac:dyDescent="0.45">
      <c r="B101" s="99" t="s">
        <v>74</v>
      </c>
      <c r="C101" s="112"/>
      <c r="D101" s="112"/>
      <c r="E101" s="112"/>
      <c r="F101" s="2"/>
      <c r="G101" s="2"/>
      <c r="H101" s="113"/>
      <c r="I101" s="2"/>
      <c r="J101" s="113"/>
      <c r="K101" s="2"/>
    </row>
    <row r="102" spans="1:11" s="99" customFormat="1" ht="25.5" customHeight="1" x14ac:dyDescent="0.45">
      <c r="A102" s="252" t="s">
        <v>65</v>
      </c>
      <c r="B102" s="252"/>
      <c r="C102" s="252"/>
      <c r="D102" s="252"/>
      <c r="E102" s="252"/>
      <c r="F102" s="252"/>
      <c r="G102" s="252"/>
      <c r="H102" s="252"/>
      <c r="I102" s="252"/>
      <c r="J102" s="252"/>
      <c r="K102" s="1"/>
    </row>
    <row r="103" spans="1:11" s="99" customFormat="1" ht="25.5" customHeight="1" x14ac:dyDescent="0.4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"/>
    </row>
    <row r="104" spans="1:11" s="113" customFormat="1" ht="25.5" customHeight="1" x14ac:dyDescent="0.45">
      <c r="A104" s="119" t="s">
        <v>239</v>
      </c>
      <c r="B104" s="2"/>
      <c r="C104" s="2"/>
      <c r="D104" s="2"/>
      <c r="E104" s="2"/>
      <c r="F104" s="2"/>
      <c r="G104" s="2"/>
      <c r="I104" s="2"/>
    </row>
    <row r="105" spans="1:11" s="113" customFormat="1" ht="25.5" customHeight="1" x14ac:dyDescent="0.45">
      <c r="A105" s="119"/>
      <c r="B105" s="2"/>
      <c r="C105" s="2"/>
      <c r="D105" s="2"/>
      <c r="E105" s="2"/>
      <c r="F105" s="2"/>
      <c r="G105" s="2"/>
      <c r="H105" s="92"/>
      <c r="I105" s="96"/>
      <c r="J105" s="97" t="s">
        <v>7</v>
      </c>
    </row>
    <row r="106" spans="1:11" s="113" customFormat="1" ht="25.5" customHeight="1" x14ac:dyDescent="0.45">
      <c r="A106" s="119"/>
      <c r="B106" s="2"/>
      <c r="C106" s="2"/>
      <c r="D106" s="2"/>
      <c r="E106" s="2"/>
      <c r="F106" s="2"/>
      <c r="G106" s="2"/>
      <c r="H106" s="107" t="s">
        <v>240</v>
      </c>
      <c r="I106" s="98"/>
      <c r="J106" s="108" t="s">
        <v>78</v>
      </c>
    </row>
    <row r="107" spans="1:11" s="113" customFormat="1" ht="25.5" customHeight="1" x14ac:dyDescent="0.45">
      <c r="A107" s="2"/>
      <c r="B107" s="119" t="s">
        <v>113</v>
      </c>
      <c r="C107" s="2"/>
      <c r="D107" s="2"/>
      <c r="E107" s="2"/>
      <c r="F107" s="2"/>
      <c r="G107" s="2"/>
      <c r="H107" s="126"/>
      <c r="I107" s="95"/>
      <c r="J107" s="126"/>
    </row>
    <row r="108" spans="1:11" s="113" customFormat="1" ht="25.5" customHeight="1" x14ac:dyDescent="0.45">
      <c r="A108" s="2"/>
      <c r="B108" s="114" t="s">
        <v>116</v>
      </c>
      <c r="C108" s="2"/>
      <c r="D108" s="2"/>
      <c r="E108" s="2"/>
      <c r="F108" s="2"/>
      <c r="G108" s="2"/>
      <c r="H108" s="42">
        <v>0</v>
      </c>
      <c r="I108" s="95"/>
      <c r="J108" s="42">
        <v>0</v>
      </c>
    </row>
    <row r="109" spans="1:11" s="113" customFormat="1" ht="25.5" customHeight="1" x14ac:dyDescent="0.45">
      <c r="A109" s="2"/>
      <c r="B109" s="119" t="s">
        <v>114</v>
      </c>
      <c r="C109" s="2"/>
      <c r="D109" s="2"/>
      <c r="E109" s="2"/>
      <c r="F109" s="2"/>
      <c r="G109" s="2"/>
      <c r="I109" s="2"/>
    </row>
    <row r="110" spans="1:11" s="113" customFormat="1" ht="25.5" customHeight="1" x14ac:dyDescent="0.45">
      <c r="A110" s="2"/>
      <c r="B110" s="114" t="s">
        <v>117</v>
      </c>
      <c r="C110" s="2"/>
      <c r="D110" s="2"/>
      <c r="E110" s="2"/>
      <c r="F110" s="2"/>
      <c r="G110" s="2"/>
      <c r="I110" s="2"/>
    </row>
    <row r="111" spans="1:11" s="113" customFormat="1" ht="25.5" customHeight="1" x14ac:dyDescent="0.45">
      <c r="A111" s="2"/>
      <c r="B111" s="114" t="s">
        <v>118</v>
      </c>
      <c r="C111" s="2"/>
      <c r="D111" s="2"/>
      <c r="E111" s="2"/>
      <c r="F111" s="2"/>
      <c r="G111" s="2"/>
      <c r="H111" s="113">
        <v>6876663.5199999996</v>
      </c>
      <c r="I111" s="2"/>
      <c r="J111" s="127">
        <v>2291075.54</v>
      </c>
    </row>
    <row r="112" spans="1:11" s="113" customFormat="1" ht="25.5" customHeight="1" thickBot="1" x14ac:dyDescent="0.5">
      <c r="A112" s="2"/>
      <c r="B112" s="119" t="s">
        <v>115</v>
      </c>
      <c r="C112" s="2"/>
      <c r="D112" s="2"/>
      <c r="E112" s="2"/>
      <c r="F112" s="2"/>
      <c r="G112" s="2"/>
      <c r="H112" s="128">
        <f>SUM(H108:H111)</f>
        <v>6876663.5199999996</v>
      </c>
      <c r="I112" s="2"/>
      <c r="J112" s="128">
        <f>SUM(J108:J111)</f>
        <v>2291075.54</v>
      </c>
    </row>
    <row r="113" spans="1:11" ht="25.5" customHeight="1" thickTop="1" x14ac:dyDescent="0.45"/>
    <row r="114" spans="1:11" ht="25.5" customHeight="1" x14ac:dyDescent="0.45">
      <c r="A114" s="119" t="s">
        <v>256</v>
      </c>
      <c r="H114" s="113"/>
      <c r="J114" s="113"/>
    </row>
    <row r="115" spans="1:11" ht="25.5" customHeight="1" x14ac:dyDescent="0.45">
      <c r="A115" s="2" t="s">
        <v>268</v>
      </c>
      <c r="H115" s="113"/>
      <c r="J115" s="113"/>
    </row>
    <row r="116" spans="1:11" ht="25.5" customHeight="1" x14ac:dyDescent="0.45">
      <c r="H116" s="113"/>
      <c r="J116" s="97" t="s">
        <v>7</v>
      </c>
    </row>
    <row r="117" spans="1:11" ht="25.5" customHeight="1" x14ac:dyDescent="0.45">
      <c r="A117" s="119"/>
      <c r="H117" s="107" t="s">
        <v>240</v>
      </c>
      <c r="I117" s="98"/>
      <c r="J117" s="108" t="s">
        <v>78</v>
      </c>
    </row>
    <row r="118" spans="1:11" ht="25.5" customHeight="1" x14ac:dyDescent="0.45">
      <c r="A118" s="114" t="s">
        <v>134</v>
      </c>
      <c r="H118" s="113">
        <v>-23365167.510000002</v>
      </c>
      <c r="J118" s="113">
        <v>-11956995.939999999</v>
      </c>
    </row>
    <row r="119" spans="1:11" ht="25.5" customHeight="1" x14ac:dyDescent="0.45">
      <c r="A119" s="114" t="s">
        <v>38</v>
      </c>
      <c r="H119" s="187">
        <v>0.2</v>
      </c>
      <c r="I119" s="186"/>
      <c r="J119" s="187">
        <v>0.2</v>
      </c>
    </row>
    <row r="120" spans="1:11" ht="25.5" customHeight="1" x14ac:dyDescent="0.45">
      <c r="A120" s="114" t="s">
        <v>135</v>
      </c>
      <c r="H120" s="113">
        <f>+H118*H119</f>
        <v>-4673033.5020000003</v>
      </c>
      <c r="J120" s="113">
        <f>+J118*J119</f>
        <v>-2391399.1880000001</v>
      </c>
    </row>
    <row r="121" spans="1:11" ht="25.5" customHeight="1" x14ac:dyDescent="0.45">
      <c r="A121" s="119" t="s">
        <v>39</v>
      </c>
      <c r="H121" s="113"/>
      <c r="J121" s="113"/>
    </row>
    <row r="122" spans="1:11" ht="25.5" customHeight="1" x14ac:dyDescent="0.45">
      <c r="A122" s="114" t="s">
        <v>43</v>
      </c>
      <c r="H122" s="113">
        <v>73648.94</v>
      </c>
      <c r="J122" s="113">
        <v>100508.64</v>
      </c>
    </row>
    <row r="123" spans="1:11" s="1" customFormat="1" ht="25.5" customHeight="1" x14ac:dyDescent="0.45">
      <c r="A123" s="114" t="s">
        <v>42</v>
      </c>
      <c r="B123" s="2"/>
      <c r="C123" s="2"/>
      <c r="D123" s="2"/>
      <c r="E123" s="2"/>
      <c r="F123" s="2"/>
      <c r="G123" s="2"/>
      <c r="H123" s="113">
        <v>-24441.8</v>
      </c>
      <c r="I123" s="2"/>
      <c r="J123" s="113">
        <v>-28261.74</v>
      </c>
      <c r="K123" s="2"/>
    </row>
    <row r="124" spans="1:11" s="1" customFormat="1" ht="25.5" customHeight="1" x14ac:dyDescent="0.45">
      <c r="A124" s="114" t="s">
        <v>86</v>
      </c>
      <c r="B124" s="2"/>
      <c r="C124" s="2"/>
      <c r="D124" s="2"/>
      <c r="E124" s="2"/>
      <c r="F124" s="2"/>
      <c r="G124" s="2"/>
      <c r="H124" s="113">
        <v>-457493.5</v>
      </c>
      <c r="I124" s="2"/>
      <c r="J124" s="113">
        <v>2229654.2999999998</v>
      </c>
      <c r="K124" s="2"/>
    </row>
    <row r="125" spans="1:11" s="1" customFormat="1" ht="25.5" customHeight="1" x14ac:dyDescent="0.45">
      <c r="A125" s="114" t="s">
        <v>40</v>
      </c>
      <c r="B125" s="2"/>
      <c r="C125" s="2"/>
      <c r="D125" s="2"/>
      <c r="E125" s="2"/>
      <c r="F125" s="2"/>
      <c r="G125" s="2"/>
      <c r="H125" s="1">
        <v>77509.960000000006</v>
      </c>
      <c r="I125" s="2"/>
      <c r="J125" s="113">
        <v>125301.43</v>
      </c>
      <c r="K125" s="2"/>
    </row>
    <row r="126" spans="1:11" s="1" customFormat="1" ht="25.5" customHeight="1" x14ac:dyDescent="0.45">
      <c r="A126" s="114"/>
      <c r="B126" s="2" t="s">
        <v>352</v>
      </c>
      <c r="C126" s="2"/>
      <c r="D126" s="2"/>
      <c r="E126" s="2"/>
      <c r="F126" s="2"/>
      <c r="G126" s="2"/>
      <c r="H126" s="113">
        <v>-1872853.62</v>
      </c>
      <c r="I126" s="2"/>
      <c r="J126" s="113">
        <v>-2326878.98</v>
      </c>
      <c r="K126" s="2"/>
    </row>
    <row r="127" spans="1:11" s="1" customFormat="1" ht="25.5" customHeight="1" thickBot="1" x14ac:dyDescent="0.5">
      <c r="A127" s="114" t="s">
        <v>168</v>
      </c>
      <c r="B127" s="2"/>
      <c r="C127" s="2"/>
      <c r="D127" s="2"/>
      <c r="E127" s="2"/>
      <c r="F127" s="2"/>
      <c r="G127" s="2"/>
      <c r="H127" s="128">
        <f>SUM(H120:H126)</f>
        <v>-6876663.5219999999</v>
      </c>
      <c r="I127" s="2"/>
      <c r="J127" s="128">
        <f>SUM(J120:J126)</f>
        <v>-2291075.5380000002</v>
      </c>
      <c r="K127" s="2"/>
    </row>
    <row r="128" spans="1:11" s="1" customFormat="1" ht="25.5" customHeight="1" thickTop="1" x14ac:dyDescent="0.45">
      <c r="A128" s="114" t="s">
        <v>41</v>
      </c>
      <c r="B128" s="2"/>
      <c r="C128" s="2"/>
      <c r="D128" s="2"/>
      <c r="E128" s="2"/>
      <c r="F128" s="2"/>
      <c r="G128" s="2"/>
      <c r="H128" s="246" t="s">
        <v>353</v>
      </c>
      <c r="I128" s="186"/>
      <c r="J128" s="246" t="s">
        <v>230</v>
      </c>
      <c r="K128" s="2"/>
    </row>
    <row r="129" spans="1:17" s="1" customFormat="1" ht="25.5" customHeight="1" x14ac:dyDescent="0.45"/>
    <row r="130" spans="1:17" s="1" customFormat="1" ht="25.5" customHeight="1" x14ac:dyDescent="0.45"/>
    <row r="131" spans="1:17" s="1" customFormat="1" ht="25.5" customHeight="1" x14ac:dyDescent="0.45"/>
    <row r="132" spans="1:17" s="1" customFormat="1" ht="25.5" customHeight="1" x14ac:dyDescent="0.45"/>
    <row r="133" spans="1:17" s="111" customFormat="1" ht="25.5" customHeight="1" x14ac:dyDescent="0.45">
      <c r="A133" s="93"/>
      <c r="B133" s="99" t="s">
        <v>44</v>
      </c>
      <c r="C133" s="112"/>
      <c r="D133" s="112"/>
      <c r="E133" s="2"/>
      <c r="F133" s="2"/>
      <c r="G133" s="2"/>
      <c r="H133" s="113"/>
      <c r="I133" s="2"/>
      <c r="J133" s="113"/>
      <c r="K133" s="1"/>
    </row>
    <row r="134" spans="1:17" s="99" customFormat="1" ht="25.5" customHeight="1" x14ac:dyDescent="0.45">
      <c r="B134" s="99" t="s">
        <v>74</v>
      </c>
      <c r="C134" s="112"/>
      <c r="D134" s="112"/>
      <c r="E134" s="2"/>
      <c r="F134" s="2"/>
      <c r="G134" s="2"/>
      <c r="H134" s="113"/>
      <c r="I134" s="2"/>
      <c r="J134" s="113"/>
      <c r="K134" s="2"/>
    </row>
    <row r="135" spans="1:17" s="99" customFormat="1" ht="25.5" customHeight="1" x14ac:dyDescent="0.45">
      <c r="A135" s="252" t="s">
        <v>66</v>
      </c>
      <c r="B135" s="252"/>
      <c r="C135" s="252"/>
      <c r="D135" s="252"/>
      <c r="E135" s="252"/>
      <c r="F135" s="252"/>
      <c r="G135" s="252"/>
      <c r="H135" s="252"/>
      <c r="I135" s="252"/>
      <c r="J135" s="252"/>
      <c r="K135" s="1"/>
    </row>
    <row r="136" spans="1:17" s="99" customFormat="1" ht="25.5" customHeight="1" x14ac:dyDescent="0.4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"/>
      <c r="M136" s="1"/>
      <c r="N136" s="1"/>
      <c r="O136" s="129"/>
      <c r="P136" s="1"/>
      <c r="Q136" s="104"/>
    </row>
    <row r="137" spans="1:17" s="1" customFormat="1" ht="25.5" customHeight="1" x14ac:dyDescent="0.45">
      <c r="A137" s="105" t="s">
        <v>403</v>
      </c>
      <c r="Q137" s="104"/>
    </row>
    <row r="138" spans="1:17" ht="25.5" customHeight="1" x14ac:dyDescent="0.45">
      <c r="A138" s="93" t="s">
        <v>257</v>
      </c>
      <c r="B138" s="1"/>
      <c r="C138" s="1"/>
      <c r="K138" s="1"/>
      <c r="M138" s="1"/>
      <c r="N138" s="1"/>
      <c r="O138" s="1"/>
      <c r="P138" s="1"/>
      <c r="Q138" s="104"/>
    </row>
    <row r="139" spans="1:17" ht="25.5" customHeight="1" x14ac:dyDescent="0.45">
      <c r="A139" s="93" t="s">
        <v>258</v>
      </c>
      <c r="B139" s="1"/>
      <c r="C139" s="1"/>
      <c r="K139" s="1"/>
      <c r="M139" s="1"/>
      <c r="N139" s="1"/>
      <c r="O139" s="1"/>
      <c r="P139" s="1"/>
      <c r="Q139" s="104"/>
    </row>
    <row r="140" spans="1:17" s="1" customFormat="1" ht="25.5" customHeight="1" x14ac:dyDescent="0.45">
      <c r="A140" s="93" t="s">
        <v>405</v>
      </c>
    </row>
    <row r="141" spans="1:17" s="1" customFormat="1" ht="25.5" customHeight="1" x14ac:dyDescent="0.45"/>
    <row r="142" spans="1:17" s="1" customFormat="1" ht="25.5" customHeight="1" x14ac:dyDescent="0.45">
      <c r="A142" s="92" t="s">
        <v>404</v>
      </c>
      <c r="J142" s="104"/>
    </row>
    <row r="143" spans="1:17" s="1" customFormat="1" ht="25.5" customHeight="1" x14ac:dyDescent="0.45">
      <c r="H143" s="92"/>
      <c r="I143" s="96"/>
      <c r="J143" s="97" t="s">
        <v>7</v>
      </c>
    </row>
    <row r="144" spans="1:17" s="111" customFormat="1" ht="25.5" customHeight="1" x14ac:dyDescent="0.45">
      <c r="A144" s="1"/>
      <c r="B144" s="1"/>
      <c r="C144" s="1"/>
      <c r="D144" s="1"/>
      <c r="E144" s="1"/>
      <c r="F144" s="1"/>
      <c r="G144" s="1"/>
      <c r="H144" s="69" t="s">
        <v>233</v>
      </c>
      <c r="I144" s="70"/>
      <c r="J144" s="69" t="s">
        <v>234</v>
      </c>
      <c r="K144" s="1"/>
    </row>
    <row r="145" spans="1:17" s="111" customFormat="1" ht="25.5" customHeight="1" x14ac:dyDescent="0.45">
      <c r="A145" s="1"/>
      <c r="B145" s="93" t="s">
        <v>91</v>
      </c>
      <c r="C145" s="1"/>
      <c r="D145" s="1"/>
      <c r="E145" s="1"/>
      <c r="F145" s="1"/>
      <c r="G145" s="1"/>
      <c r="H145" s="1">
        <v>5991915.3399999999</v>
      </c>
      <c r="I145" s="1"/>
      <c r="J145" s="130">
        <v>5082336.92</v>
      </c>
      <c r="K145" s="1"/>
    </row>
    <row r="146" spans="1:17" s="111" customFormat="1" ht="25.5" customHeight="1" x14ac:dyDescent="0.45">
      <c r="A146" s="1"/>
      <c r="B146" s="93" t="s">
        <v>92</v>
      </c>
      <c r="C146" s="1"/>
      <c r="D146" s="1"/>
      <c r="E146" s="1"/>
      <c r="F146" s="1"/>
      <c r="G146" s="1"/>
      <c r="H146" s="1"/>
      <c r="I146" s="1"/>
      <c r="J146" s="130"/>
      <c r="K146" s="1"/>
    </row>
    <row r="147" spans="1:17" s="111" customFormat="1" ht="25.5" customHeight="1" x14ac:dyDescent="0.45">
      <c r="A147" s="1"/>
      <c r="B147" s="93" t="s">
        <v>93</v>
      </c>
      <c r="C147" s="1"/>
      <c r="D147" s="1"/>
      <c r="E147" s="1"/>
      <c r="F147" s="1"/>
      <c r="G147" s="1"/>
      <c r="H147" s="1">
        <v>3382442.2800000003</v>
      </c>
      <c r="I147" s="1"/>
      <c r="J147" s="130">
        <v>2291847.12</v>
      </c>
      <c r="K147" s="1"/>
    </row>
    <row r="148" spans="1:17" s="99" customFormat="1" ht="25.5" customHeight="1" x14ac:dyDescent="0.45">
      <c r="B148" s="93" t="s">
        <v>261</v>
      </c>
      <c r="H148" s="99">
        <v>188332.29</v>
      </c>
      <c r="J148" s="99">
        <v>0</v>
      </c>
      <c r="K148" s="1"/>
    </row>
    <row r="149" spans="1:17" s="99" customFormat="1" ht="25.5" customHeight="1" x14ac:dyDescent="0.45">
      <c r="A149" s="1"/>
      <c r="B149" s="93" t="s">
        <v>241</v>
      </c>
      <c r="C149" s="1"/>
      <c r="D149" s="1"/>
      <c r="E149" s="1"/>
      <c r="F149" s="1"/>
      <c r="G149" s="1"/>
      <c r="H149" s="1">
        <v>72579.34</v>
      </c>
      <c r="I149" s="1"/>
      <c r="J149" s="130">
        <v>1072579.33</v>
      </c>
      <c r="K149" s="111"/>
    </row>
    <row r="150" spans="1:17" s="99" customFormat="1" ht="25.5" customHeight="1" x14ac:dyDescent="0.45">
      <c r="A150" s="111"/>
      <c r="B150" s="93" t="s">
        <v>94</v>
      </c>
      <c r="C150" s="1"/>
      <c r="D150" s="1"/>
      <c r="E150" s="1"/>
      <c r="F150" s="1"/>
      <c r="G150" s="1"/>
      <c r="H150" s="1">
        <v>3536771.57</v>
      </c>
      <c r="I150" s="1"/>
      <c r="J150" s="130">
        <v>3630256.96</v>
      </c>
      <c r="K150" s="111"/>
    </row>
    <row r="151" spans="1:17" s="99" customFormat="1" ht="25.5" customHeight="1" x14ac:dyDescent="0.45">
      <c r="A151" s="111"/>
      <c r="B151" s="93" t="s">
        <v>95</v>
      </c>
      <c r="C151" s="1"/>
      <c r="D151" s="1"/>
      <c r="E151" s="1"/>
      <c r="F151" s="1"/>
      <c r="G151" s="1"/>
      <c r="H151" s="1">
        <v>253739.53999999954</v>
      </c>
      <c r="I151" s="1"/>
      <c r="J151" s="130">
        <v>1720586.69</v>
      </c>
      <c r="K151" s="111"/>
      <c r="M151" s="1"/>
      <c r="N151" s="1"/>
      <c r="O151" s="104"/>
      <c r="P151" s="1"/>
      <c r="Q151" s="104"/>
    </row>
    <row r="152" spans="1:17" s="99" customFormat="1" ht="25.5" customHeight="1" thickBot="1" x14ac:dyDescent="0.5">
      <c r="A152" s="111"/>
      <c r="B152" s="1"/>
      <c r="C152" s="93" t="s">
        <v>1</v>
      </c>
      <c r="D152" s="1"/>
      <c r="E152" s="1"/>
      <c r="F152" s="1"/>
      <c r="G152" s="1"/>
      <c r="H152" s="110">
        <f>SUM(H145:H151)</f>
        <v>13425780.359999999</v>
      </c>
      <c r="I152" s="1"/>
      <c r="J152" s="110">
        <f>SUM(J145:J151)</f>
        <v>13797607.020000001</v>
      </c>
      <c r="K152" s="111"/>
    </row>
    <row r="153" spans="1:17" s="99" customFormat="1" ht="25.5" customHeight="1" thickTop="1" x14ac:dyDescent="0.45">
      <c r="K153" s="111"/>
    </row>
    <row r="154" spans="1:17" s="99" customFormat="1" ht="25.5" customHeight="1" x14ac:dyDescent="0.45">
      <c r="A154" s="92" t="s">
        <v>406</v>
      </c>
      <c r="B154" s="1"/>
      <c r="C154" s="1"/>
      <c r="D154" s="1"/>
      <c r="E154" s="1"/>
      <c r="F154" s="1"/>
      <c r="G154" s="1"/>
      <c r="H154" s="1"/>
      <c r="I154" s="1"/>
      <c r="J154" s="104"/>
      <c r="K154" s="111"/>
    </row>
    <row r="155" spans="1:17" s="99" customFormat="1" ht="25.5" customHeight="1" x14ac:dyDescent="0.45">
      <c r="A155" s="102"/>
      <c r="B155" s="111"/>
      <c r="C155" s="111"/>
      <c r="D155" s="111"/>
      <c r="E155" s="111"/>
      <c r="F155" s="111"/>
      <c r="G155" s="111"/>
      <c r="H155" s="111"/>
      <c r="I155" s="111"/>
      <c r="J155" s="97" t="s">
        <v>7</v>
      </c>
      <c r="K155" s="111"/>
    </row>
    <row r="156" spans="1:17" s="99" customFormat="1" ht="25.5" customHeight="1" x14ac:dyDescent="0.45">
      <c r="A156" s="102"/>
      <c r="B156" s="111"/>
      <c r="C156" s="111"/>
      <c r="D156" s="111"/>
      <c r="E156" s="111"/>
      <c r="F156" s="111"/>
      <c r="G156" s="111"/>
      <c r="H156" s="69" t="s">
        <v>233</v>
      </c>
      <c r="I156" s="70"/>
      <c r="J156" s="69" t="s">
        <v>234</v>
      </c>
    </row>
    <row r="157" spans="1:17" s="99" customFormat="1" ht="25.5" customHeight="1" x14ac:dyDescent="0.45">
      <c r="B157" s="93" t="s">
        <v>176</v>
      </c>
      <c r="C157" s="103"/>
      <c r="D157" s="111"/>
      <c r="E157" s="111"/>
      <c r="F157" s="111"/>
      <c r="G157" s="111"/>
      <c r="H157" s="111">
        <v>284000000</v>
      </c>
      <c r="I157" s="111"/>
      <c r="J157" s="111">
        <v>224000000</v>
      </c>
    </row>
    <row r="158" spans="1:17" s="99" customFormat="1" ht="25.5" customHeight="1" x14ac:dyDescent="0.45">
      <c r="B158" s="99" t="s">
        <v>265</v>
      </c>
      <c r="H158" s="115">
        <v>40000000</v>
      </c>
      <c r="J158" s="115">
        <v>60000000</v>
      </c>
    </row>
    <row r="159" spans="1:17" s="99" customFormat="1" ht="25.5" customHeight="1" x14ac:dyDescent="0.45">
      <c r="C159" s="99" t="s">
        <v>1</v>
      </c>
      <c r="H159" s="99">
        <f>SUM(H157:H158)</f>
        <v>324000000</v>
      </c>
      <c r="J159" s="99">
        <f>SUM(J157:J158)</f>
        <v>284000000</v>
      </c>
    </row>
    <row r="160" spans="1:17" s="99" customFormat="1" ht="25.5" customHeight="1" x14ac:dyDescent="0.45">
      <c r="B160" s="93" t="s">
        <v>349</v>
      </c>
    </row>
    <row r="161" spans="1:17" ht="25.5" customHeight="1" x14ac:dyDescent="0.45">
      <c r="A161" s="99"/>
      <c r="B161" s="103" t="s">
        <v>337</v>
      </c>
      <c r="D161" s="111"/>
      <c r="E161" s="111"/>
      <c r="F161" s="111"/>
      <c r="G161" s="111"/>
      <c r="H161" s="101">
        <v>-20000000</v>
      </c>
      <c r="I161" s="111"/>
      <c r="J161" s="101">
        <v>-80000000</v>
      </c>
      <c r="K161" s="99"/>
      <c r="M161" s="111"/>
      <c r="N161" s="111"/>
      <c r="O161" s="132"/>
      <c r="P161" s="111"/>
      <c r="Q161" s="132"/>
    </row>
    <row r="162" spans="1:17" ht="25.5" customHeight="1" thickBot="1" x14ac:dyDescent="0.5">
      <c r="A162" s="99"/>
      <c r="C162" s="93" t="s">
        <v>176</v>
      </c>
      <c r="D162" s="111"/>
      <c r="E162" s="111"/>
      <c r="F162" s="111"/>
      <c r="G162" s="111"/>
      <c r="H162" s="131">
        <f>SUM(H159:H161)</f>
        <v>304000000</v>
      </c>
      <c r="I162" s="111"/>
      <c r="J162" s="131">
        <f>SUM(J159:J161)</f>
        <v>204000000</v>
      </c>
      <c r="K162" s="99"/>
      <c r="M162" s="99"/>
      <c r="N162" s="99"/>
      <c r="O162" s="84"/>
      <c r="P162" s="99"/>
      <c r="Q162" s="84"/>
    </row>
    <row r="163" spans="1:17" ht="7.5" customHeight="1" thickTop="1" x14ac:dyDescent="0.45">
      <c r="K163" s="99"/>
      <c r="M163" s="99"/>
      <c r="N163" s="99"/>
      <c r="O163" s="84"/>
      <c r="P163" s="99"/>
      <c r="Q163" s="84"/>
    </row>
    <row r="164" spans="1:17" ht="25.5" customHeight="1" x14ac:dyDescent="0.45">
      <c r="A164" s="99" t="s">
        <v>299</v>
      </c>
      <c r="K164" s="99"/>
      <c r="M164" s="99"/>
      <c r="N164" s="99"/>
      <c r="O164" s="84"/>
      <c r="P164" s="99"/>
      <c r="Q164" s="84"/>
    </row>
    <row r="165" spans="1:17" ht="25.5" customHeight="1" x14ac:dyDescent="0.45">
      <c r="A165" s="99" t="s">
        <v>298</v>
      </c>
      <c r="K165" s="99"/>
      <c r="M165" s="99"/>
      <c r="N165" s="99"/>
      <c r="O165" s="84"/>
      <c r="P165" s="99"/>
      <c r="Q165" s="84"/>
    </row>
    <row r="166" spans="1:17" ht="25.5" customHeight="1" x14ac:dyDescent="0.45">
      <c r="K166" s="99"/>
      <c r="M166" s="99"/>
      <c r="N166" s="99"/>
      <c r="O166" s="84"/>
      <c r="P166" s="99"/>
      <c r="Q166" s="84"/>
    </row>
    <row r="167" spans="1:17" ht="25.5" customHeight="1" x14ac:dyDescent="0.45">
      <c r="B167" s="99" t="s">
        <v>44</v>
      </c>
      <c r="C167" s="112"/>
      <c r="D167" s="112"/>
      <c r="E167" s="99"/>
      <c r="F167" s="99"/>
      <c r="G167" s="99"/>
      <c r="H167" s="84"/>
      <c r="I167" s="99"/>
      <c r="J167" s="84"/>
      <c r="K167" s="99"/>
      <c r="M167" s="99"/>
      <c r="N167" s="99"/>
      <c r="O167" s="84"/>
      <c r="P167" s="99"/>
      <c r="Q167" s="84"/>
    </row>
    <row r="168" spans="1:17" ht="25.5" customHeight="1" x14ac:dyDescent="0.45">
      <c r="B168" s="99" t="s">
        <v>74</v>
      </c>
      <c r="C168" s="112"/>
      <c r="D168" s="112"/>
      <c r="E168" s="99"/>
      <c r="F168" s="99"/>
      <c r="G168" s="99"/>
      <c r="H168" s="84"/>
      <c r="I168" s="99"/>
      <c r="J168" s="84"/>
      <c r="K168" s="99"/>
      <c r="M168" s="99"/>
      <c r="N168" s="99"/>
      <c r="O168" s="84"/>
      <c r="P168" s="99"/>
      <c r="Q168" s="84"/>
    </row>
    <row r="169" spans="1:17" ht="25.5" customHeight="1" x14ac:dyDescent="0.45">
      <c r="A169" s="252" t="s">
        <v>67</v>
      </c>
      <c r="B169" s="252"/>
      <c r="C169" s="252"/>
      <c r="D169" s="252"/>
      <c r="E169" s="252"/>
      <c r="F169" s="252"/>
      <c r="G169" s="252"/>
      <c r="H169" s="252"/>
      <c r="I169" s="252"/>
      <c r="J169" s="252"/>
      <c r="K169" s="99"/>
      <c r="M169" s="99"/>
      <c r="N169" s="99"/>
      <c r="O169" s="84"/>
      <c r="P169" s="99"/>
      <c r="Q169" s="84"/>
    </row>
    <row r="170" spans="1:17" ht="25.5" customHeight="1" x14ac:dyDescent="0.45">
      <c r="B170" s="99"/>
      <c r="C170" s="93"/>
      <c r="D170" s="99"/>
      <c r="E170" s="99"/>
      <c r="F170" s="99"/>
      <c r="G170" s="99"/>
      <c r="H170" s="84"/>
      <c r="I170" s="99"/>
      <c r="J170" s="84"/>
      <c r="K170" s="99"/>
    </row>
    <row r="171" spans="1:17" ht="25.5" customHeight="1" x14ac:dyDescent="0.45">
      <c r="A171" s="190" t="s">
        <v>300</v>
      </c>
      <c r="K171" s="99"/>
      <c r="M171" s="99"/>
      <c r="N171" s="99"/>
      <c r="O171" s="84"/>
      <c r="P171" s="99"/>
      <c r="Q171" s="84"/>
    </row>
    <row r="172" spans="1:17" ht="25.5" customHeight="1" x14ac:dyDescent="0.45">
      <c r="A172" s="190" t="s">
        <v>169</v>
      </c>
      <c r="K172" s="99"/>
      <c r="M172" s="99"/>
      <c r="N172" s="99"/>
      <c r="O172" s="84"/>
      <c r="P172" s="99"/>
      <c r="Q172" s="84"/>
    </row>
    <row r="173" spans="1:17" ht="25.5" customHeight="1" x14ac:dyDescent="0.45">
      <c r="A173" s="190" t="s">
        <v>301</v>
      </c>
      <c r="K173" s="99"/>
      <c r="M173" s="99"/>
      <c r="N173" s="99"/>
      <c r="O173" s="84"/>
      <c r="P173" s="99"/>
      <c r="Q173" s="84"/>
    </row>
    <row r="174" spans="1:17" ht="25.5" customHeight="1" x14ac:dyDescent="0.45">
      <c r="A174" s="190" t="s">
        <v>302</v>
      </c>
      <c r="K174" s="99"/>
    </row>
    <row r="175" spans="1:17" ht="25.5" customHeight="1" x14ac:dyDescent="0.45">
      <c r="A175" s="99" t="s">
        <v>409</v>
      </c>
      <c r="K175" s="99"/>
    </row>
    <row r="176" spans="1:17" ht="25.5" customHeight="1" x14ac:dyDescent="0.45">
      <c r="A176" s="190" t="s">
        <v>369</v>
      </c>
      <c r="K176" s="99"/>
    </row>
    <row r="177" spans="1:11" ht="25.5" customHeight="1" x14ac:dyDescent="0.45">
      <c r="A177" s="190" t="s">
        <v>371</v>
      </c>
      <c r="K177" s="99"/>
    </row>
    <row r="178" spans="1:11" ht="25.5" customHeight="1" x14ac:dyDescent="0.45">
      <c r="A178" s="190" t="s">
        <v>370</v>
      </c>
      <c r="K178" s="99"/>
    </row>
    <row r="179" spans="1:11" ht="25.5" customHeight="1" x14ac:dyDescent="0.45">
      <c r="A179" s="190" t="s">
        <v>303</v>
      </c>
      <c r="B179" s="190"/>
      <c r="K179" s="99"/>
    </row>
    <row r="180" spans="1:11" ht="25.5" customHeight="1" x14ac:dyDescent="0.45">
      <c r="A180" s="190" t="s">
        <v>385</v>
      </c>
      <c r="B180" s="190"/>
      <c r="K180" s="99"/>
    </row>
    <row r="181" spans="1:11" ht="25.5" customHeight="1" x14ac:dyDescent="0.45">
      <c r="A181" s="190" t="s">
        <v>304</v>
      </c>
      <c r="B181" s="190"/>
      <c r="K181" s="99"/>
    </row>
    <row r="182" spans="1:11" ht="25.5" customHeight="1" x14ac:dyDescent="0.45">
      <c r="A182" s="236" t="s">
        <v>305</v>
      </c>
      <c r="B182" s="190"/>
      <c r="K182" s="99"/>
    </row>
    <row r="183" spans="1:11" ht="25.5" customHeight="1" x14ac:dyDescent="0.45">
      <c r="A183" s="247" t="s">
        <v>375</v>
      </c>
      <c r="B183" s="99"/>
      <c r="K183" s="99"/>
    </row>
    <row r="184" spans="1:11" ht="25.5" customHeight="1" x14ac:dyDescent="0.45">
      <c r="A184" s="236" t="s">
        <v>372</v>
      </c>
      <c r="B184" s="190"/>
      <c r="K184" s="99"/>
    </row>
    <row r="185" spans="1:11" ht="25.5" customHeight="1" x14ac:dyDescent="0.45">
      <c r="A185" s="236" t="s">
        <v>374</v>
      </c>
      <c r="B185" s="190"/>
      <c r="K185" s="99"/>
    </row>
    <row r="186" spans="1:11" ht="25.5" customHeight="1" x14ac:dyDescent="0.45">
      <c r="A186" s="236" t="s">
        <v>373</v>
      </c>
      <c r="B186" s="190"/>
      <c r="K186" s="99"/>
    </row>
    <row r="187" spans="1:11" ht="25.5" customHeight="1" x14ac:dyDescent="0.45">
      <c r="A187" s="190" t="s">
        <v>408</v>
      </c>
      <c r="K187" s="99"/>
    </row>
    <row r="188" spans="1:11" ht="25.5" customHeight="1" x14ac:dyDescent="0.45">
      <c r="K188" s="99"/>
    </row>
    <row r="189" spans="1:11" ht="25.5" customHeight="1" x14ac:dyDescent="0.45">
      <c r="A189" s="105" t="s">
        <v>407</v>
      </c>
      <c r="B189" s="99"/>
      <c r="C189" s="99"/>
      <c r="D189" s="99"/>
      <c r="E189" s="99"/>
      <c r="F189" s="99"/>
      <c r="G189" s="99"/>
      <c r="H189" s="84"/>
      <c r="I189" s="99"/>
      <c r="J189" s="84"/>
      <c r="K189" s="151"/>
    </row>
    <row r="190" spans="1:11" ht="25.5" customHeight="1" x14ac:dyDescent="0.45">
      <c r="A190" s="2" t="s">
        <v>242</v>
      </c>
      <c r="B190" s="99"/>
      <c r="C190" s="99"/>
      <c r="D190" s="99"/>
      <c r="E190" s="99"/>
      <c r="F190" s="99"/>
      <c r="G190" s="99"/>
      <c r="H190" s="84"/>
      <c r="I190" s="99"/>
      <c r="J190" s="84"/>
      <c r="K190" s="151"/>
    </row>
    <row r="191" spans="1:11" ht="25.5" customHeight="1" x14ac:dyDescent="0.45">
      <c r="A191" s="105"/>
      <c r="B191" s="99"/>
      <c r="C191" s="99"/>
      <c r="D191" s="99"/>
      <c r="E191" s="99"/>
      <c r="F191" s="99"/>
      <c r="G191" s="99"/>
      <c r="H191" s="145"/>
      <c r="I191" s="145"/>
      <c r="J191" s="97" t="s">
        <v>7</v>
      </c>
      <c r="K191" s="151"/>
    </row>
    <row r="192" spans="1:11" ht="25.5" customHeight="1" x14ac:dyDescent="0.45">
      <c r="A192" s="105"/>
      <c r="B192" s="99"/>
      <c r="C192" s="99"/>
      <c r="D192" s="99"/>
      <c r="E192" s="99"/>
      <c r="F192" s="99"/>
      <c r="G192" s="99"/>
      <c r="H192" s="69" t="s">
        <v>233</v>
      </c>
      <c r="I192" s="70"/>
      <c r="J192" s="69" t="s">
        <v>234</v>
      </c>
      <c r="K192" s="151"/>
    </row>
    <row r="193" spans="1:17" ht="25.5" customHeight="1" x14ac:dyDescent="0.45">
      <c r="B193" s="93" t="s">
        <v>99</v>
      </c>
      <c r="C193" s="99"/>
      <c r="D193" s="99"/>
      <c r="E193" s="99"/>
      <c r="F193" s="99"/>
      <c r="G193" s="99"/>
      <c r="H193" s="84">
        <v>101585069.14</v>
      </c>
      <c r="I193" s="99"/>
      <c r="J193" s="84">
        <v>102680309.42</v>
      </c>
      <c r="K193" s="151"/>
    </row>
    <row r="194" spans="1:17" ht="25.5" customHeight="1" x14ac:dyDescent="0.45">
      <c r="B194" s="93" t="s">
        <v>100</v>
      </c>
      <c r="C194" s="99"/>
      <c r="D194" s="99"/>
      <c r="E194" s="99"/>
      <c r="F194" s="99"/>
      <c r="G194" s="99"/>
      <c r="H194" s="84">
        <v>-4488264.3600000003</v>
      </c>
      <c r="I194" s="99"/>
      <c r="J194" s="84">
        <v>-4445134.83</v>
      </c>
      <c r="K194" s="151"/>
    </row>
    <row r="195" spans="1:17" ht="25.5" customHeight="1" thickBot="1" x14ac:dyDescent="0.5">
      <c r="B195" s="99"/>
      <c r="C195" s="93" t="s">
        <v>97</v>
      </c>
      <c r="D195" s="99"/>
      <c r="E195" s="99"/>
      <c r="F195" s="99"/>
      <c r="G195" s="99"/>
      <c r="H195" s="117">
        <f>SUM(H193:H194)</f>
        <v>97096804.780000001</v>
      </c>
      <c r="I195" s="99"/>
      <c r="J195" s="117">
        <f>SUM(J193:J194)</f>
        <v>98235174.590000004</v>
      </c>
    </row>
    <row r="196" spans="1:17" ht="25.5" customHeight="1" thickTop="1" x14ac:dyDescent="0.45">
      <c r="B196" s="145"/>
      <c r="C196" s="145"/>
      <c r="D196" s="145"/>
      <c r="E196" s="145"/>
      <c r="F196" s="145"/>
      <c r="G196" s="145"/>
      <c r="H196" s="145"/>
      <c r="I196" s="145"/>
      <c r="J196" s="145"/>
      <c r="M196" s="99"/>
      <c r="N196" s="99"/>
      <c r="O196" s="84"/>
      <c r="P196" s="99"/>
      <c r="Q196" s="84"/>
    </row>
    <row r="197" spans="1:17" ht="25.5" customHeight="1" x14ac:dyDescent="0.45">
      <c r="B197" s="145"/>
      <c r="C197" s="145"/>
      <c r="D197" s="145"/>
      <c r="E197" s="145"/>
      <c r="F197" s="145"/>
      <c r="G197" s="145"/>
      <c r="H197" s="145"/>
      <c r="I197" s="145"/>
      <c r="J197" s="145"/>
      <c r="M197" s="145"/>
      <c r="N197" s="145"/>
      <c r="O197" s="145"/>
      <c r="P197" s="145"/>
      <c r="Q197" s="145"/>
    </row>
    <row r="198" spans="1:17" ht="26.25" customHeight="1" x14ac:dyDescent="0.45">
      <c r="A198" s="99"/>
      <c r="B198" s="99"/>
      <c r="C198" s="112"/>
      <c r="D198" s="112"/>
      <c r="H198" s="113"/>
      <c r="J198" s="113"/>
    </row>
    <row r="199" spans="1:17" ht="25.5" customHeight="1" x14ac:dyDescent="0.45">
      <c r="B199" s="185"/>
      <c r="C199" s="185"/>
      <c r="D199" s="185"/>
      <c r="E199" s="185"/>
      <c r="F199" s="185"/>
      <c r="G199" s="185"/>
      <c r="H199" s="185"/>
      <c r="I199" s="185"/>
      <c r="J199" s="185"/>
    </row>
    <row r="200" spans="1:17" ht="25.5" customHeight="1" x14ac:dyDescent="0.45">
      <c r="A200" s="99"/>
      <c r="B200" s="99" t="s">
        <v>44</v>
      </c>
      <c r="C200" s="112"/>
      <c r="D200" s="112"/>
      <c r="H200" s="113"/>
      <c r="J200" s="113"/>
    </row>
    <row r="201" spans="1:17" ht="25.5" customHeight="1" x14ac:dyDescent="0.45">
      <c r="A201" s="99"/>
      <c r="B201" s="99" t="s">
        <v>74</v>
      </c>
      <c r="C201" s="112"/>
      <c r="D201" s="112"/>
      <c r="H201" s="113"/>
      <c r="J201" s="113"/>
    </row>
    <row r="202" spans="1:17" ht="24" customHeight="1" x14ac:dyDescent="0.45">
      <c r="A202" s="252" t="s">
        <v>68</v>
      </c>
      <c r="B202" s="252"/>
      <c r="C202" s="252"/>
      <c r="D202" s="252"/>
      <c r="E202" s="252"/>
      <c r="F202" s="252"/>
      <c r="G202" s="252"/>
      <c r="H202" s="252"/>
      <c r="I202" s="252"/>
      <c r="J202" s="252"/>
    </row>
    <row r="203" spans="1:17" ht="10.5" customHeight="1" x14ac:dyDescent="0.45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</row>
    <row r="204" spans="1:17" ht="24" customHeight="1" x14ac:dyDescent="0.45">
      <c r="A204" s="2" t="s">
        <v>101</v>
      </c>
      <c r="C204" s="99"/>
      <c r="D204" s="99"/>
      <c r="E204" s="99"/>
    </row>
    <row r="205" spans="1:17" ht="24" customHeight="1" x14ac:dyDescent="0.45">
      <c r="A205" s="2" t="s">
        <v>102</v>
      </c>
      <c r="C205" s="145"/>
      <c r="D205" s="145"/>
      <c r="E205" s="145"/>
    </row>
    <row r="206" spans="1:17" ht="24" customHeight="1" x14ac:dyDescent="0.45">
      <c r="B206" s="145"/>
      <c r="C206" s="145"/>
      <c r="D206" s="145"/>
      <c r="E206" s="145"/>
      <c r="F206" s="145"/>
      <c r="G206" s="145"/>
      <c r="H206" s="145"/>
      <c r="I206" s="145"/>
      <c r="J206" s="97" t="s">
        <v>7</v>
      </c>
    </row>
    <row r="207" spans="1:17" s="151" customFormat="1" ht="24" customHeight="1" x14ac:dyDescent="0.45">
      <c r="A207" s="2"/>
      <c r="B207" s="145"/>
      <c r="C207" s="145"/>
      <c r="D207" s="133"/>
      <c r="E207" s="96"/>
      <c r="F207" s="108"/>
      <c r="G207" s="145"/>
      <c r="H207" s="69" t="s">
        <v>233</v>
      </c>
      <c r="I207" s="70"/>
      <c r="J207" s="69" t="s">
        <v>234</v>
      </c>
    </row>
    <row r="208" spans="1:17" s="151" customFormat="1" ht="24" customHeight="1" x14ac:dyDescent="0.45">
      <c r="A208" s="2"/>
      <c r="B208" s="93" t="s">
        <v>103</v>
      </c>
      <c r="C208" s="145"/>
      <c r="D208" s="134"/>
      <c r="E208" s="134"/>
      <c r="F208" s="135"/>
      <c r="G208" s="145"/>
      <c r="H208" s="166">
        <v>8353000</v>
      </c>
      <c r="I208" s="167"/>
      <c r="J208" s="166">
        <v>8353000</v>
      </c>
    </row>
    <row r="209" spans="1:17" s="151" customFormat="1" ht="24" customHeight="1" x14ac:dyDescent="0.45">
      <c r="A209" s="2"/>
      <c r="B209" s="99" t="s">
        <v>104</v>
      </c>
      <c r="C209" s="145"/>
      <c r="D209" s="134"/>
      <c r="E209" s="134"/>
      <c r="F209" s="135"/>
      <c r="G209" s="145"/>
      <c r="H209" s="166">
        <v>33678200</v>
      </c>
      <c r="I209" s="167"/>
      <c r="J209" s="166">
        <v>33578375</v>
      </c>
    </row>
    <row r="210" spans="1:17" s="151" customFormat="1" ht="24" customHeight="1" x14ac:dyDescent="0.45">
      <c r="A210" s="2"/>
      <c r="B210" s="99" t="s">
        <v>105</v>
      </c>
      <c r="C210" s="145"/>
      <c r="D210" s="134"/>
      <c r="E210" s="134"/>
      <c r="F210" s="135"/>
      <c r="G210" s="145"/>
      <c r="H210" s="168">
        <v>94420950</v>
      </c>
      <c r="I210" s="167"/>
      <c r="J210" s="168">
        <v>96609025</v>
      </c>
    </row>
    <row r="211" spans="1:17" s="151" customFormat="1" ht="24" customHeight="1" x14ac:dyDescent="0.45">
      <c r="A211" s="2"/>
      <c r="B211" s="145"/>
      <c r="C211" s="93" t="s">
        <v>1</v>
      </c>
      <c r="D211" s="134"/>
      <c r="E211" s="134"/>
      <c r="F211" s="134"/>
      <c r="G211" s="145"/>
      <c r="H211" s="169">
        <f>SUM(H208:H210)</f>
        <v>136452150</v>
      </c>
      <c r="I211" s="170"/>
      <c r="J211" s="169">
        <f>SUM(J208:J210)</f>
        <v>138540400</v>
      </c>
    </row>
    <row r="212" spans="1:17" s="151" customFormat="1" ht="24" customHeight="1" x14ac:dyDescent="0.45">
      <c r="A212" s="2"/>
      <c r="B212" s="93" t="s">
        <v>106</v>
      </c>
      <c r="C212" s="145"/>
      <c r="D212" s="134"/>
      <c r="E212" s="134"/>
      <c r="F212" s="134"/>
      <c r="G212" s="145"/>
      <c r="H212" s="171">
        <v>-34867080.859999999</v>
      </c>
      <c r="I212" s="167"/>
      <c r="J212" s="171">
        <v>-35860090.579999998</v>
      </c>
    </row>
    <row r="213" spans="1:17" ht="24" customHeight="1" thickBot="1" x14ac:dyDescent="0.5">
      <c r="B213" s="136" t="s">
        <v>107</v>
      </c>
      <c r="C213" s="145"/>
      <c r="D213" s="145"/>
      <c r="E213" s="145"/>
      <c r="F213" s="145"/>
      <c r="G213" s="145"/>
      <c r="H213" s="172">
        <f>SUM(H211:H212)</f>
        <v>101585069.14</v>
      </c>
      <c r="I213" s="167"/>
      <c r="J213" s="172">
        <f>SUM(J211:J212)</f>
        <v>102680309.42</v>
      </c>
    </row>
    <row r="214" spans="1:17" ht="24" customHeight="1" thickTop="1" x14ac:dyDescent="0.45">
      <c r="A214" s="151" t="s">
        <v>243</v>
      </c>
      <c r="B214" s="151"/>
      <c r="C214" s="151"/>
      <c r="D214" s="151"/>
      <c r="E214" s="151"/>
      <c r="F214" s="151"/>
      <c r="G214" s="151"/>
      <c r="H214" s="151"/>
      <c r="I214" s="151"/>
      <c r="J214" s="151"/>
      <c r="K214" s="1"/>
    </row>
    <row r="215" spans="1:17" ht="24" customHeight="1" x14ac:dyDescent="0.45">
      <c r="A215" s="151" t="s">
        <v>253</v>
      </c>
      <c r="B215" s="151"/>
      <c r="C215" s="151"/>
      <c r="D215" s="151"/>
      <c r="E215" s="151"/>
      <c r="F215" s="151"/>
      <c r="G215" s="151"/>
      <c r="H215" s="151"/>
      <c r="I215" s="151"/>
      <c r="J215" s="151"/>
      <c r="K215" s="1"/>
    </row>
    <row r="216" spans="1:17" s="1" customFormat="1" ht="24" customHeight="1" x14ac:dyDescent="0.45">
      <c r="A216" s="151"/>
      <c r="B216" s="151"/>
      <c r="C216" s="151"/>
      <c r="D216" s="151"/>
      <c r="E216" s="151"/>
      <c r="F216" s="151"/>
      <c r="G216" s="151"/>
      <c r="H216" s="145"/>
      <c r="I216" s="145"/>
      <c r="J216" s="97" t="s">
        <v>7</v>
      </c>
      <c r="M216" s="145"/>
      <c r="N216" s="145"/>
      <c r="O216" s="134"/>
      <c r="P216" s="145"/>
      <c r="Q216" s="134"/>
    </row>
    <row r="217" spans="1:17" s="1" customFormat="1" ht="24" customHeight="1" x14ac:dyDescent="0.45">
      <c r="A217" s="151"/>
      <c r="B217" s="151"/>
      <c r="C217" s="151"/>
      <c r="D217" s="151"/>
      <c r="E217" s="151"/>
      <c r="F217" s="151"/>
      <c r="G217" s="151"/>
      <c r="H217" s="69" t="s">
        <v>240</v>
      </c>
      <c r="I217" s="70"/>
      <c r="J217" s="69" t="s">
        <v>78</v>
      </c>
    </row>
    <row r="218" spans="1:17" s="1" customFormat="1" ht="24" customHeight="1" x14ac:dyDescent="0.45">
      <c r="A218" s="151"/>
      <c r="B218" s="151" t="s">
        <v>88</v>
      </c>
      <c r="C218" s="151"/>
      <c r="D218" s="151"/>
      <c r="E218" s="151"/>
      <c r="F218" s="151"/>
      <c r="G218" s="151"/>
      <c r="H218" s="101">
        <v>1462878.3</v>
      </c>
      <c r="I218" s="101"/>
      <c r="J218" s="84">
        <v>1591240.2</v>
      </c>
    </row>
    <row r="219" spans="1:17" s="1" customFormat="1" ht="24" customHeight="1" x14ac:dyDescent="0.45">
      <c r="A219" s="151"/>
      <c r="B219" s="151" t="s">
        <v>89</v>
      </c>
      <c r="C219" s="151"/>
      <c r="D219" s="151"/>
      <c r="E219" s="151"/>
      <c r="F219" s="151"/>
      <c r="G219" s="151"/>
      <c r="H219" s="101">
        <v>993009.73</v>
      </c>
      <c r="I219" s="101"/>
      <c r="J219" s="84">
        <v>1032766.93</v>
      </c>
    </row>
    <row r="220" spans="1:17" s="1" customFormat="1" ht="24" customHeight="1" thickBot="1" x14ac:dyDescent="0.5">
      <c r="A220" s="2"/>
      <c r="B220" s="2"/>
      <c r="C220" s="2" t="s">
        <v>1</v>
      </c>
      <c r="D220" s="145"/>
      <c r="E220" s="145"/>
      <c r="F220" s="145"/>
      <c r="G220" s="145"/>
      <c r="H220" s="137">
        <f>SUM(H218:H219)</f>
        <v>2455888.0300000003</v>
      </c>
      <c r="I220" s="145"/>
      <c r="J220" s="137">
        <f>SUM(J218:J219)</f>
        <v>2624007.13</v>
      </c>
    </row>
    <row r="221" spans="1:17" s="1" customFormat="1" ht="9.75" customHeight="1" thickTop="1" x14ac:dyDescent="0.45"/>
    <row r="222" spans="1:17" s="1" customFormat="1" ht="24" customHeight="1" x14ac:dyDescent="0.45">
      <c r="A222" s="105" t="s">
        <v>410</v>
      </c>
      <c r="J222" s="104"/>
    </row>
    <row r="223" spans="1:17" s="1" customFormat="1" ht="24" customHeight="1" x14ac:dyDescent="0.45">
      <c r="A223" s="93" t="s">
        <v>339</v>
      </c>
      <c r="J223" s="104"/>
    </row>
    <row r="224" spans="1:17" s="1" customFormat="1" ht="24" customHeight="1" x14ac:dyDescent="0.45">
      <c r="A224" s="93" t="s">
        <v>340</v>
      </c>
      <c r="J224" s="104"/>
    </row>
    <row r="225" spans="1:17" s="1" customFormat="1" ht="24" customHeight="1" x14ac:dyDescent="0.45">
      <c r="A225" s="93" t="s">
        <v>310</v>
      </c>
      <c r="J225" s="104"/>
    </row>
    <row r="226" spans="1:17" s="1" customFormat="1" ht="24" customHeight="1" x14ac:dyDescent="0.45">
      <c r="A226" s="92" t="s">
        <v>311</v>
      </c>
    </row>
    <row r="227" spans="1:17" s="1" customFormat="1" ht="24" customHeight="1" x14ac:dyDescent="0.45">
      <c r="H227" s="92"/>
      <c r="I227" s="96"/>
      <c r="J227" s="97" t="s">
        <v>7</v>
      </c>
    </row>
    <row r="228" spans="1:17" s="1" customFormat="1" ht="24" customHeight="1" x14ac:dyDescent="0.45">
      <c r="H228" s="69" t="s">
        <v>233</v>
      </c>
      <c r="I228" s="70"/>
      <c r="J228" s="69" t="s">
        <v>234</v>
      </c>
    </row>
    <row r="229" spans="1:17" s="1" customFormat="1" ht="24" customHeight="1" x14ac:dyDescent="0.45">
      <c r="B229" s="93" t="s">
        <v>124</v>
      </c>
      <c r="H229" s="107"/>
      <c r="I229" s="98"/>
      <c r="J229" s="108"/>
      <c r="K229" s="2"/>
    </row>
    <row r="230" spans="1:17" s="1" customFormat="1" ht="24" customHeight="1" x14ac:dyDescent="0.45">
      <c r="B230" s="93" t="s">
        <v>126</v>
      </c>
      <c r="H230" s="1">
        <f>+J235</f>
        <v>6976551.629999999</v>
      </c>
      <c r="J230" s="138">
        <v>9099331.9000000004</v>
      </c>
      <c r="K230" s="2"/>
      <c r="Q230" s="104"/>
    </row>
    <row r="231" spans="1:17" s="1" customFormat="1" ht="24" customHeight="1" x14ac:dyDescent="0.45">
      <c r="B231" s="93" t="s">
        <v>125</v>
      </c>
      <c r="H231" s="1">
        <v>368244.69</v>
      </c>
      <c r="J231" s="138">
        <v>1598834.46</v>
      </c>
    </row>
    <row r="232" spans="1:17" s="1" customFormat="1" ht="24" customHeight="1" x14ac:dyDescent="0.45">
      <c r="B232" s="200" t="s">
        <v>350</v>
      </c>
      <c r="H232" s="1">
        <v>0</v>
      </c>
      <c r="J232" s="1">
        <v>-963871.05</v>
      </c>
    </row>
    <row r="233" spans="1:17" ht="24" customHeight="1" x14ac:dyDescent="0.45">
      <c r="B233" s="200" t="s">
        <v>254</v>
      </c>
      <c r="C233" s="1"/>
      <c r="D233" s="1"/>
      <c r="E233" s="1"/>
      <c r="F233" s="1"/>
      <c r="G233" s="1"/>
      <c r="H233" s="1">
        <v>0</v>
      </c>
      <c r="I233" s="1"/>
      <c r="J233" s="1">
        <v>-2757743.68</v>
      </c>
      <c r="K233" s="1"/>
    </row>
    <row r="234" spans="1:17" s="1" customFormat="1" ht="24" customHeight="1" x14ac:dyDescent="0.45">
      <c r="B234" s="93" t="s">
        <v>127</v>
      </c>
      <c r="H234" s="195"/>
      <c r="I234" s="104"/>
      <c r="J234" s="196"/>
    </row>
    <row r="235" spans="1:17" s="1" customFormat="1" ht="24" customHeight="1" thickBot="1" x14ac:dyDescent="0.5">
      <c r="B235" s="93" t="s">
        <v>128</v>
      </c>
      <c r="H235" s="139">
        <f>SUM(H230:H234)</f>
        <v>7344796.3199999994</v>
      </c>
      <c r="J235" s="139">
        <f>SUM(J230:J234)</f>
        <v>6976551.629999999</v>
      </c>
    </row>
    <row r="236" spans="1:17" s="1" customFormat="1" ht="22.5" customHeight="1" thickTop="1" x14ac:dyDescent="0.45"/>
    <row r="237" spans="1:17" s="1" customFormat="1" ht="24" customHeight="1" x14ac:dyDescent="0.45">
      <c r="A237" s="99"/>
      <c r="B237" s="99" t="s">
        <v>44</v>
      </c>
      <c r="C237" s="112"/>
      <c r="D237" s="112"/>
      <c r="H237" s="100"/>
      <c r="J237" s="100"/>
    </row>
    <row r="238" spans="1:17" s="1" customFormat="1" ht="24" customHeight="1" x14ac:dyDescent="0.45">
      <c r="A238" s="99"/>
      <c r="B238" s="99" t="s">
        <v>74</v>
      </c>
      <c r="C238" s="112"/>
      <c r="D238" s="112"/>
      <c r="H238" s="100"/>
      <c r="J238" s="100"/>
    </row>
    <row r="239" spans="1:17" s="1" customFormat="1" ht="27" customHeight="1" x14ac:dyDescent="0.45">
      <c r="A239" s="252" t="s">
        <v>376</v>
      </c>
      <c r="B239" s="252"/>
      <c r="C239" s="252"/>
      <c r="D239" s="252"/>
      <c r="E239" s="252"/>
      <c r="F239" s="252"/>
      <c r="G239" s="252"/>
      <c r="H239" s="252"/>
      <c r="I239" s="252"/>
      <c r="J239" s="252"/>
    </row>
    <row r="240" spans="1:17" s="1" customFormat="1" ht="27" customHeight="1" x14ac:dyDescent="0.45"/>
    <row r="241" spans="1:11" s="1" customFormat="1" ht="27" customHeight="1" x14ac:dyDescent="0.45">
      <c r="A241" s="93" t="s">
        <v>341</v>
      </c>
    </row>
    <row r="242" spans="1:11" s="1" customFormat="1" ht="27" customHeight="1" x14ac:dyDescent="0.45">
      <c r="A242" s="93" t="s">
        <v>244</v>
      </c>
    </row>
    <row r="243" spans="1:11" s="1" customFormat="1" ht="27" customHeight="1" x14ac:dyDescent="0.45">
      <c r="A243" s="92"/>
      <c r="H243" s="106"/>
      <c r="I243" s="140"/>
      <c r="J243" s="141" t="s">
        <v>8</v>
      </c>
    </row>
    <row r="244" spans="1:11" s="1" customFormat="1" ht="27" customHeight="1" x14ac:dyDescent="0.45">
      <c r="A244" s="92"/>
      <c r="H244" s="107" t="s">
        <v>240</v>
      </c>
      <c r="I244" s="98"/>
      <c r="J244" s="107" t="s">
        <v>78</v>
      </c>
    </row>
    <row r="245" spans="1:11" s="1" customFormat="1" ht="27" customHeight="1" x14ac:dyDescent="0.45">
      <c r="A245" s="93" t="s">
        <v>9</v>
      </c>
      <c r="H245" s="1">
        <v>324022.68</v>
      </c>
      <c r="J245" s="1">
        <v>430390.02</v>
      </c>
    </row>
    <row r="246" spans="1:11" s="1" customFormat="1" ht="27" customHeight="1" x14ac:dyDescent="0.45">
      <c r="A246" s="93" t="s">
        <v>10</v>
      </c>
      <c r="H246" s="104">
        <v>44222.01</v>
      </c>
      <c r="J246" s="91">
        <v>55733.4</v>
      </c>
    </row>
    <row r="247" spans="1:11" s="1" customFormat="1" ht="27" customHeight="1" thickBot="1" x14ac:dyDescent="0.5">
      <c r="A247" s="92" t="s">
        <v>11</v>
      </c>
      <c r="H247" s="142">
        <f>SUM(H245:I246)</f>
        <v>368244.69</v>
      </c>
      <c r="J247" s="142">
        <f>SUM(J245:J246)</f>
        <v>486123.42000000004</v>
      </c>
    </row>
    <row r="248" spans="1:11" s="104" customFormat="1" ht="27" customHeight="1" thickTop="1" x14ac:dyDescent="0.45">
      <c r="A248" s="93" t="s">
        <v>351</v>
      </c>
      <c r="B248" s="1"/>
      <c r="C248" s="1"/>
      <c r="D248" s="1"/>
      <c r="E248" s="1"/>
      <c r="F248" s="1"/>
      <c r="G248" s="1"/>
      <c r="H248" s="100"/>
      <c r="I248" s="1"/>
      <c r="J248" s="100"/>
    </row>
    <row r="249" spans="1:11" s="1" customFormat="1" ht="27" customHeight="1" x14ac:dyDescent="0.45">
      <c r="A249" s="92"/>
      <c r="H249" s="106"/>
      <c r="I249" s="140"/>
      <c r="J249" s="141" t="s">
        <v>8</v>
      </c>
    </row>
    <row r="250" spans="1:11" ht="27" customHeight="1" x14ac:dyDescent="0.45">
      <c r="A250" s="92"/>
      <c r="B250" s="1"/>
      <c r="C250" s="1"/>
      <c r="D250" s="1"/>
      <c r="E250" s="1"/>
      <c r="F250" s="1"/>
      <c r="G250" s="1"/>
      <c r="H250" s="107" t="s">
        <v>240</v>
      </c>
      <c r="I250" s="98"/>
      <c r="J250" s="107" t="s">
        <v>78</v>
      </c>
    </row>
    <row r="251" spans="1:11" ht="27" customHeight="1" x14ac:dyDescent="0.45">
      <c r="A251" s="93" t="s">
        <v>137</v>
      </c>
      <c r="B251" s="1"/>
      <c r="C251" s="1"/>
      <c r="D251" s="1"/>
      <c r="E251" s="1"/>
      <c r="F251" s="1"/>
      <c r="G251" s="1"/>
      <c r="H251" s="100"/>
      <c r="I251" s="1"/>
      <c r="J251" s="100"/>
    </row>
    <row r="252" spans="1:11" s="1" customFormat="1" ht="27" customHeight="1" x14ac:dyDescent="0.45">
      <c r="A252" s="92"/>
      <c r="B252" s="93" t="s">
        <v>170</v>
      </c>
      <c r="H252" s="100">
        <v>368244.69</v>
      </c>
      <c r="J252" s="100">
        <v>486123.42000000004</v>
      </c>
      <c r="K252" s="2"/>
    </row>
    <row r="253" spans="1:11" ht="27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1" s="1" customFormat="1" ht="27" customHeight="1" x14ac:dyDescent="0.45">
      <c r="A254" s="105" t="s">
        <v>411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s="1" customFormat="1" ht="27" customHeight="1" x14ac:dyDescent="0.45">
      <c r="A255" s="93" t="s">
        <v>412</v>
      </c>
      <c r="B255" s="2"/>
      <c r="C255" s="2"/>
      <c r="D255" s="2"/>
      <c r="E255" s="2"/>
      <c r="F255" s="2"/>
      <c r="G255" s="2"/>
      <c r="H255" s="2"/>
      <c r="I255" s="2"/>
      <c r="J255" s="2"/>
    </row>
    <row r="256" spans="1:11" s="1" customFormat="1" ht="27" customHeight="1" x14ac:dyDescent="0.45">
      <c r="A256" s="93" t="s">
        <v>309</v>
      </c>
      <c r="B256" s="2"/>
      <c r="C256" s="2"/>
      <c r="D256" s="2"/>
      <c r="E256" s="2"/>
      <c r="F256" s="2"/>
      <c r="G256" s="2"/>
      <c r="H256" s="2"/>
      <c r="I256" s="2"/>
      <c r="J256" s="2"/>
    </row>
    <row r="257" spans="1:11" s="1" customFormat="1" ht="27" customHeight="1" x14ac:dyDescent="0.45">
      <c r="A257" s="93" t="s">
        <v>342</v>
      </c>
      <c r="B257" s="2"/>
      <c r="C257" s="2"/>
      <c r="D257" s="2"/>
      <c r="E257" s="2"/>
      <c r="F257" s="2"/>
      <c r="G257" s="2"/>
      <c r="H257" s="2"/>
      <c r="I257" s="2"/>
      <c r="J257" s="2"/>
    </row>
    <row r="258" spans="1:11" s="1" customFormat="1" ht="27" customHeight="1" x14ac:dyDescent="0.45">
      <c r="A258" s="93" t="s">
        <v>414</v>
      </c>
      <c r="B258" s="2"/>
      <c r="C258" s="2"/>
      <c r="D258" s="2"/>
      <c r="E258" s="2"/>
      <c r="F258" s="2"/>
      <c r="G258" s="2"/>
      <c r="H258" s="2"/>
      <c r="I258" s="2"/>
      <c r="J258" s="2"/>
    </row>
    <row r="259" spans="1:11" s="1" customFormat="1" ht="27" customHeight="1" x14ac:dyDescent="0.45">
      <c r="A259" s="93" t="s">
        <v>413</v>
      </c>
      <c r="J259" s="104"/>
      <c r="K259" s="2"/>
    </row>
    <row r="260" spans="1:11" s="1" customFormat="1" ht="27" customHeight="1" x14ac:dyDescent="0.45">
      <c r="A260" s="93" t="s">
        <v>306</v>
      </c>
      <c r="B260" s="93"/>
      <c r="C260" s="93"/>
      <c r="D260" s="225"/>
      <c r="E260" s="225"/>
      <c r="F260" s="225"/>
      <c r="G260" s="225"/>
      <c r="H260" s="225"/>
      <c r="I260" s="225"/>
      <c r="J260" s="225"/>
      <c r="K260" s="2"/>
    </row>
    <row r="261" spans="1:11" s="1" customFormat="1" ht="27" customHeight="1" x14ac:dyDescent="0.45">
      <c r="A261" s="93" t="s">
        <v>307</v>
      </c>
      <c r="B261" s="93"/>
      <c r="C261" s="93"/>
      <c r="D261" s="225"/>
      <c r="E261" s="225"/>
      <c r="F261" s="225"/>
      <c r="G261" s="225"/>
      <c r="H261" s="225"/>
      <c r="I261" s="225"/>
      <c r="J261" s="225"/>
      <c r="K261" s="2"/>
    </row>
    <row r="262" spans="1:11" s="1" customFormat="1" ht="27" customHeight="1" x14ac:dyDescent="0.45">
      <c r="A262" s="93" t="s">
        <v>415</v>
      </c>
      <c r="B262" s="2"/>
      <c r="C262" s="2"/>
      <c r="D262" s="2"/>
      <c r="E262" s="2"/>
      <c r="F262" s="2"/>
      <c r="G262" s="2"/>
      <c r="H262" s="113"/>
      <c r="I262" s="2"/>
      <c r="J262" s="113"/>
      <c r="K262" s="2"/>
    </row>
    <row r="263" spans="1:11" s="1" customFormat="1" ht="27" customHeight="1" x14ac:dyDescent="0.45">
      <c r="A263" s="93" t="s">
        <v>308</v>
      </c>
      <c r="B263" s="2"/>
      <c r="C263" s="2"/>
      <c r="D263" s="2"/>
      <c r="E263" s="2"/>
      <c r="F263" s="2"/>
      <c r="G263" s="2"/>
      <c r="H263" s="113"/>
      <c r="I263" s="2"/>
      <c r="J263" s="113"/>
      <c r="K263" s="2"/>
    </row>
    <row r="264" spans="1:11" s="1" customFormat="1" ht="27" customHeight="1" x14ac:dyDescent="0.45">
      <c r="A264" s="93"/>
      <c r="B264" s="2"/>
      <c r="C264" s="2"/>
      <c r="D264" s="2"/>
      <c r="E264" s="2"/>
      <c r="F264" s="2"/>
      <c r="G264" s="2"/>
      <c r="H264" s="113"/>
      <c r="I264" s="2"/>
      <c r="J264" s="113"/>
      <c r="K264" s="2"/>
    </row>
    <row r="265" spans="1:11" s="1" customFormat="1" ht="27" customHeight="1" x14ac:dyDescent="0.45">
      <c r="A265" s="93"/>
      <c r="B265" s="2"/>
      <c r="C265" s="2"/>
      <c r="D265" s="2"/>
      <c r="E265" s="2"/>
      <c r="F265" s="2"/>
      <c r="G265" s="2"/>
      <c r="H265" s="113"/>
      <c r="I265" s="2"/>
      <c r="J265" s="113"/>
      <c r="K265" s="2"/>
    </row>
    <row r="266" spans="1:11" s="1" customFormat="1" ht="27" customHeight="1" x14ac:dyDescent="0.45">
      <c r="A266" s="93"/>
      <c r="B266" s="2"/>
      <c r="C266" s="2"/>
      <c r="D266" s="2"/>
      <c r="E266" s="2"/>
      <c r="F266" s="2"/>
      <c r="G266" s="2"/>
      <c r="H266" s="113"/>
      <c r="I266" s="2"/>
      <c r="J266" s="113"/>
      <c r="K266" s="2"/>
    </row>
    <row r="267" spans="1:11" s="1" customFormat="1" ht="27" customHeight="1" x14ac:dyDescent="0.45">
      <c r="A267" s="93"/>
      <c r="B267" s="2"/>
      <c r="C267" s="2"/>
      <c r="D267" s="2"/>
      <c r="E267" s="2"/>
      <c r="F267" s="2"/>
      <c r="G267" s="2"/>
      <c r="H267" s="113"/>
      <c r="I267" s="2"/>
      <c r="J267" s="113"/>
      <c r="K267" s="2"/>
    </row>
    <row r="268" spans="1:11" s="1" customFormat="1" ht="27" customHeight="1" x14ac:dyDescent="0.45">
      <c r="K268" s="2"/>
    </row>
    <row r="269" spans="1:11" s="1" customFormat="1" ht="27" customHeight="1" x14ac:dyDescent="0.45">
      <c r="A269" s="93"/>
      <c r="B269" s="99" t="s">
        <v>44</v>
      </c>
      <c r="C269" s="112"/>
      <c r="D269" s="112"/>
      <c r="H269" s="100"/>
      <c r="J269" s="100"/>
      <c r="K269" s="2"/>
    </row>
    <row r="270" spans="1:11" s="1" customFormat="1" ht="27" customHeight="1" x14ac:dyDescent="0.45">
      <c r="A270" s="99"/>
      <c r="B270" s="99" t="s">
        <v>74</v>
      </c>
      <c r="C270" s="112"/>
      <c r="D270" s="112"/>
      <c r="H270" s="100"/>
      <c r="J270" s="100"/>
    </row>
    <row r="271" spans="1:11" s="1" customFormat="1" ht="25.5" customHeight="1" x14ac:dyDescent="0.45">
      <c r="A271" s="93"/>
      <c r="B271" s="2"/>
      <c r="C271" s="2"/>
      <c r="D271" s="2"/>
      <c r="E271" s="2"/>
      <c r="F271" s="2"/>
      <c r="G271" s="2"/>
      <c r="H271" s="113"/>
      <c r="I271" s="2"/>
      <c r="J271" s="113"/>
      <c r="K271" s="2"/>
    </row>
    <row r="272" spans="1:11" s="1" customFormat="1" ht="25.5" customHeight="1" x14ac:dyDescent="0.45">
      <c r="A272" s="93"/>
      <c r="B272" s="2"/>
      <c r="C272" s="2"/>
      <c r="D272" s="2"/>
      <c r="E272" s="2"/>
      <c r="F272" s="2"/>
      <c r="G272" s="2"/>
      <c r="H272" s="113"/>
      <c r="I272" s="2"/>
      <c r="J272" s="113"/>
      <c r="K272" s="2"/>
    </row>
    <row r="273" spans="1:11" s="1" customFormat="1" ht="25.5" customHeight="1" x14ac:dyDescent="0.45">
      <c r="A273" s="93"/>
      <c r="B273" s="2"/>
      <c r="C273" s="2"/>
      <c r="D273" s="2"/>
      <c r="E273" s="2"/>
      <c r="F273" s="2"/>
      <c r="G273" s="2"/>
      <c r="H273" s="113"/>
      <c r="I273" s="2"/>
      <c r="J273" s="113"/>
      <c r="K273" s="2"/>
    </row>
    <row r="274" spans="1:11" s="1" customFormat="1" ht="25.5" customHeight="1" x14ac:dyDescent="0.45">
      <c r="A274" s="93"/>
      <c r="B274" s="2"/>
      <c r="C274" s="2"/>
      <c r="D274" s="2"/>
      <c r="E274" s="2"/>
      <c r="F274" s="2"/>
      <c r="G274" s="2"/>
      <c r="H274" s="113"/>
      <c r="I274" s="2"/>
      <c r="J274" s="113"/>
      <c r="K274" s="2"/>
    </row>
    <row r="275" spans="1:11" s="1" customFormat="1" ht="25.5" customHeight="1" x14ac:dyDescent="0.45">
      <c r="A275" s="93"/>
      <c r="B275" s="2"/>
      <c r="C275" s="2"/>
      <c r="D275" s="2"/>
      <c r="E275" s="2"/>
      <c r="F275" s="2"/>
      <c r="G275" s="2"/>
      <c r="H275" s="113"/>
      <c r="I275" s="2"/>
      <c r="J275" s="113"/>
      <c r="K275" s="2"/>
    </row>
    <row r="276" spans="1:11" s="1" customFormat="1" ht="25.5" customHeight="1" x14ac:dyDescent="0.45">
      <c r="A276" s="93"/>
      <c r="B276" s="2"/>
      <c r="C276" s="2"/>
      <c r="D276" s="2"/>
      <c r="E276" s="2"/>
      <c r="F276" s="2"/>
      <c r="G276" s="2"/>
      <c r="H276" s="113"/>
      <c r="I276" s="2"/>
      <c r="J276" s="113"/>
      <c r="K276" s="2"/>
    </row>
  </sheetData>
  <mergeCells count="8">
    <mergeCell ref="A1:J1"/>
    <mergeCell ref="A239:J239"/>
    <mergeCell ref="A34:J34"/>
    <mergeCell ref="A69:J69"/>
    <mergeCell ref="A135:J135"/>
    <mergeCell ref="A202:J202"/>
    <mergeCell ref="A102:J102"/>
    <mergeCell ref="A169:J169"/>
  </mergeCells>
  <phoneticPr fontId="0" type="noConversion"/>
  <pageMargins left="0.98425196850393704" right="0.39370078740157483" top="0.59055118110236227" bottom="0.39370078740157483" header="0.39370078740157483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9" zoomScale="80" zoomScaleNormal="80" zoomScaleSheetLayoutView="100" workbookViewId="0">
      <selection activeCell="A34" sqref="A34"/>
    </sheetView>
  </sheetViews>
  <sheetFormatPr defaultColWidth="9.140625" defaultRowHeight="23.25" customHeight="1" x14ac:dyDescent="0.45"/>
  <cols>
    <col min="1" max="1" width="5.140625" style="177" customWidth="1"/>
    <col min="2" max="2" width="4.42578125" style="177" customWidth="1"/>
    <col min="3" max="3" width="27.28515625" style="177" customWidth="1"/>
    <col min="4" max="4" width="7.42578125" style="177" customWidth="1"/>
    <col min="5" max="5" width="1.7109375" style="177" customWidth="1"/>
    <col min="6" max="6" width="7.42578125" style="177" customWidth="1"/>
    <col min="7" max="7" width="1.7109375" style="177" customWidth="1"/>
    <col min="8" max="8" width="8.5703125" style="177" customWidth="1"/>
    <col min="9" max="9" width="1.7109375" style="177" customWidth="1"/>
    <col min="10" max="10" width="10.42578125" style="177" customWidth="1"/>
    <col min="11" max="11" width="1.7109375" style="177" customWidth="1"/>
    <col min="12" max="12" width="8.42578125" style="177" customWidth="1"/>
    <col min="13" max="13" width="1.7109375" style="177" customWidth="1"/>
    <col min="14" max="14" width="8.42578125" style="177" customWidth="1"/>
    <col min="15" max="15" width="1.7109375" style="177" customWidth="1"/>
    <col min="16" max="16" width="11.28515625" style="177" bestFit="1" customWidth="1"/>
    <col min="17" max="17" width="1.140625" style="177" customWidth="1"/>
    <col min="18" max="16384" width="9.140625" style="177"/>
  </cols>
  <sheetData>
    <row r="1" spans="1:16" ht="24" customHeight="1" x14ac:dyDescent="0.45">
      <c r="A1" s="254" t="s">
        <v>377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24" customHeight="1" x14ac:dyDescent="0.45"/>
    <row r="3" spans="1:16" s="85" customFormat="1" ht="23.25" customHeight="1" x14ac:dyDescent="0.45">
      <c r="A3" s="14" t="s">
        <v>416</v>
      </c>
      <c r="B3" s="13"/>
      <c r="C3" s="13"/>
      <c r="D3" s="13"/>
      <c r="E3" s="13"/>
      <c r="F3" s="13"/>
      <c r="G3" s="13"/>
      <c r="H3" s="13"/>
      <c r="I3" s="15"/>
      <c r="J3" s="13"/>
      <c r="K3" s="15"/>
      <c r="L3" s="13"/>
    </row>
    <row r="4" spans="1:16" s="85" customFormat="1" ht="23.25" customHeight="1" x14ac:dyDescent="0.45">
      <c r="A4" s="28" t="s">
        <v>417</v>
      </c>
      <c r="B4" s="13"/>
      <c r="C4" s="13"/>
      <c r="D4" s="13"/>
      <c r="E4" s="13"/>
      <c r="F4" s="13"/>
      <c r="G4" s="13"/>
      <c r="H4" s="13"/>
      <c r="I4" s="15"/>
      <c r="J4" s="13"/>
      <c r="K4" s="15"/>
      <c r="L4" s="13"/>
    </row>
    <row r="5" spans="1:16" s="85" customFormat="1" ht="23.25" customHeight="1" x14ac:dyDescent="0.45">
      <c r="A5" s="39" t="s">
        <v>201</v>
      </c>
      <c r="B5" s="13"/>
      <c r="C5" s="13"/>
      <c r="D5" s="13"/>
      <c r="E5" s="13"/>
      <c r="F5" s="13"/>
      <c r="G5" s="13"/>
      <c r="H5" s="13"/>
      <c r="I5" s="15"/>
      <c r="J5" s="13"/>
      <c r="K5" s="15"/>
      <c r="L5" s="13"/>
    </row>
    <row r="6" spans="1:16" s="85" customFormat="1" ht="23.25" customHeight="1" x14ac:dyDescent="0.45">
      <c r="A6" s="39" t="s">
        <v>202</v>
      </c>
      <c r="B6" s="13"/>
      <c r="C6" s="13"/>
      <c r="D6" s="13"/>
      <c r="E6" s="13"/>
      <c r="F6" s="13"/>
      <c r="G6" s="13"/>
      <c r="H6" s="13"/>
      <c r="I6" s="15"/>
      <c r="J6" s="13"/>
      <c r="K6" s="15"/>
      <c r="L6" s="13"/>
    </row>
    <row r="7" spans="1:16" s="85" customFormat="1" ht="23.25" customHeight="1" x14ac:dyDescent="0.45">
      <c r="A7" s="39" t="s">
        <v>344</v>
      </c>
      <c r="B7" s="13"/>
      <c r="C7" s="13"/>
      <c r="D7" s="13"/>
      <c r="E7" s="13"/>
      <c r="F7" s="13"/>
      <c r="G7" s="13"/>
      <c r="H7" s="13"/>
      <c r="I7" s="15"/>
      <c r="J7" s="13"/>
      <c r="K7" s="15"/>
      <c r="L7" s="13"/>
    </row>
    <row r="8" spans="1:16" s="85" customFormat="1" ht="23.25" customHeight="1" x14ac:dyDescent="0.45">
      <c r="A8" s="39" t="s">
        <v>343</v>
      </c>
      <c r="B8" s="13"/>
      <c r="C8" s="13"/>
      <c r="D8" s="13"/>
      <c r="E8" s="13"/>
      <c r="F8" s="13"/>
      <c r="G8" s="13"/>
      <c r="H8" s="13"/>
      <c r="I8" s="15"/>
      <c r="J8" s="13"/>
      <c r="K8" s="15"/>
      <c r="L8" s="13"/>
    </row>
    <row r="9" spans="1:16" s="85" customFormat="1" ht="23.25" customHeight="1" x14ac:dyDescent="0.45">
      <c r="A9" s="28" t="s">
        <v>418</v>
      </c>
      <c r="B9" s="13"/>
      <c r="C9" s="13"/>
      <c r="D9" s="13"/>
      <c r="E9" s="13"/>
      <c r="F9" s="13"/>
      <c r="G9" s="13"/>
      <c r="H9" s="13"/>
      <c r="I9" s="15"/>
      <c r="J9" s="13"/>
      <c r="K9" s="15"/>
      <c r="L9" s="13"/>
    </row>
    <row r="10" spans="1:16" s="85" customFormat="1" ht="23.25" customHeight="1" x14ac:dyDescent="0.45">
      <c r="A10" s="39" t="s">
        <v>199</v>
      </c>
      <c r="B10" s="13"/>
      <c r="C10" s="13"/>
      <c r="D10" s="13"/>
      <c r="E10" s="13"/>
      <c r="F10" s="13"/>
      <c r="G10" s="13"/>
      <c r="H10" s="13"/>
      <c r="I10" s="15"/>
      <c r="J10" s="13"/>
      <c r="K10" s="15"/>
      <c r="L10" s="13"/>
    </row>
    <row r="11" spans="1:16" s="85" customFormat="1" ht="23.25" customHeight="1" x14ac:dyDescent="0.45">
      <c r="A11" s="39" t="s">
        <v>200</v>
      </c>
      <c r="B11" s="13"/>
      <c r="C11" s="13"/>
      <c r="D11" s="13"/>
      <c r="E11" s="13"/>
      <c r="F11" s="13"/>
      <c r="G11" s="13"/>
      <c r="H11" s="13"/>
      <c r="I11" s="15"/>
      <c r="J11" s="13"/>
      <c r="K11" s="15"/>
      <c r="L11" s="13"/>
    </row>
    <row r="12" spans="1:16" s="85" customFormat="1" ht="23.25" customHeight="1" x14ac:dyDescent="0.45">
      <c r="A12" s="39" t="s">
        <v>193</v>
      </c>
      <c r="B12" s="13"/>
      <c r="C12" s="13"/>
      <c r="D12" s="13"/>
      <c r="E12" s="13"/>
      <c r="F12" s="13"/>
      <c r="G12" s="13"/>
      <c r="H12" s="13"/>
      <c r="I12" s="15"/>
      <c r="J12" s="13"/>
      <c r="K12" s="15"/>
      <c r="L12" s="13"/>
    </row>
    <row r="13" spans="1:16" s="85" customFormat="1" ht="23.25" customHeight="1" x14ac:dyDescent="0.45">
      <c r="A13" s="39" t="s">
        <v>198</v>
      </c>
      <c r="B13" s="13"/>
      <c r="C13" s="13"/>
      <c r="D13" s="13"/>
      <c r="E13" s="13"/>
      <c r="F13" s="13"/>
      <c r="G13" s="13"/>
      <c r="H13" s="13"/>
      <c r="I13" s="15"/>
      <c r="J13" s="13"/>
      <c r="K13" s="15"/>
      <c r="L13" s="13"/>
    </row>
    <row r="14" spans="1:16" s="85" customFormat="1" ht="23.25" customHeight="1" x14ac:dyDescent="0.45">
      <c r="A14" s="39" t="s">
        <v>194</v>
      </c>
      <c r="B14" s="13"/>
      <c r="C14" s="13"/>
      <c r="D14" s="13"/>
      <c r="E14" s="13"/>
      <c r="F14" s="13"/>
      <c r="G14" s="13"/>
      <c r="H14" s="13"/>
      <c r="I14" s="15"/>
      <c r="J14" s="13"/>
      <c r="K14" s="15"/>
      <c r="L14" s="13"/>
    </row>
    <row r="15" spans="1:16" s="85" customFormat="1" ht="23.25" customHeight="1" x14ac:dyDescent="0.45">
      <c r="A15" s="28" t="s">
        <v>419</v>
      </c>
      <c r="B15" s="13"/>
      <c r="C15" s="13"/>
      <c r="D15" s="13"/>
      <c r="E15" s="13"/>
      <c r="F15" s="13"/>
      <c r="G15" s="13"/>
      <c r="H15" s="13"/>
      <c r="I15" s="15"/>
      <c r="J15" s="13"/>
      <c r="K15" s="15"/>
      <c r="L15" s="13"/>
    </row>
    <row r="16" spans="1:16" s="85" customFormat="1" ht="23.25" customHeight="1" x14ac:dyDescent="0.45">
      <c r="A16" s="39" t="s">
        <v>195</v>
      </c>
      <c r="B16" s="13"/>
      <c r="C16" s="13"/>
      <c r="D16" s="13"/>
      <c r="E16" s="13"/>
      <c r="F16" s="13"/>
      <c r="G16" s="13"/>
      <c r="H16" s="13"/>
      <c r="I16" s="15"/>
      <c r="J16" s="13"/>
      <c r="K16" s="15"/>
      <c r="L16" s="13"/>
    </row>
    <row r="17" spans="1:16" s="85" customFormat="1" ht="23.25" customHeight="1" x14ac:dyDescent="0.45">
      <c r="A17" s="39" t="s">
        <v>197</v>
      </c>
      <c r="B17" s="13"/>
      <c r="C17" s="13"/>
      <c r="D17" s="13"/>
      <c r="E17" s="13"/>
      <c r="F17" s="13"/>
      <c r="G17" s="13"/>
      <c r="H17" s="13"/>
      <c r="I17" s="15"/>
      <c r="J17" s="13"/>
      <c r="K17" s="15"/>
      <c r="L17" s="13"/>
    </row>
    <row r="18" spans="1:16" s="85" customFormat="1" ht="23.25" customHeight="1" x14ac:dyDescent="0.45">
      <c r="A18" s="39" t="s">
        <v>196</v>
      </c>
      <c r="B18" s="13"/>
      <c r="C18" s="13"/>
      <c r="D18" s="13"/>
      <c r="E18" s="13"/>
      <c r="F18" s="13"/>
      <c r="G18" s="13"/>
      <c r="H18" s="13"/>
      <c r="I18" s="15"/>
      <c r="J18" s="13"/>
      <c r="K18" s="15"/>
      <c r="L18" s="13"/>
    </row>
    <row r="19" spans="1:16" s="85" customFormat="1" ht="23.25" customHeight="1" x14ac:dyDescent="0.45">
      <c r="A19" s="39"/>
      <c r="B19" s="13"/>
      <c r="C19" s="13"/>
      <c r="D19" s="256" t="s">
        <v>138</v>
      </c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</row>
    <row r="20" spans="1:16" s="85" customFormat="1" ht="23.25" customHeight="1" x14ac:dyDescent="0.45">
      <c r="A20" s="39"/>
      <c r="B20" s="13"/>
      <c r="C20" s="13"/>
      <c r="D20" s="257" t="s">
        <v>139</v>
      </c>
      <c r="E20" s="257"/>
      <c r="F20" s="257"/>
      <c r="G20" s="14"/>
      <c r="H20" s="257" t="s">
        <v>145</v>
      </c>
      <c r="I20" s="257"/>
      <c r="J20" s="257"/>
      <c r="K20" s="72"/>
      <c r="L20" s="14"/>
      <c r="M20" s="35"/>
      <c r="N20" s="35"/>
      <c r="O20" s="35"/>
      <c r="P20" s="35" t="s">
        <v>140</v>
      </c>
    </row>
    <row r="21" spans="1:16" s="85" customFormat="1" ht="23.25" customHeight="1" x14ac:dyDescent="0.45">
      <c r="A21" s="39"/>
      <c r="B21" s="13"/>
      <c r="C21" s="13"/>
      <c r="D21" s="88" t="s">
        <v>163</v>
      </c>
      <c r="E21" s="88"/>
      <c r="F21" s="88" t="s">
        <v>147</v>
      </c>
      <c r="G21" s="88"/>
      <c r="H21" s="88" t="s">
        <v>163</v>
      </c>
      <c r="I21" s="72"/>
      <c r="J21" s="88" t="s">
        <v>142</v>
      </c>
      <c r="K21" s="72"/>
      <c r="L21" s="88" t="s">
        <v>150</v>
      </c>
      <c r="M21" s="35"/>
      <c r="N21" s="258" t="s">
        <v>1</v>
      </c>
      <c r="O21" s="35"/>
      <c r="P21" s="35" t="s">
        <v>141</v>
      </c>
    </row>
    <row r="22" spans="1:16" s="85" customFormat="1" ht="23.25" customHeight="1" x14ac:dyDescent="0.45">
      <c r="A22" s="39"/>
      <c r="B22" s="13"/>
      <c r="C22" s="13"/>
      <c r="D22" s="76" t="s">
        <v>162</v>
      </c>
      <c r="E22" s="76"/>
      <c r="F22" s="76" t="s">
        <v>146</v>
      </c>
      <c r="G22" s="76"/>
      <c r="H22" s="76" t="s">
        <v>162</v>
      </c>
      <c r="I22" s="72"/>
      <c r="J22" s="76" t="s">
        <v>143</v>
      </c>
      <c r="K22" s="72"/>
      <c r="L22" s="76" t="s">
        <v>151</v>
      </c>
      <c r="M22" s="74"/>
      <c r="N22" s="258"/>
      <c r="O22" s="74"/>
      <c r="P22" s="74"/>
    </row>
    <row r="23" spans="1:16" s="85" customFormat="1" ht="23.25" customHeight="1" x14ac:dyDescent="0.45">
      <c r="A23" s="39"/>
      <c r="B23" s="13"/>
      <c r="C23" s="13"/>
      <c r="D23" s="79"/>
      <c r="E23" s="79"/>
      <c r="F23" s="79"/>
      <c r="G23" s="79"/>
      <c r="H23" s="79"/>
      <c r="I23" s="79"/>
      <c r="J23" s="149" t="s">
        <v>144</v>
      </c>
      <c r="K23" s="79"/>
      <c r="L23" s="79"/>
      <c r="M23" s="73"/>
      <c r="N23" s="73"/>
      <c r="O23" s="73"/>
      <c r="P23" s="73"/>
    </row>
    <row r="24" spans="1:16" s="85" customFormat="1" ht="23.25" customHeight="1" x14ac:dyDescent="0.45">
      <c r="A24" s="28" t="s">
        <v>152</v>
      </c>
      <c r="B24" s="13"/>
      <c r="C24" s="13"/>
      <c r="D24" s="15"/>
      <c r="E24" s="15"/>
      <c r="F24" s="15"/>
      <c r="G24" s="15"/>
      <c r="H24" s="15"/>
      <c r="I24" s="15"/>
      <c r="J24" s="15"/>
      <c r="K24" s="15"/>
      <c r="L24" s="15"/>
      <c r="M24" s="12"/>
      <c r="N24" s="12"/>
      <c r="O24" s="12"/>
      <c r="P24" s="12"/>
    </row>
    <row r="25" spans="1:16" s="85" customFormat="1" ht="23.25" customHeight="1" x14ac:dyDescent="0.45">
      <c r="A25" s="39"/>
      <c r="B25" s="13" t="s">
        <v>153</v>
      </c>
      <c r="C25" s="13"/>
      <c r="D25" s="173">
        <v>0</v>
      </c>
      <c r="E25" s="173"/>
      <c r="F25" s="173">
        <v>0</v>
      </c>
      <c r="G25" s="173"/>
      <c r="H25" s="173">
        <v>42.063430350000019</v>
      </c>
      <c r="I25" s="173"/>
      <c r="J25" s="173">
        <v>0</v>
      </c>
      <c r="K25" s="173"/>
      <c r="L25" s="173">
        <v>4.5344453000000007</v>
      </c>
      <c r="M25" s="174"/>
      <c r="N25" s="174">
        <f>SUM(D25:L25)</f>
        <v>46.59787565000002</v>
      </c>
      <c r="O25" s="12"/>
      <c r="P25" s="204" t="s">
        <v>263</v>
      </c>
    </row>
    <row r="26" spans="1:16" s="85" customFormat="1" ht="23.25" customHeight="1" x14ac:dyDescent="0.45">
      <c r="A26" s="39"/>
      <c r="B26" s="13" t="s">
        <v>171</v>
      </c>
      <c r="C26" s="13"/>
      <c r="D26" s="173">
        <v>0</v>
      </c>
      <c r="E26" s="173"/>
      <c r="F26" s="173">
        <v>0</v>
      </c>
      <c r="G26" s="173"/>
      <c r="H26" s="173">
        <v>0</v>
      </c>
      <c r="I26" s="173"/>
      <c r="J26" s="173">
        <v>0</v>
      </c>
      <c r="K26" s="173"/>
      <c r="L26" s="173">
        <v>4.0213696600000004</v>
      </c>
      <c r="M26" s="174"/>
      <c r="N26" s="174">
        <f>SUM(D26:L26)</f>
        <v>4.0213696600000004</v>
      </c>
      <c r="O26" s="12"/>
      <c r="P26" s="201"/>
    </row>
    <row r="27" spans="1:16" s="85" customFormat="1" ht="23.25" customHeight="1" x14ac:dyDescent="0.45">
      <c r="A27" s="39"/>
      <c r="B27" s="13" t="s">
        <v>80</v>
      </c>
      <c r="C27" s="13"/>
      <c r="D27" s="173"/>
      <c r="E27" s="173"/>
      <c r="F27" s="173"/>
      <c r="G27" s="173"/>
      <c r="H27" s="173"/>
      <c r="I27" s="173"/>
      <c r="J27" s="173"/>
      <c r="K27" s="173"/>
      <c r="L27" s="173"/>
      <c r="M27" s="174"/>
      <c r="N27" s="174"/>
      <c r="O27" s="12"/>
      <c r="P27" s="201"/>
    </row>
    <row r="28" spans="1:16" s="85" customFormat="1" ht="23.25" customHeight="1" x14ac:dyDescent="0.45">
      <c r="A28" s="39"/>
      <c r="B28" s="13"/>
      <c r="C28" s="13" t="s">
        <v>154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4"/>
      <c r="N28" s="174"/>
      <c r="O28" s="12"/>
      <c r="P28" s="201"/>
    </row>
    <row r="29" spans="1:16" s="85" customFormat="1" ht="23.25" customHeight="1" x14ac:dyDescent="0.45">
      <c r="A29" s="39"/>
      <c r="B29" s="13"/>
      <c r="C29" s="13" t="s">
        <v>386</v>
      </c>
      <c r="D29" s="173">
        <v>0</v>
      </c>
      <c r="E29" s="173"/>
      <c r="F29" s="173">
        <v>0</v>
      </c>
      <c r="G29" s="173"/>
      <c r="H29" s="173">
        <v>0</v>
      </c>
      <c r="I29" s="173"/>
      <c r="J29" s="173">
        <v>0</v>
      </c>
      <c r="K29" s="173"/>
      <c r="L29" s="173">
        <v>31.093266499999999</v>
      </c>
      <c r="M29" s="174"/>
      <c r="N29" s="174">
        <f>SUM(D29:L29)</f>
        <v>31.093266499999999</v>
      </c>
      <c r="O29" s="12"/>
      <c r="P29" s="201"/>
    </row>
    <row r="30" spans="1:16" s="85" customFormat="1" ht="23.25" customHeight="1" x14ac:dyDescent="0.45">
      <c r="A30" s="39"/>
      <c r="B30" s="13" t="s">
        <v>155</v>
      </c>
      <c r="C30" s="13"/>
      <c r="D30" s="173"/>
      <c r="E30" s="173"/>
      <c r="F30" s="173"/>
      <c r="G30" s="173"/>
      <c r="H30" s="173"/>
      <c r="I30" s="173"/>
      <c r="J30" s="173"/>
      <c r="K30" s="173"/>
      <c r="L30" s="173"/>
      <c r="M30" s="174"/>
      <c r="N30" s="174"/>
      <c r="O30" s="12"/>
      <c r="P30" s="201"/>
    </row>
    <row r="31" spans="1:16" s="85" customFormat="1" ht="23.25" customHeight="1" x14ac:dyDescent="0.45">
      <c r="A31" s="39"/>
      <c r="B31" s="13"/>
      <c r="C31" s="13" t="s">
        <v>387</v>
      </c>
      <c r="D31" s="173">
        <v>0</v>
      </c>
      <c r="E31" s="173"/>
      <c r="F31" s="173">
        <v>0</v>
      </c>
      <c r="G31" s="173"/>
      <c r="H31" s="173">
        <v>3.7226470899999997</v>
      </c>
      <c r="I31" s="173"/>
      <c r="J31" s="173">
        <v>0</v>
      </c>
      <c r="K31" s="173"/>
      <c r="L31" s="173">
        <v>0</v>
      </c>
      <c r="M31" s="174"/>
      <c r="N31" s="174">
        <f>SUM(D31:L31)</f>
        <v>3.7226470899999997</v>
      </c>
      <c r="O31" s="12"/>
      <c r="P31" s="203">
        <v>0.25</v>
      </c>
    </row>
    <row r="32" spans="1:16" s="85" customFormat="1" ht="23.25" customHeight="1" x14ac:dyDescent="0.45">
      <c r="A32" s="28" t="s">
        <v>148</v>
      </c>
      <c r="B32" s="13"/>
      <c r="C32" s="13"/>
      <c r="D32" s="175"/>
      <c r="E32" s="175"/>
      <c r="F32" s="175"/>
      <c r="G32" s="175"/>
      <c r="H32" s="175"/>
      <c r="I32" s="173"/>
      <c r="J32" s="175"/>
      <c r="K32" s="173"/>
      <c r="L32" s="175"/>
      <c r="M32" s="176"/>
      <c r="N32" s="176"/>
      <c r="P32" s="75"/>
    </row>
    <row r="33" spans="1:16" s="85" customFormat="1" ht="23.25" customHeight="1" x14ac:dyDescent="0.45">
      <c r="A33" s="28"/>
      <c r="B33" s="13" t="s">
        <v>172</v>
      </c>
      <c r="C33" s="13"/>
      <c r="D33" s="175">
        <v>0</v>
      </c>
      <c r="E33" s="175"/>
      <c r="F33" s="175">
        <v>0</v>
      </c>
      <c r="G33" s="175"/>
      <c r="H33" s="175">
        <v>0</v>
      </c>
      <c r="I33" s="173"/>
      <c r="J33" s="175">
        <v>0</v>
      </c>
      <c r="K33" s="173"/>
      <c r="L33" s="175">
        <v>13.425780359999999</v>
      </c>
      <c r="M33" s="176"/>
      <c r="N33" s="174">
        <f>SUM(D33:L33)</f>
        <v>13.425780359999999</v>
      </c>
      <c r="P33" s="75"/>
    </row>
    <row r="34" spans="1:16" s="85" customFormat="1" ht="23.25" customHeight="1" x14ac:dyDescent="0.45">
      <c r="A34" s="39"/>
      <c r="B34" s="13" t="s">
        <v>176</v>
      </c>
      <c r="C34" s="13"/>
      <c r="D34" s="175">
        <v>0</v>
      </c>
      <c r="E34" s="175"/>
      <c r="F34" s="175">
        <v>0</v>
      </c>
      <c r="G34" s="175"/>
      <c r="H34" s="175">
        <v>20</v>
      </c>
      <c r="I34" s="173"/>
      <c r="J34" s="175">
        <v>304</v>
      </c>
      <c r="K34" s="173"/>
      <c r="L34" s="175">
        <v>0</v>
      </c>
      <c r="M34" s="176"/>
      <c r="N34" s="176">
        <f>SUM(D34:J34)</f>
        <v>324</v>
      </c>
      <c r="P34" s="75" t="s">
        <v>149</v>
      </c>
    </row>
    <row r="35" spans="1:16" s="85" customFormat="1" ht="23.25" customHeight="1" x14ac:dyDescent="0.45">
      <c r="A35" s="39"/>
      <c r="B35" s="13" t="s">
        <v>99</v>
      </c>
      <c r="C35" s="13"/>
      <c r="D35" s="175">
        <v>4.4882643600000005</v>
      </c>
      <c r="E35" s="175"/>
      <c r="F35" s="175">
        <v>97.096804779999999</v>
      </c>
      <c r="G35" s="175"/>
      <c r="H35" s="175">
        <v>0</v>
      </c>
      <c r="I35" s="173"/>
      <c r="J35" s="175">
        <v>0</v>
      </c>
      <c r="K35" s="173"/>
      <c r="L35" s="175">
        <v>0</v>
      </c>
      <c r="M35" s="176"/>
      <c r="N35" s="176">
        <f>SUM(D35:J35)</f>
        <v>101.58506914</v>
      </c>
      <c r="P35" s="75" t="s">
        <v>149</v>
      </c>
    </row>
    <row r="36" spans="1:16" s="85" customFormat="1" ht="23.25" customHeight="1" x14ac:dyDescent="0.45">
      <c r="A36" s="39"/>
      <c r="B36" s="13"/>
      <c r="C36" s="13"/>
      <c r="D36" s="175"/>
      <c r="E36" s="175"/>
      <c r="F36" s="175"/>
      <c r="G36" s="175"/>
      <c r="H36" s="175"/>
      <c r="I36" s="173"/>
      <c r="J36" s="175"/>
      <c r="K36" s="173"/>
      <c r="L36" s="175"/>
      <c r="M36" s="176"/>
      <c r="N36" s="176"/>
      <c r="P36" s="75"/>
    </row>
    <row r="37" spans="1:16" s="85" customFormat="1" ht="23.25" customHeight="1" x14ac:dyDescent="0.45">
      <c r="A37" s="39"/>
      <c r="B37" s="13"/>
      <c r="C37" s="13"/>
      <c r="D37" s="13"/>
      <c r="E37" s="13"/>
      <c r="F37" s="13"/>
      <c r="G37" s="13"/>
      <c r="H37" s="13"/>
      <c r="I37" s="15"/>
      <c r="J37" s="13"/>
      <c r="K37" s="15"/>
      <c r="L37" s="13"/>
    </row>
    <row r="38" spans="1:16" s="85" customFormat="1" ht="23.25" customHeight="1" x14ac:dyDescent="0.45">
      <c r="A38" s="39"/>
      <c r="B38" s="253" t="s">
        <v>177</v>
      </c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</row>
    <row r="39" spans="1:16" s="85" customFormat="1" ht="23.25" customHeight="1" x14ac:dyDescent="0.45">
      <c r="A39" s="39"/>
      <c r="B39" s="253" t="s">
        <v>75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</row>
  </sheetData>
  <mergeCells count="7">
    <mergeCell ref="B38:P38"/>
    <mergeCell ref="B39:P39"/>
    <mergeCell ref="A1:P1"/>
    <mergeCell ref="D19:P19"/>
    <mergeCell ref="D20:F20"/>
    <mergeCell ref="H20:J20"/>
    <mergeCell ref="N21:N22"/>
  </mergeCells>
  <pageMargins left="0.67" right="0.39370078740157483" top="0.59055118110236227" bottom="0.3937007874015748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Normal="100" zoomScaleSheetLayoutView="100" workbookViewId="0">
      <selection activeCell="A3" sqref="A3"/>
    </sheetView>
  </sheetViews>
  <sheetFormatPr defaultColWidth="9.140625" defaultRowHeight="27.75" customHeight="1" x14ac:dyDescent="0.5"/>
  <cols>
    <col min="1" max="1" width="5.140625" style="152" customWidth="1"/>
    <col min="2" max="2" width="4.42578125" style="152" customWidth="1"/>
    <col min="3" max="3" width="25.42578125" style="152" customWidth="1"/>
    <col min="4" max="4" width="3.7109375" style="152" customWidth="1"/>
    <col min="5" max="5" width="14.85546875" style="152" customWidth="1"/>
    <col min="6" max="6" width="1.7109375" style="152" customWidth="1"/>
    <col min="7" max="7" width="14" style="152" bestFit="1" customWidth="1"/>
    <col min="8" max="8" width="1.7109375" style="152" customWidth="1"/>
    <col min="9" max="9" width="14" style="152" bestFit="1" customWidth="1"/>
    <col min="10" max="10" width="1.7109375" style="152" customWidth="1"/>
    <col min="11" max="11" width="14" style="152" bestFit="1" customWidth="1"/>
    <col min="12" max="12" width="2.140625" style="152" customWidth="1"/>
    <col min="13" max="16384" width="9.140625" style="152"/>
  </cols>
  <sheetData>
    <row r="1" spans="1:11" s="85" customFormat="1" ht="27.75" customHeight="1" x14ac:dyDescent="0.45">
      <c r="A1" s="259" t="s">
        <v>79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s="85" customFormat="1" ht="27.75" customHeight="1" x14ac:dyDescent="0.45">
      <c r="A2" s="39"/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s="85" customFormat="1" ht="27.75" customHeight="1" x14ac:dyDescent="0.45">
      <c r="A3" s="28" t="s">
        <v>420</v>
      </c>
      <c r="B3" s="13"/>
      <c r="C3" s="13"/>
      <c r="D3" s="13"/>
      <c r="E3" s="13"/>
      <c r="F3" s="13"/>
      <c r="G3" s="13"/>
      <c r="H3" s="15"/>
      <c r="I3" s="13"/>
    </row>
    <row r="4" spans="1:11" s="85" customFormat="1" ht="27.75" customHeight="1" x14ac:dyDescent="0.45">
      <c r="A4" s="39" t="s">
        <v>245</v>
      </c>
      <c r="B4" s="13"/>
      <c r="C4" s="13"/>
      <c r="D4" s="13"/>
      <c r="E4" s="13"/>
      <c r="F4" s="13"/>
      <c r="G4" s="13"/>
      <c r="H4" s="15"/>
      <c r="I4" s="13"/>
    </row>
    <row r="5" spans="1:11" s="85" customFormat="1" ht="27.75" customHeight="1" x14ac:dyDescent="0.45">
      <c r="A5" s="39" t="s">
        <v>215</v>
      </c>
      <c r="B5" s="13"/>
      <c r="C5" s="13"/>
      <c r="D5" s="13"/>
      <c r="E5" s="13"/>
      <c r="F5" s="13"/>
      <c r="G5" s="13"/>
      <c r="H5" s="15"/>
      <c r="I5" s="13"/>
    </row>
    <row r="6" spans="1:11" s="85" customFormat="1" ht="27.75" customHeight="1" x14ac:dyDescent="0.45">
      <c r="A6" s="39"/>
      <c r="B6" s="13"/>
      <c r="C6" s="13"/>
      <c r="D6" s="13"/>
      <c r="E6" s="13"/>
      <c r="F6" s="13"/>
      <c r="G6" s="13"/>
      <c r="H6" s="15"/>
      <c r="I6" s="13"/>
      <c r="K6" s="78" t="s">
        <v>8</v>
      </c>
    </row>
    <row r="7" spans="1:11" s="85" customFormat="1" ht="27.75" customHeight="1" x14ac:dyDescent="0.45">
      <c r="A7" s="39"/>
      <c r="B7" s="13"/>
      <c r="C7" s="13"/>
      <c r="D7" s="13"/>
      <c r="E7" s="257" t="s">
        <v>246</v>
      </c>
      <c r="F7" s="257"/>
      <c r="G7" s="257"/>
      <c r="H7" s="257"/>
      <c r="I7" s="257"/>
      <c r="J7" s="257"/>
      <c r="K7" s="257"/>
    </row>
    <row r="8" spans="1:11" s="85" customFormat="1" ht="27.75" customHeight="1" x14ac:dyDescent="0.45">
      <c r="A8" s="39"/>
      <c r="B8" s="13"/>
      <c r="C8" s="13"/>
      <c r="D8" s="13"/>
      <c r="E8" s="257" t="s">
        <v>161</v>
      </c>
      <c r="F8" s="257"/>
      <c r="G8" s="257"/>
      <c r="H8" s="257"/>
      <c r="I8" s="257"/>
      <c r="J8" s="89"/>
      <c r="K8" s="76"/>
    </row>
    <row r="9" spans="1:11" s="85" customFormat="1" ht="27.75" customHeight="1" x14ac:dyDescent="0.45">
      <c r="A9" s="39"/>
      <c r="B9" s="13"/>
      <c r="C9" s="13"/>
      <c r="D9" s="13"/>
      <c r="E9" s="86" t="s">
        <v>156</v>
      </c>
      <c r="F9" s="86"/>
      <c r="G9" s="86" t="s">
        <v>158</v>
      </c>
      <c r="H9" s="86"/>
      <c r="I9" s="86" t="s">
        <v>1</v>
      </c>
      <c r="J9" s="74"/>
      <c r="K9" s="88" t="s">
        <v>160</v>
      </c>
    </row>
    <row r="10" spans="1:11" s="85" customFormat="1" ht="27.75" customHeight="1" x14ac:dyDescent="0.45">
      <c r="A10" s="39"/>
      <c r="B10" s="13"/>
      <c r="C10" s="13"/>
      <c r="D10" s="13"/>
      <c r="E10" s="147" t="s">
        <v>157</v>
      </c>
      <c r="F10" s="76"/>
      <c r="G10" s="147" t="s">
        <v>159</v>
      </c>
      <c r="H10" s="76"/>
      <c r="I10" s="147"/>
      <c r="J10" s="74"/>
      <c r="K10" s="73"/>
    </row>
    <row r="11" spans="1:11" s="85" customFormat="1" ht="27.75" customHeight="1" x14ac:dyDescent="0.45">
      <c r="A11" s="28" t="s">
        <v>211</v>
      </c>
      <c r="B11" s="13"/>
      <c r="C11" s="13"/>
      <c r="D11" s="13"/>
      <c r="E11" s="13"/>
      <c r="F11" s="13"/>
      <c r="G11" s="13"/>
      <c r="H11" s="15"/>
      <c r="I11" s="13"/>
    </row>
    <row r="12" spans="1:11" s="85" customFormat="1" ht="27.75" customHeight="1" x14ac:dyDescent="0.45">
      <c r="A12" s="39"/>
      <c r="B12" s="13" t="s">
        <v>153</v>
      </c>
      <c r="C12" s="13"/>
      <c r="D12" s="13"/>
      <c r="E12" s="176">
        <v>0</v>
      </c>
      <c r="F12" s="176"/>
      <c r="G12" s="176">
        <v>46597875.649999999</v>
      </c>
      <c r="H12" s="176"/>
      <c r="I12" s="176">
        <f>SUM(E12:H12)</f>
        <v>46597875.649999999</v>
      </c>
      <c r="J12" s="176"/>
      <c r="K12" s="176">
        <v>46597875.649999999</v>
      </c>
    </row>
    <row r="13" spans="1:11" s="85" customFormat="1" ht="27.75" customHeight="1" x14ac:dyDescent="0.45">
      <c r="A13" s="39"/>
      <c r="B13" s="13" t="s">
        <v>171</v>
      </c>
      <c r="C13" s="13"/>
      <c r="D13" s="13"/>
      <c r="E13" s="176">
        <v>0</v>
      </c>
      <c r="F13" s="176"/>
      <c r="G13" s="176">
        <v>4021369.66</v>
      </c>
      <c r="H13" s="176"/>
      <c r="I13" s="176">
        <f>SUM(E13:G13)</f>
        <v>4021369.66</v>
      </c>
      <c r="J13" s="176"/>
      <c r="K13" s="176">
        <v>4021369.66</v>
      </c>
    </row>
    <row r="14" spans="1:11" s="85" customFormat="1" ht="27.75" customHeight="1" x14ac:dyDescent="0.45">
      <c r="A14" s="39"/>
      <c r="B14" s="13" t="s">
        <v>80</v>
      </c>
      <c r="C14" s="13"/>
      <c r="D14" s="13"/>
      <c r="E14" s="175">
        <v>31093266.5</v>
      </c>
      <c r="F14" s="175"/>
      <c r="G14" s="175">
        <v>0</v>
      </c>
      <c r="H14" s="173"/>
      <c r="I14" s="176">
        <f>SUM(E14:G14)</f>
        <v>31093266.5</v>
      </c>
      <c r="J14" s="176"/>
      <c r="K14" s="176">
        <v>31093266.5</v>
      </c>
    </row>
    <row r="15" spans="1:11" s="85" customFormat="1" ht="27.75" customHeight="1" x14ac:dyDescent="0.45">
      <c r="A15" s="39"/>
      <c r="B15" s="13" t="s">
        <v>264</v>
      </c>
      <c r="C15" s="13"/>
      <c r="D15" s="13"/>
      <c r="E15" s="178">
        <v>0</v>
      </c>
      <c r="F15" s="174"/>
      <c r="G15" s="178">
        <v>3722647.09</v>
      </c>
      <c r="H15" s="174"/>
      <c r="I15" s="178">
        <f>SUM(E15:G15)</f>
        <v>3722647.09</v>
      </c>
      <c r="J15" s="174"/>
      <c r="K15" s="176">
        <v>3722647.09</v>
      </c>
    </row>
    <row r="16" spans="1:11" s="85" customFormat="1" ht="27.75" customHeight="1" thickBot="1" x14ac:dyDescent="0.5">
      <c r="A16" s="28" t="s">
        <v>212</v>
      </c>
      <c r="B16" s="13"/>
      <c r="C16" s="13"/>
      <c r="D16" s="13"/>
      <c r="E16" s="179">
        <f>SUM(E12:F15)</f>
        <v>31093266.5</v>
      </c>
      <c r="F16" s="181"/>
      <c r="G16" s="179">
        <f>SUM(G12:H15)</f>
        <v>54341892.400000006</v>
      </c>
      <c r="H16" s="181"/>
      <c r="I16" s="179">
        <f>SUM(I12:J15)</f>
        <v>85435158.900000006</v>
      </c>
      <c r="J16" s="181"/>
      <c r="K16" s="179">
        <f>SUM(K12:K15)</f>
        <v>85435158.900000006</v>
      </c>
    </row>
    <row r="17" spans="1:11" s="85" customFormat="1" ht="27.75" customHeight="1" thickTop="1" x14ac:dyDescent="0.45">
      <c r="A17" s="28" t="s">
        <v>213</v>
      </c>
      <c r="B17" s="13"/>
      <c r="C17" s="13"/>
      <c r="D17" s="13"/>
      <c r="E17" s="175"/>
      <c r="F17" s="175"/>
      <c r="G17" s="175"/>
      <c r="H17" s="173"/>
      <c r="I17" s="175"/>
      <c r="J17" s="176"/>
      <c r="K17" s="176"/>
    </row>
    <row r="18" spans="1:11" s="85" customFormat="1" ht="27.75" customHeight="1" x14ac:dyDescent="0.45">
      <c r="A18" s="28"/>
      <c r="B18" s="13" t="s">
        <v>172</v>
      </c>
      <c r="C18" s="13"/>
      <c r="D18" s="13"/>
      <c r="E18" s="176">
        <v>0</v>
      </c>
      <c r="F18" s="176"/>
      <c r="G18" s="176">
        <v>13425780.359999999</v>
      </c>
      <c r="H18" s="180"/>
      <c r="I18" s="176">
        <f>SUM(E18:G18)</f>
        <v>13425780.359999999</v>
      </c>
      <c r="J18" s="176"/>
      <c r="K18" s="176">
        <v>13425780.359999999</v>
      </c>
    </row>
    <row r="19" spans="1:11" s="85" customFormat="1" ht="27.75" customHeight="1" x14ac:dyDescent="0.45">
      <c r="A19" s="39"/>
      <c r="B19" s="13" t="s">
        <v>176</v>
      </c>
      <c r="C19" s="13"/>
      <c r="D19" s="13"/>
      <c r="E19" s="176">
        <v>0</v>
      </c>
      <c r="F19" s="176"/>
      <c r="G19" s="176">
        <v>324000000</v>
      </c>
      <c r="H19" s="176"/>
      <c r="I19" s="176">
        <f>SUM(E19:G19)</f>
        <v>324000000</v>
      </c>
      <c r="J19" s="176"/>
      <c r="K19" s="176">
        <v>324000000</v>
      </c>
    </row>
    <row r="20" spans="1:11" s="85" customFormat="1" ht="27.75" customHeight="1" x14ac:dyDescent="0.45">
      <c r="A20" s="39"/>
      <c r="B20" s="13" t="s">
        <v>99</v>
      </c>
      <c r="C20" s="13"/>
      <c r="D20" s="13"/>
      <c r="E20" s="178">
        <v>0</v>
      </c>
      <c r="F20" s="174"/>
      <c r="G20" s="178">
        <v>101585069.14</v>
      </c>
      <c r="H20" s="174"/>
      <c r="I20" s="178">
        <f>SUM(E20:G20)</f>
        <v>101585069.14</v>
      </c>
      <c r="J20" s="174"/>
      <c r="K20" s="178">
        <v>101585069.14</v>
      </c>
    </row>
    <row r="21" spans="1:11" s="85" customFormat="1" ht="27.75" customHeight="1" thickBot="1" x14ac:dyDescent="0.5">
      <c r="A21" s="28" t="s">
        <v>214</v>
      </c>
      <c r="B21" s="13"/>
      <c r="C21" s="13"/>
      <c r="D21" s="13"/>
      <c r="E21" s="179">
        <f>SUM(E18:F20)</f>
        <v>0</v>
      </c>
      <c r="F21" s="181"/>
      <c r="G21" s="179">
        <f>SUM(G18:H20)</f>
        <v>439010849.5</v>
      </c>
      <c r="H21" s="181"/>
      <c r="I21" s="179">
        <f>SUM(I18:J20)</f>
        <v>439010849.5</v>
      </c>
      <c r="J21" s="181"/>
      <c r="K21" s="179">
        <f>SUM(K18:K20)</f>
        <v>439010849.5</v>
      </c>
    </row>
    <row r="22" spans="1:11" s="85" customFormat="1" ht="27.75" customHeight="1" thickTop="1" x14ac:dyDescent="0.45"/>
    <row r="23" spans="1:11" s="85" customFormat="1" ht="27.75" customHeight="1" x14ac:dyDescent="0.45"/>
    <row r="24" spans="1:11" s="85" customFormat="1" ht="27.75" customHeight="1" x14ac:dyDescent="0.45"/>
    <row r="25" spans="1:11" s="85" customFormat="1" ht="27.75" customHeight="1" x14ac:dyDescent="0.45"/>
    <row r="26" spans="1:11" s="85" customFormat="1" ht="27.75" customHeight="1" x14ac:dyDescent="0.45"/>
    <row r="27" spans="1:11" s="85" customFormat="1" ht="27.75" customHeight="1" x14ac:dyDescent="0.45">
      <c r="A27" s="28"/>
      <c r="B27" s="13"/>
      <c r="C27" s="13"/>
      <c r="D27" s="13"/>
      <c r="E27" s="74"/>
      <c r="F27" s="74"/>
      <c r="G27" s="74"/>
      <c r="H27" s="74"/>
      <c r="I27" s="74"/>
      <c r="J27" s="74"/>
      <c r="K27" s="74"/>
    </row>
    <row r="28" spans="1:11" s="85" customFormat="1" ht="27.75" customHeight="1" x14ac:dyDescent="0.45">
      <c r="A28" s="39"/>
      <c r="B28" s="13"/>
      <c r="C28" s="13"/>
      <c r="D28" s="13"/>
      <c r="E28" s="13"/>
      <c r="F28" s="13"/>
      <c r="G28" s="13"/>
      <c r="H28" s="15"/>
      <c r="I28" s="13"/>
    </row>
    <row r="29" spans="1:11" s="85" customFormat="1" ht="27.75" customHeight="1" x14ac:dyDescent="0.45">
      <c r="A29" s="39"/>
      <c r="B29" s="253" t="s">
        <v>209</v>
      </c>
      <c r="C29" s="253"/>
      <c r="D29" s="253"/>
      <c r="E29" s="253"/>
      <c r="F29" s="253"/>
      <c r="G29" s="253"/>
      <c r="H29" s="253"/>
      <c r="I29" s="253"/>
      <c r="J29" s="253"/>
      <c r="K29" s="253"/>
    </row>
    <row r="30" spans="1:11" s="85" customFormat="1" ht="27.75" customHeight="1" x14ac:dyDescent="0.45">
      <c r="A30" s="39"/>
      <c r="B30" s="253" t="s">
        <v>210</v>
      </c>
      <c r="C30" s="253"/>
      <c r="D30" s="253"/>
      <c r="E30" s="253"/>
      <c r="F30" s="253"/>
      <c r="G30" s="253"/>
      <c r="H30" s="253"/>
      <c r="I30" s="253"/>
      <c r="J30" s="253"/>
      <c r="K30" s="253"/>
    </row>
    <row r="31" spans="1:11" s="85" customFormat="1" ht="27.75" customHeight="1" x14ac:dyDescent="0.45">
      <c r="A31" s="39"/>
      <c r="B31" s="146"/>
      <c r="C31" s="146"/>
      <c r="D31" s="146"/>
      <c r="E31" s="146"/>
      <c r="F31" s="146"/>
      <c r="G31" s="146"/>
      <c r="H31" s="146"/>
      <c r="I31" s="146"/>
      <c r="J31" s="146"/>
      <c r="K31" s="146"/>
    </row>
  </sheetData>
  <mergeCells count="5">
    <mergeCell ref="A1:K1"/>
    <mergeCell ref="E7:K7"/>
    <mergeCell ref="E8:I8"/>
    <mergeCell ref="B29:K29"/>
    <mergeCell ref="B30:K30"/>
  </mergeCells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view="pageBreakPreview" topLeftCell="A49" zoomScaleNormal="92" zoomScaleSheetLayoutView="100" workbookViewId="0">
      <selection activeCell="A56" sqref="A56"/>
    </sheetView>
  </sheetViews>
  <sheetFormatPr defaultColWidth="9.140625" defaultRowHeight="27.75" customHeight="1" x14ac:dyDescent="0.5"/>
  <cols>
    <col min="1" max="1" width="5.140625" style="152" customWidth="1"/>
    <col min="2" max="2" width="4.42578125" style="152" customWidth="1"/>
    <col min="3" max="3" width="25.42578125" style="152" customWidth="1"/>
    <col min="4" max="4" width="3.7109375" style="152" customWidth="1"/>
    <col min="5" max="5" width="12.28515625" style="152" customWidth="1"/>
    <col min="6" max="6" width="1.7109375" style="152" customWidth="1"/>
    <col min="7" max="7" width="12.28515625" style="152" customWidth="1"/>
    <col min="8" max="8" width="1.7109375" style="152" customWidth="1"/>
    <col min="9" max="9" width="14.7109375" style="152" customWidth="1"/>
    <col min="10" max="10" width="1.7109375" style="152" customWidth="1"/>
    <col min="11" max="11" width="14.7109375" style="152" customWidth="1"/>
    <col min="12" max="12" width="1.7109375" style="152" customWidth="1"/>
    <col min="13" max="16384" width="9.140625" style="152"/>
  </cols>
  <sheetData>
    <row r="1" spans="1:11" s="85" customFormat="1" ht="25.5" customHeight="1" x14ac:dyDescent="0.45">
      <c r="A1" s="259" t="s">
        <v>271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s="85" customFormat="1" ht="25.5" customHeight="1" x14ac:dyDescent="0.45">
      <c r="A2" s="39"/>
      <c r="B2" s="13"/>
      <c r="C2" s="13"/>
      <c r="D2" s="13"/>
      <c r="E2" s="13"/>
      <c r="F2" s="13"/>
      <c r="G2" s="13"/>
      <c r="H2" s="15"/>
      <c r="I2" s="13"/>
    </row>
    <row r="3" spans="1:11" s="85" customFormat="1" ht="25.5" customHeight="1" x14ac:dyDescent="0.45">
      <c r="A3" s="14" t="s">
        <v>421</v>
      </c>
      <c r="B3" s="150"/>
      <c r="C3" s="150"/>
      <c r="D3" s="150"/>
      <c r="E3" s="150"/>
      <c r="F3" s="150"/>
      <c r="G3" s="150"/>
      <c r="H3" s="150"/>
    </row>
    <row r="4" spans="1:11" s="85" customFormat="1" ht="25.5" customHeight="1" x14ac:dyDescent="0.45">
      <c r="A4" s="39" t="s">
        <v>218</v>
      </c>
    </row>
    <row r="5" spans="1:11" s="85" customFormat="1" ht="25.5" customHeight="1" x14ac:dyDescent="0.45">
      <c r="A5" s="39" t="s">
        <v>219</v>
      </c>
    </row>
    <row r="6" spans="1:11" s="85" customFormat="1" ht="25.5" customHeight="1" x14ac:dyDescent="0.45">
      <c r="A6" s="39" t="s">
        <v>345</v>
      </c>
    </row>
    <row r="7" spans="1:11" s="85" customFormat="1" ht="25.5" customHeight="1" x14ac:dyDescent="0.45">
      <c r="A7" s="39" t="s">
        <v>220</v>
      </c>
    </row>
    <row r="8" spans="1:11" s="85" customFormat="1" ht="25.5" customHeight="1" x14ac:dyDescent="0.45">
      <c r="A8" s="39"/>
      <c r="E8" s="256" t="s">
        <v>26</v>
      </c>
      <c r="F8" s="256"/>
      <c r="G8" s="256"/>
      <c r="H8" s="74"/>
      <c r="I8" s="256" t="s">
        <v>25</v>
      </c>
      <c r="J8" s="256"/>
      <c r="K8" s="256"/>
    </row>
    <row r="9" spans="1:11" s="85" customFormat="1" ht="25.5" customHeight="1" x14ac:dyDescent="0.45">
      <c r="A9" s="39" t="s">
        <v>27</v>
      </c>
      <c r="E9" s="85" t="s">
        <v>31</v>
      </c>
      <c r="F9" s="12"/>
      <c r="I9" s="16" t="s">
        <v>28</v>
      </c>
      <c r="J9" s="75"/>
    </row>
    <row r="10" spans="1:11" s="85" customFormat="1" ht="25.5" customHeight="1" x14ac:dyDescent="0.45">
      <c r="A10" s="39"/>
      <c r="E10" s="85" t="s">
        <v>32</v>
      </c>
    </row>
    <row r="11" spans="1:11" s="85" customFormat="1" ht="25.5" customHeight="1" x14ac:dyDescent="0.45">
      <c r="A11" s="39"/>
    </row>
    <row r="12" spans="1:11" s="85" customFormat="1" ht="25.5" customHeight="1" x14ac:dyDescent="0.45">
      <c r="A12" s="39" t="s">
        <v>225</v>
      </c>
    </row>
    <row r="13" spans="1:11" s="85" customFormat="1" ht="25.5" customHeight="1" x14ac:dyDescent="0.45">
      <c r="C13" s="77" t="s">
        <v>29</v>
      </c>
      <c r="D13" s="90"/>
      <c r="E13" s="35"/>
      <c r="F13" s="35"/>
      <c r="H13" s="38"/>
      <c r="I13" s="256" t="s">
        <v>167</v>
      </c>
      <c r="J13" s="256"/>
      <c r="K13" s="256"/>
    </row>
    <row r="14" spans="1:11" s="85" customFormat="1" ht="25.5" customHeight="1" x14ac:dyDescent="0.45">
      <c r="C14" s="39" t="s">
        <v>30</v>
      </c>
      <c r="D14" s="39"/>
      <c r="I14" s="260" t="s">
        <v>98</v>
      </c>
      <c r="J14" s="260"/>
      <c r="K14" s="260"/>
    </row>
    <row r="15" spans="1:11" s="85" customFormat="1" ht="25.5" customHeight="1" x14ac:dyDescent="0.45">
      <c r="A15" s="39"/>
      <c r="H15" s="16"/>
      <c r="I15" s="13"/>
    </row>
    <row r="16" spans="1:11" s="85" customFormat="1" ht="25.5" customHeight="1" x14ac:dyDescent="0.45">
      <c r="A16" s="39" t="s">
        <v>269</v>
      </c>
    </row>
    <row r="17" spans="1:11" s="85" customFormat="1" ht="25.5" customHeight="1" x14ac:dyDescent="0.45">
      <c r="A17" s="47" t="s">
        <v>248</v>
      </c>
    </row>
    <row r="18" spans="1:11" s="85" customFormat="1" ht="25.5" customHeight="1" x14ac:dyDescent="0.45">
      <c r="A18" s="39"/>
      <c r="H18" s="35"/>
      <c r="I18" s="176"/>
      <c r="J18" s="181"/>
      <c r="K18" s="182" t="s">
        <v>8</v>
      </c>
    </row>
    <row r="19" spans="1:11" s="85" customFormat="1" ht="25.5" customHeight="1" x14ac:dyDescent="0.45">
      <c r="A19" s="39"/>
      <c r="H19" s="61"/>
      <c r="I19" s="69" t="s">
        <v>233</v>
      </c>
      <c r="J19" s="70"/>
      <c r="K19" s="69" t="s">
        <v>234</v>
      </c>
    </row>
    <row r="20" spans="1:11" s="85" customFormat="1" ht="25.5" customHeight="1" x14ac:dyDescent="0.45">
      <c r="A20" s="47" t="s">
        <v>73</v>
      </c>
      <c r="I20" s="176">
        <v>139307.25</v>
      </c>
      <c r="J20" s="176"/>
      <c r="K20" s="174">
        <v>537741.29</v>
      </c>
    </row>
    <row r="21" spans="1:11" s="85" customFormat="1" ht="25.5" customHeight="1" x14ac:dyDescent="0.45">
      <c r="A21" s="39" t="s">
        <v>221</v>
      </c>
      <c r="I21" s="176"/>
      <c r="J21" s="176"/>
      <c r="K21" s="176"/>
    </row>
    <row r="22" spans="1:11" s="85" customFormat="1" ht="25.5" customHeight="1" x14ac:dyDescent="0.45">
      <c r="A22" s="39" t="s">
        <v>272</v>
      </c>
      <c r="I22" s="176"/>
      <c r="J22" s="176"/>
      <c r="K22" s="176"/>
    </row>
    <row r="23" spans="1:11" s="85" customFormat="1" ht="25.5" customHeight="1" x14ac:dyDescent="0.45">
      <c r="A23" s="39"/>
      <c r="H23" s="35"/>
      <c r="I23" s="176"/>
      <c r="J23" s="181"/>
      <c r="K23" s="182" t="s">
        <v>8</v>
      </c>
    </row>
    <row r="24" spans="1:11" s="85" customFormat="1" ht="25.5" customHeight="1" x14ac:dyDescent="0.45">
      <c r="A24" s="39"/>
      <c r="H24" s="87"/>
      <c r="I24" s="184" t="s">
        <v>240</v>
      </c>
      <c r="J24" s="183"/>
      <c r="K24" s="184" t="s">
        <v>78</v>
      </c>
    </row>
    <row r="25" spans="1:11" s="85" customFormat="1" ht="25.5" customHeight="1" x14ac:dyDescent="0.45">
      <c r="B25" s="39" t="s">
        <v>129</v>
      </c>
      <c r="I25" s="176">
        <v>151138.47</v>
      </c>
      <c r="J25" s="176"/>
      <c r="K25" s="176">
        <v>1125441.04</v>
      </c>
    </row>
    <row r="26" spans="1:11" s="85" customFormat="1" ht="25.5" customHeight="1" x14ac:dyDescent="0.45">
      <c r="B26" s="39"/>
      <c r="I26" s="176"/>
      <c r="J26" s="176"/>
      <c r="K26" s="176"/>
    </row>
    <row r="27" spans="1:11" s="85" customFormat="1" ht="25.5" customHeight="1" x14ac:dyDescent="0.45">
      <c r="B27" s="39" t="s">
        <v>130</v>
      </c>
      <c r="I27" s="176">
        <v>1258115</v>
      </c>
      <c r="J27" s="176"/>
      <c r="K27" s="176">
        <v>1530081.32</v>
      </c>
    </row>
    <row r="28" spans="1:11" s="85" customFormat="1" ht="25.5" customHeight="1" x14ac:dyDescent="0.45">
      <c r="B28" s="39" t="s">
        <v>131</v>
      </c>
      <c r="I28" s="176">
        <v>94575.11</v>
      </c>
      <c r="J28" s="176"/>
      <c r="K28" s="176">
        <v>98990.49</v>
      </c>
    </row>
    <row r="29" spans="1:11" s="85" customFormat="1" ht="25.5" customHeight="1" x14ac:dyDescent="0.45">
      <c r="B29" s="39"/>
      <c r="I29" s="176"/>
      <c r="J29" s="176"/>
      <c r="K29" s="176"/>
    </row>
    <row r="30" spans="1:11" s="85" customFormat="1" ht="25.5" customHeight="1" x14ac:dyDescent="0.45">
      <c r="B30" s="39"/>
      <c r="I30" s="176"/>
      <c r="J30" s="176"/>
      <c r="K30" s="176"/>
    </row>
    <row r="31" spans="1:11" s="85" customFormat="1" ht="25.5" customHeight="1" x14ac:dyDescent="0.45">
      <c r="A31" s="39"/>
      <c r="B31" s="253" t="s">
        <v>223</v>
      </c>
      <c r="C31" s="253"/>
      <c r="D31" s="253"/>
      <c r="E31" s="253"/>
      <c r="F31" s="253"/>
      <c r="G31" s="253"/>
      <c r="H31" s="253"/>
      <c r="I31" s="253"/>
      <c r="J31" s="253"/>
      <c r="K31" s="253"/>
    </row>
    <row r="32" spans="1:11" s="85" customFormat="1" ht="25.5" customHeight="1" x14ac:dyDescent="0.45">
      <c r="A32" s="39"/>
      <c r="B32" s="253" t="s">
        <v>224</v>
      </c>
      <c r="C32" s="253"/>
      <c r="D32" s="253"/>
      <c r="E32" s="253"/>
      <c r="F32" s="253"/>
      <c r="G32" s="253"/>
      <c r="H32" s="253"/>
      <c r="I32" s="253"/>
      <c r="J32" s="253"/>
      <c r="K32" s="253"/>
    </row>
    <row r="33" spans="1:13" s="85" customFormat="1" ht="25.5" customHeight="1" x14ac:dyDescent="0.45">
      <c r="A33" s="39"/>
      <c r="B33" s="148"/>
      <c r="C33" s="148"/>
      <c r="D33" s="148"/>
      <c r="E33" s="148"/>
      <c r="F33" s="148"/>
      <c r="G33" s="148"/>
      <c r="H33" s="148"/>
      <c r="I33" s="148"/>
      <c r="J33" s="148"/>
      <c r="K33" s="148"/>
    </row>
    <row r="34" spans="1:13" s="85" customFormat="1" ht="25.5" customHeight="1" x14ac:dyDescent="0.45">
      <c r="A34" s="259" t="s">
        <v>247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</row>
    <row r="35" spans="1:13" s="85" customFormat="1" ht="27.75" customHeight="1" x14ac:dyDescent="0.45">
      <c r="B35" s="39"/>
      <c r="I35" s="176"/>
      <c r="J35" s="176"/>
      <c r="K35" s="176"/>
    </row>
    <row r="36" spans="1:13" s="85" customFormat="1" ht="27.75" customHeight="1" x14ac:dyDescent="0.45">
      <c r="A36" s="14" t="s">
        <v>422</v>
      </c>
    </row>
    <row r="37" spans="1:13" s="85" customFormat="1" ht="27.75" customHeight="1" x14ac:dyDescent="0.45">
      <c r="A37" s="39" t="s">
        <v>216</v>
      </c>
    </row>
    <row r="38" spans="1:13" s="85" customFormat="1" ht="27.75" customHeight="1" x14ac:dyDescent="0.45">
      <c r="A38" s="39" t="s">
        <v>217</v>
      </c>
    </row>
    <row r="39" spans="1:13" s="85" customFormat="1" ht="27.75" customHeight="1" x14ac:dyDescent="0.45">
      <c r="A39" s="39" t="s">
        <v>312</v>
      </c>
    </row>
    <row r="40" spans="1:13" s="85" customFormat="1" ht="27.75" customHeight="1" x14ac:dyDescent="0.45">
      <c r="A40" s="39" t="s">
        <v>222</v>
      </c>
    </row>
    <row r="41" spans="1:13" s="85" customFormat="1" ht="27.75" customHeight="1" x14ac:dyDescent="0.45">
      <c r="A41" s="39" t="s">
        <v>259</v>
      </c>
    </row>
    <row r="42" spans="1:13" s="85" customFormat="1" ht="27.75" customHeight="1" x14ac:dyDescent="0.45">
      <c r="A42" s="39" t="s">
        <v>262</v>
      </c>
    </row>
    <row r="43" spans="1:13" s="85" customFormat="1" ht="27.75" customHeight="1" x14ac:dyDescent="0.45">
      <c r="A43" s="39"/>
    </row>
    <row r="44" spans="1:13" s="3" customFormat="1" ht="27.75" customHeight="1" x14ac:dyDescent="0.45">
      <c r="A44" s="199" t="s">
        <v>423</v>
      </c>
    </row>
    <row r="45" spans="1:13" s="3" customFormat="1" ht="27.75" customHeight="1" x14ac:dyDescent="0.45">
      <c r="A45" s="29" t="s">
        <v>313</v>
      </c>
      <c r="B45" s="7"/>
      <c r="C45" s="7"/>
      <c r="D45" s="7"/>
      <c r="E45" s="7"/>
      <c r="F45" s="7"/>
      <c r="G45" s="7"/>
      <c r="H45" s="7"/>
      <c r="I45" s="7"/>
      <c r="J45" s="7"/>
      <c r="K45" s="4"/>
      <c r="L45" s="4"/>
      <c r="M45" s="4"/>
    </row>
    <row r="46" spans="1:13" s="4" customFormat="1" ht="27.75" customHeight="1" x14ac:dyDescent="0.45">
      <c r="A46" s="29" t="s">
        <v>314</v>
      </c>
      <c r="B46" s="7"/>
      <c r="C46" s="7"/>
      <c r="D46" s="7"/>
      <c r="E46" s="7"/>
      <c r="F46" s="7"/>
      <c r="G46" s="7"/>
      <c r="H46" s="7"/>
      <c r="I46" s="7"/>
      <c r="J46" s="7"/>
    </row>
    <row r="47" spans="1:13" s="4" customFormat="1" ht="27.75" customHeight="1" x14ac:dyDescent="0.45">
      <c r="A47" s="29" t="s">
        <v>315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s="13" customFormat="1" ht="27.75" customHeight="1" x14ac:dyDescent="0.45">
      <c r="A48" s="13" t="s">
        <v>378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s="13" customFormat="1" ht="27.75" customHeight="1" x14ac:dyDescent="0.45">
      <c r="A49" s="29" t="s">
        <v>346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s="13" customFormat="1" ht="27.75" customHeight="1" x14ac:dyDescent="0.45">
      <c r="A50" s="29" t="s">
        <v>260</v>
      </c>
      <c r="B50" s="85"/>
      <c r="C50" s="85"/>
      <c r="D50" s="85"/>
      <c r="E50" s="85"/>
      <c r="F50" s="85"/>
      <c r="G50" s="85"/>
      <c r="H50" s="85"/>
      <c r="I50" s="85"/>
    </row>
    <row r="51" spans="1:13" s="13" customFormat="1" ht="27.75" customHeight="1" x14ac:dyDescent="0.45">
      <c r="A51" s="39"/>
      <c r="B51" s="85"/>
      <c r="C51" s="85"/>
      <c r="D51" s="85"/>
      <c r="E51" s="85"/>
      <c r="F51" s="85"/>
      <c r="G51" s="85"/>
      <c r="H51" s="85"/>
      <c r="I51" s="85"/>
    </row>
    <row r="52" spans="1:13" s="13" customFormat="1" ht="27.75" customHeight="1" x14ac:dyDescent="0.45">
      <c r="A52" s="39"/>
      <c r="B52" s="85"/>
      <c r="C52" s="85"/>
      <c r="D52" s="85"/>
      <c r="E52" s="85"/>
      <c r="F52" s="85"/>
      <c r="G52" s="85"/>
      <c r="H52" s="85"/>
      <c r="I52" s="85"/>
    </row>
    <row r="53" spans="1:13" s="13" customFormat="1" ht="27.75" customHeight="1" x14ac:dyDescent="0.45">
      <c r="A53" s="39"/>
      <c r="B53" s="85"/>
      <c r="C53" s="85"/>
      <c r="D53" s="85"/>
      <c r="E53" s="85"/>
      <c r="F53" s="85"/>
      <c r="G53" s="85"/>
      <c r="H53" s="85"/>
      <c r="I53" s="85"/>
    </row>
    <row r="54" spans="1:13" s="13" customFormat="1" ht="27.75" customHeight="1" x14ac:dyDescent="0.45">
      <c r="A54" s="39"/>
      <c r="B54" s="85"/>
      <c r="C54" s="85"/>
      <c r="D54" s="85"/>
      <c r="E54" s="85"/>
      <c r="F54" s="85"/>
      <c r="G54" s="85"/>
      <c r="H54" s="85"/>
      <c r="I54" s="85"/>
    </row>
    <row r="55" spans="1:13" s="13" customFormat="1" ht="27.75" customHeight="1" x14ac:dyDescent="0.45">
      <c r="A55" s="39"/>
      <c r="B55" s="85"/>
      <c r="C55" s="85"/>
      <c r="D55" s="85"/>
      <c r="E55" s="85"/>
      <c r="F55" s="85"/>
      <c r="G55" s="85"/>
      <c r="H55" s="85"/>
      <c r="I55" s="85"/>
    </row>
    <row r="56" spans="1:13" s="13" customFormat="1" ht="27.75" customHeight="1" x14ac:dyDescent="0.45">
      <c r="A56" s="39"/>
      <c r="B56" s="85"/>
      <c r="C56" s="85"/>
      <c r="D56" s="85"/>
      <c r="E56" s="85"/>
      <c r="F56" s="85"/>
      <c r="G56" s="85"/>
      <c r="H56" s="85"/>
      <c r="I56" s="85"/>
    </row>
    <row r="57" spans="1:13" s="13" customFormat="1" ht="27.75" customHeight="1" x14ac:dyDescent="0.45">
      <c r="A57" s="39"/>
      <c r="B57" s="85"/>
      <c r="C57" s="85"/>
      <c r="D57" s="85"/>
      <c r="E57" s="85"/>
      <c r="F57" s="85"/>
      <c r="G57" s="85"/>
      <c r="H57" s="85"/>
      <c r="I57" s="85"/>
    </row>
    <row r="58" spans="1:13" s="13" customFormat="1" ht="27.75" customHeight="1" x14ac:dyDescent="0.45">
      <c r="A58" s="39"/>
      <c r="B58" s="85"/>
      <c r="C58" s="85"/>
      <c r="D58" s="85"/>
      <c r="E58" s="85"/>
      <c r="F58" s="85"/>
      <c r="G58" s="85"/>
      <c r="H58" s="85"/>
      <c r="I58" s="85"/>
    </row>
    <row r="59" spans="1:13" s="13" customFormat="1" ht="27.75" customHeight="1" x14ac:dyDescent="0.45">
      <c r="A59" s="39"/>
      <c r="B59" s="85"/>
      <c r="C59" s="85"/>
      <c r="D59" s="85"/>
      <c r="E59" s="85"/>
      <c r="F59" s="85"/>
      <c r="G59" s="85"/>
      <c r="H59" s="85"/>
      <c r="I59" s="85"/>
    </row>
    <row r="60" spans="1:13" s="13" customFormat="1" ht="27.75" customHeight="1" x14ac:dyDescent="0.45">
      <c r="A60" s="39"/>
      <c r="B60" s="85"/>
      <c r="C60" s="85"/>
      <c r="D60" s="85"/>
      <c r="E60" s="85"/>
      <c r="F60" s="85"/>
      <c r="G60" s="85"/>
      <c r="H60" s="85"/>
      <c r="I60" s="85"/>
    </row>
    <row r="61" spans="1:13" s="13" customFormat="1" ht="27.75" customHeight="1" x14ac:dyDescent="0.45">
      <c r="A61" s="39"/>
      <c r="B61" s="85"/>
      <c r="C61" s="85"/>
      <c r="D61" s="85"/>
      <c r="E61" s="85"/>
      <c r="F61" s="85"/>
      <c r="G61" s="85"/>
      <c r="H61" s="85"/>
      <c r="I61" s="85"/>
    </row>
    <row r="62" spans="1:13" s="13" customFormat="1" ht="27.75" customHeight="1" x14ac:dyDescent="0.45">
      <c r="A62" s="39"/>
      <c r="B62" s="253" t="s">
        <v>223</v>
      </c>
      <c r="C62" s="253"/>
      <c r="D62" s="253"/>
      <c r="E62" s="253"/>
      <c r="F62" s="253"/>
      <c r="G62" s="253"/>
      <c r="H62" s="253"/>
      <c r="I62" s="253"/>
      <c r="J62" s="253"/>
      <c r="K62" s="253"/>
    </row>
    <row r="63" spans="1:13" s="13" customFormat="1" ht="27.75" customHeight="1" x14ac:dyDescent="0.45">
      <c r="A63" s="39"/>
      <c r="B63" s="253" t="s">
        <v>224</v>
      </c>
      <c r="C63" s="253"/>
      <c r="D63" s="253"/>
      <c r="E63" s="253"/>
      <c r="F63" s="253"/>
      <c r="G63" s="253"/>
      <c r="H63" s="253"/>
      <c r="I63" s="253"/>
      <c r="J63" s="253"/>
      <c r="K63" s="253"/>
    </row>
  </sheetData>
  <mergeCells count="10">
    <mergeCell ref="B63:K63"/>
    <mergeCell ref="A34:K34"/>
    <mergeCell ref="B31:K31"/>
    <mergeCell ref="B32:K32"/>
    <mergeCell ref="A1:K1"/>
    <mergeCell ref="E8:G8"/>
    <mergeCell ref="I8:K8"/>
    <mergeCell ref="I13:K13"/>
    <mergeCell ref="B62:K62"/>
    <mergeCell ref="I14:K14"/>
  </mergeCells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50"/>
  <sheetViews>
    <sheetView tabSelected="1" view="pageBreakPreview" zoomScaleNormal="100" zoomScaleSheetLayoutView="100" workbookViewId="0">
      <selection sqref="A1:M1"/>
    </sheetView>
  </sheetViews>
  <sheetFormatPr defaultColWidth="9.140625" defaultRowHeight="22.5" customHeight="1" x14ac:dyDescent="0.45"/>
  <cols>
    <col min="1" max="1" width="42.7109375" style="6" customWidth="1"/>
    <col min="2" max="2" width="1.7109375" style="6" customWidth="1"/>
    <col min="3" max="3" width="10.28515625" style="6" customWidth="1"/>
    <col min="4" max="4" width="1.42578125" style="6" customWidth="1"/>
    <col min="5" max="5" width="10.28515625" style="6" customWidth="1"/>
    <col min="6" max="6" width="1.42578125" style="6" customWidth="1"/>
    <col min="7" max="7" width="10.28515625" style="6" customWidth="1"/>
    <col min="8" max="8" width="1.42578125" style="6" customWidth="1"/>
    <col min="9" max="9" width="10.28515625" style="6" customWidth="1"/>
    <col min="10" max="10" width="1.42578125" style="6" customWidth="1"/>
    <col min="11" max="11" width="10.28515625" style="6" customWidth="1"/>
    <col min="12" max="12" width="1.42578125" style="6" customWidth="1"/>
    <col min="13" max="13" width="9.140625" style="6" customWidth="1"/>
    <col min="14" max="14" width="1.85546875" style="6" customWidth="1"/>
    <col min="15" max="16384" width="9.140625" style="6"/>
  </cols>
  <sheetData>
    <row r="1" spans="1:14" ht="24" customHeight="1" x14ac:dyDescent="0.45">
      <c r="A1" s="262" t="s">
        <v>388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4" ht="24" customHeight="1" x14ac:dyDescent="0.45">
      <c r="A2" s="205"/>
    </row>
    <row r="3" spans="1:14" s="5" customFormat="1" ht="21" customHeight="1" x14ac:dyDescent="0.45">
      <c r="A3" s="8" t="s">
        <v>270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</row>
    <row r="4" spans="1:14" s="5" customFormat="1" ht="21" customHeight="1" x14ac:dyDescent="0.4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</row>
    <row r="5" spans="1:14" s="5" customFormat="1" ht="21" customHeight="1" x14ac:dyDescent="0.45">
      <c r="A5" s="6"/>
      <c r="B5" s="9"/>
      <c r="C5" s="30"/>
      <c r="D5" s="30"/>
      <c r="E5" s="30"/>
      <c r="F5" s="30"/>
      <c r="G5" s="30"/>
      <c r="H5" s="30"/>
      <c r="I5" s="30"/>
      <c r="J5" s="30"/>
      <c r="K5" s="10"/>
      <c r="L5" s="10"/>
      <c r="M5" s="31" t="s">
        <v>173</v>
      </c>
      <c r="N5" s="9"/>
    </row>
    <row r="6" spans="1:14" s="5" customFormat="1" ht="21" customHeight="1" x14ac:dyDescent="0.45">
      <c r="A6" s="8"/>
      <c r="B6" s="9"/>
      <c r="C6" s="261" t="s">
        <v>251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9"/>
    </row>
    <row r="7" spans="1:14" s="5" customFormat="1" ht="21" customHeight="1" x14ac:dyDescent="0.45">
      <c r="A7" s="6"/>
      <c r="B7" s="6"/>
      <c r="C7" s="263" t="s">
        <v>240</v>
      </c>
      <c r="D7" s="263"/>
      <c r="E7" s="263"/>
      <c r="F7" s="263"/>
      <c r="G7" s="263"/>
      <c r="H7" s="32"/>
      <c r="I7" s="263" t="s">
        <v>78</v>
      </c>
      <c r="J7" s="263"/>
      <c r="K7" s="263"/>
      <c r="L7" s="263"/>
      <c r="M7" s="263"/>
      <c r="N7" s="9"/>
    </row>
    <row r="8" spans="1:14" ht="21" customHeight="1" x14ac:dyDescent="0.45">
      <c r="A8" s="5"/>
      <c r="C8" s="33" t="s">
        <v>249</v>
      </c>
      <c r="D8" s="34"/>
      <c r="E8" s="33" t="s">
        <v>250</v>
      </c>
      <c r="F8" s="34"/>
      <c r="G8" s="33" t="s">
        <v>1</v>
      </c>
      <c r="H8" s="32"/>
      <c r="I8" s="33" t="s">
        <v>249</v>
      </c>
      <c r="J8" s="34"/>
      <c r="K8" s="33" t="s">
        <v>250</v>
      </c>
      <c r="L8" s="34"/>
      <c r="M8" s="33" t="s">
        <v>1</v>
      </c>
    </row>
    <row r="9" spans="1:14" ht="21" customHeight="1" x14ac:dyDescent="0.45">
      <c r="A9" s="5" t="s">
        <v>3</v>
      </c>
      <c r="C9" s="26">
        <v>7.57</v>
      </c>
      <c r="D9" s="26"/>
      <c r="E9" s="26">
        <v>1.7499999900000001</v>
      </c>
      <c r="F9" s="26"/>
      <c r="G9" s="26">
        <f>+C9+E9</f>
        <v>9.3199999899999995</v>
      </c>
      <c r="H9" s="26"/>
      <c r="I9" s="26">
        <v>61.58</v>
      </c>
      <c r="J9" s="26"/>
      <c r="K9" s="26">
        <v>0</v>
      </c>
      <c r="L9" s="26"/>
      <c r="M9" s="26">
        <f>+I9+K9</f>
        <v>61.58</v>
      </c>
    </row>
    <row r="10" spans="1:14" ht="21" customHeight="1" x14ac:dyDescent="0.45">
      <c r="A10" s="5" t="s">
        <v>4</v>
      </c>
      <c r="C10" s="26">
        <v>-21.98</v>
      </c>
      <c r="D10" s="26"/>
      <c r="E10" s="26">
        <v>-2.1593628300000001</v>
      </c>
      <c r="F10" s="26"/>
      <c r="G10" s="26">
        <f>+C10+E10</f>
        <v>-24.13936283</v>
      </c>
      <c r="H10" s="26"/>
      <c r="I10" s="26">
        <v>-46.67</v>
      </c>
      <c r="J10" s="26"/>
      <c r="K10" s="26">
        <v>0</v>
      </c>
      <c r="L10" s="26"/>
      <c r="M10" s="26">
        <f>+I10+K10</f>
        <v>-46.67</v>
      </c>
    </row>
    <row r="11" spans="1:14" ht="21" x14ac:dyDescent="0.45">
      <c r="A11" s="5" t="s">
        <v>136</v>
      </c>
      <c r="C11" s="26">
        <f>SUM(C9:C10)</f>
        <v>-14.41</v>
      </c>
      <c r="D11" s="26"/>
      <c r="E11" s="26">
        <f>SUM(E9:E10)</f>
        <v>-0.40936284000000001</v>
      </c>
      <c r="F11" s="26"/>
      <c r="G11" s="26">
        <f>SUM(G9:G10)</f>
        <v>-14.81936284</v>
      </c>
      <c r="H11" s="26"/>
      <c r="I11" s="26">
        <f>SUM(I9:I10)</f>
        <v>14.909999999999997</v>
      </c>
      <c r="J11" s="26"/>
      <c r="K11" s="26">
        <f>SUM(K9:K10)</f>
        <v>0</v>
      </c>
      <c r="L11" s="26"/>
      <c r="M11" s="26">
        <f>SUM(M9:M10)</f>
        <v>14.909999999999997</v>
      </c>
    </row>
    <row r="12" spans="1:14" ht="21" customHeight="1" x14ac:dyDescent="0.45">
      <c r="A12" s="5" t="s">
        <v>5</v>
      </c>
      <c r="C12" s="26">
        <v>0.03</v>
      </c>
      <c r="D12" s="26"/>
      <c r="E12" s="26">
        <v>6.204378E-2</v>
      </c>
      <c r="F12" s="26"/>
      <c r="G12" s="26">
        <f>+C12+E12</f>
        <v>9.2043779999999992E-2</v>
      </c>
      <c r="H12" s="26"/>
      <c r="I12" s="26">
        <v>0.35</v>
      </c>
      <c r="J12" s="26"/>
      <c r="K12" s="26">
        <v>0</v>
      </c>
      <c r="L12" s="26"/>
      <c r="M12" s="26">
        <f>SUM(I12:K12)</f>
        <v>0.35</v>
      </c>
    </row>
    <row r="13" spans="1:14" ht="21" customHeight="1" x14ac:dyDescent="0.45">
      <c r="A13" s="5" t="s">
        <v>174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ht="21" customHeight="1" x14ac:dyDescent="0.45">
      <c r="A14" s="5" t="s">
        <v>175</v>
      </c>
      <c r="C14" s="26">
        <v>2.29</v>
      </c>
      <c r="D14" s="26"/>
      <c r="E14" s="26">
        <v>0</v>
      </c>
      <c r="F14" s="26"/>
      <c r="G14" s="26">
        <f>+C14+E14</f>
        <v>2.29</v>
      </c>
      <c r="H14" s="26"/>
      <c r="I14" s="26">
        <v>-11.15</v>
      </c>
      <c r="J14" s="26"/>
      <c r="K14" s="26">
        <v>0</v>
      </c>
      <c r="L14" s="26"/>
      <c r="M14" s="26">
        <f>SUM(I14:K14)</f>
        <v>-11.15</v>
      </c>
    </row>
    <row r="15" spans="1:14" ht="21" customHeight="1" x14ac:dyDescent="0.45">
      <c r="A15" s="5" t="s">
        <v>227</v>
      </c>
      <c r="C15" s="26">
        <v>-6.99</v>
      </c>
      <c r="D15" s="26"/>
      <c r="E15" s="26">
        <v>-2.338372E-2</v>
      </c>
      <c r="F15" s="26"/>
      <c r="G15" s="26">
        <f>+C15+E15</f>
        <v>-7.0133837200000002</v>
      </c>
      <c r="H15" s="26"/>
      <c r="I15" s="26">
        <v>-12.58</v>
      </c>
      <c r="J15" s="26"/>
      <c r="K15" s="26">
        <v>0</v>
      </c>
      <c r="L15" s="26"/>
      <c r="M15" s="26">
        <f>SUM(I15:K15)</f>
        <v>-12.58</v>
      </c>
    </row>
    <row r="16" spans="1:14" ht="21" customHeight="1" x14ac:dyDescent="0.45">
      <c r="A16" s="5" t="s">
        <v>23</v>
      </c>
      <c r="C16" s="26">
        <v>-3.91</v>
      </c>
      <c r="D16" s="26"/>
      <c r="E16" s="26">
        <v>0</v>
      </c>
      <c r="F16" s="26"/>
      <c r="G16" s="26">
        <f>+C16+E16</f>
        <v>-3.91</v>
      </c>
      <c r="H16" s="26"/>
      <c r="I16" s="26">
        <v>-3.48</v>
      </c>
      <c r="J16" s="26"/>
      <c r="K16" s="26">
        <v>0</v>
      </c>
      <c r="L16" s="26"/>
      <c r="M16" s="26">
        <f>SUM(I16:K16)</f>
        <v>-3.48</v>
      </c>
    </row>
    <row r="17" spans="1:13" ht="21" customHeight="1" x14ac:dyDescent="0.45">
      <c r="A17" s="5" t="s">
        <v>77</v>
      </c>
      <c r="C17" s="26">
        <f>SUM(C11:C16)</f>
        <v>-22.99</v>
      </c>
      <c r="D17" s="26"/>
      <c r="E17" s="26">
        <f>SUM(E11:E16)</f>
        <v>-0.37070278000000001</v>
      </c>
      <c r="F17" s="26"/>
      <c r="G17" s="26">
        <f>SUM(G11:G16)</f>
        <v>-23.36070278</v>
      </c>
      <c r="H17" s="26"/>
      <c r="I17" s="26">
        <f>SUM(I11:I16)</f>
        <v>-11.950000000000005</v>
      </c>
      <c r="J17" s="26"/>
      <c r="K17" s="26">
        <f>SUM(K11:K16)</f>
        <v>0</v>
      </c>
      <c r="L17" s="26"/>
      <c r="M17" s="26">
        <f>SUM(M11:M16)</f>
        <v>-11.950000000000005</v>
      </c>
    </row>
    <row r="18" spans="1:13" ht="21" customHeight="1" x14ac:dyDescent="0.45">
      <c r="A18" s="5" t="s">
        <v>33</v>
      </c>
      <c r="C18" s="26">
        <v>6.88</v>
      </c>
      <c r="D18" s="26"/>
      <c r="E18" s="26">
        <v>0</v>
      </c>
      <c r="F18" s="26"/>
      <c r="G18" s="26">
        <f>SUM(C18:E18)</f>
        <v>6.88</v>
      </c>
      <c r="H18" s="26"/>
      <c r="I18" s="26">
        <v>2.29</v>
      </c>
      <c r="J18" s="26"/>
      <c r="K18" s="26">
        <v>0</v>
      </c>
      <c r="L18" s="26"/>
      <c r="M18" s="26">
        <f>SUM(I18:K18)</f>
        <v>2.29</v>
      </c>
    </row>
    <row r="19" spans="1:13" ht="21" customHeight="1" x14ac:dyDescent="0.45">
      <c r="A19" s="10" t="s">
        <v>69</v>
      </c>
      <c r="C19" s="26">
        <f>SUM(C17:C18)</f>
        <v>-16.11</v>
      </c>
      <c r="D19" s="26"/>
      <c r="E19" s="26">
        <f>SUM(E17:E18)</f>
        <v>-0.37070278000000001</v>
      </c>
      <c r="F19" s="26"/>
      <c r="G19" s="26">
        <f>SUM(G17:G18)</f>
        <v>-16.480702780000001</v>
      </c>
      <c r="H19" s="26"/>
      <c r="I19" s="26">
        <f>SUM(I17:I18)</f>
        <v>-9.6600000000000037</v>
      </c>
      <c r="J19" s="26"/>
      <c r="K19" s="26">
        <f>SUM(K17:K18)</f>
        <v>0</v>
      </c>
      <c r="L19" s="26"/>
      <c r="M19" s="26">
        <f>SUM(M17:M18)</f>
        <v>-9.6600000000000037</v>
      </c>
    </row>
    <row r="20" spans="1:13" ht="21" customHeight="1" x14ac:dyDescent="0.45">
      <c r="A20" s="10" t="s">
        <v>165</v>
      </c>
      <c r="C20" s="26">
        <v>0</v>
      </c>
      <c r="D20" s="26"/>
      <c r="E20" s="26">
        <v>0</v>
      </c>
      <c r="F20" s="26"/>
      <c r="G20" s="26">
        <f>SUM(C20:E20)</f>
        <v>0</v>
      </c>
      <c r="H20" s="26"/>
      <c r="I20" s="26">
        <v>0</v>
      </c>
      <c r="J20" s="26"/>
      <c r="K20" s="26">
        <v>0</v>
      </c>
      <c r="L20" s="26"/>
      <c r="M20" s="26">
        <f>SUM(I20:L20)</f>
        <v>0</v>
      </c>
    </row>
    <row r="21" spans="1:13" ht="21" customHeight="1" x14ac:dyDescent="0.45">
      <c r="A21" s="10" t="s">
        <v>166</v>
      </c>
      <c r="C21" s="26">
        <f>SUM(C19:C20)</f>
        <v>-16.11</v>
      </c>
      <c r="D21" s="26"/>
      <c r="E21" s="26">
        <f>SUM(E19:E20)</f>
        <v>-0.37070278000000001</v>
      </c>
      <c r="F21" s="26"/>
      <c r="G21" s="26">
        <f>SUM(G19:G20)</f>
        <v>-16.480702780000001</v>
      </c>
      <c r="H21" s="26"/>
      <c r="I21" s="26">
        <f>SUM(I19:I20)</f>
        <v>-9.6600000000000037</v>
      </c>
      <c r="J21" s="26"/>
      <c r="K21" s="26">
        <f>SUM(K19:K20)</f>
        <v>0</v>
      </c>
      <c r="L21" s="26"/>
      <c r="M21" s="26">
        <f>SUM(M19:M20)</f>
        <v>-9.6600000000000037</v>
      </c>
    </row>
    <row r="22" spans="1:13" ht="12" customHeight="1" x14ac:dyDescent="0.45"/>
    <row r="23" spans="1:13" s="197" customFormat="1" ht="21" customHeight="1" x14ac:dyDescent="0.45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7" t="s">
        <v>173</v>
      </c>
    </row>
    <row r="24" spans="1:13" s="198" customFormat="1" ht="21" customHeight="1" x14ac:dyDescent="0.45">
      <c r="A24" s="208"/>
      <c r="B24" s="208"/>
      <c r="C24" s="264" t="s">
        <v>233</v>
      </c>
      <c r="D24" s="264"/>
      <c r="E24" s="264"/>
      <c r="F24" s="264"/>
      <c r="G24" s="264"/>
      <c r="H24" s="209"/>
      <c r="I24" s="264" t="s">
        <v>234</v>
      </c>
      <c r="J24" s="264"/>
      <c r="K24" s="264"/>
      <c r="L24" s="264"/>
      <c r="M24" s="264"/>
    </row>
    <row r="25" spans="1:13" s="198" customFormat="1" ht="21" customHeight="1" x14ac:dyDescent="0.45">
      <c r="A25" s="208"/>
      <c r="B25" s="208"/>
      <c r="C25" s="210" t="s">
        <v>252</v>
      </c>
      <c r="D25" s="211"/>
      <c r="E25" s="210" t="s">
        <v>250</v>
      </c>
      <c r="F25" s="212"/>
      <c r="G25" s="213" t="s">
        <v>1</v>
      </c>
      <c r="H25" s="208"/>
      <c r="I25" s="210" t="s">
        <v>252</v>
      </c>
      <c r="J25" s="211"/>
      <c r="K25" s="210" t="s">
        <v>250</v>
      </c>
      <c r="L25" s="214"/>
      <c r="M25" s="213" t="s">
        <v>1</v>
      </c>
    </row>
    <row r="26" spans="1:13" s="198" customFormat="1" ht="21" customHeight="1" x14ac:dyDescent="0.45">
      <c r="A26" s="212" t="s">
        <v>6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</row>
    <row r="27" spans="1:13" s="198" customFormat="1" ht="21" customHeight="1" x14ac:dyDescent="0.45">
      <c r="A27" s="208" t="s">
        <v>203</v>
      </c>
      <c r="B27" s="208"/>
      <c r="C27" s="215">
        <v>1.24</v>
      </c>
      <c r="D27" s="215"/>
      <c r="E27" s="215">
        <v>0</v>
      </c>
      <c r="F27" s="215"/>
      <c r="G27" s="215">
        <f>+C27+E27</f>
        <v>1.24</v>
      </c>
      <c r="H27" s="208"/>
      <c r="I27" s="216">
        <v>1.39</v>
      </c>
      <c r="J27" s="216"/>
      <c r="K27" s="216">
        <v>0</v>
      </c>
      <c r="L27" s="215"/>
      <c r="M27" s="215">
        <f t="shared" ref="M27:M28" si="0">SUM(I27:L27)</f>
        <v>1.39</v>
      </c>
    </row>
    <row r="28" spans="1:13" s="198" customFormat="1" ht="21" customHeight="1" x14ac:dyDescent="0.45">
      <c r="A28" s="208" t="s">
        <v>204</v>
      </c>
      <c r="B28" s="208"/>
      <c r="C28" s="215">
        <v>306.04000000000002</v>
      </c>
      <c r="D28" s="215"/>
      <c r="E28" s="215">
        <v>0</v>
      </c>
      <c r="F28" s="215"/>
      <c r="G28" s="215">
        <f t="shared" ref="G28" si="1">+C28+E28</f>
        <v>306.04000000000002</v>
      </c>
      <c r="H28" s="208"/>
      <c r="I28" s="216">
        <v>311.12</v>
      </c>
      <c r="J28" s="216"/>
      <c r="K28" s="216">
        <v>0</v>
      </c>
      <c r="L28" s="215"/>
      <c r="M28" s="215">
        <f t="shared" si="0"/>
        <v>311.12</v>
      </c>
    </row>
    <row r="29" spans="1:13" s="198" customFormat="1" ht="21" customHeight="1" x14ac:dyDescent="0.45">
      <c r="A29" s="208" t="s">
        <v>205</v>
      </c>
      <c r="B29" s="208"/>
      <c r="C29" s="215">
        <v>155.37</v>
      </c>
      <c r="D29" s="215"/>
      <c r="E29" s="215">
        <v>0</v>
      </c>
      <c r="F29" s="215"/>
      <c r="G29" s="215">
        <f>+C29+E29</f>
        <v>155.37</v>
      </c>
      <c r="H29" s="208"/>
      <c r="I29" s="216">
        <v>157.84</v>
      </c>
      <c r="J29" s="216"/>
      <c r="K29" s="216">
        <v>0</v>
      </c>
      <c r="L29" s="215"/>
      <c r="M29" s="215">
        <f>SUM(I29:L29)</f>
        <v>157.84</v>
      </c>
    </row>
    <row r="30" spans="1:13" s="198" customFormat="1" ht="21" customHeight="1" x14ac:dyDescent="0.45">
      <c r="A30" s="208" t="s">
        <v>206</v>
      </c>
      <c r="B30" s="208"/>
      <c r="C30" s="216">
        <v>0</v>
      </c>
      <c r="D30" s="216"/>
      <c r="E30" s="216">
        <v>74.319999999999993</v>
      </c>
      <c r="F30" s="215"/>
      <c r="G30" s="215">
        <f>+C30+E30</f>
        <v>74.319999999999993</v>
      </c>
      <c r="H30" s="208"/>
      <c r="I30" s="216">
        <v>0</v>
      </c>
      <c r="J30" s="216"/>
      <c r="K30" s="216">
        <v>76.396465879999994</v>
      </c>
      <c r="L30" s="215"/>
      <c r="M30" s="215">
        <f>SUM(I30:L30)</f>
        <v>76.396465879999994</v>
      </c>
    </row>
    <row r="31" spans="1:13" s="198" customFormat="1" ht="21" customHeight="1" x14ac:dyDescent="0.45">
      <c r="A31" s="208" t="s">
        <v>207</v>
      </c>
      <c r="B31" s="208"/>
      <c r="C31" s="215">
        <v>22.51</v>
      </c>
      <c r="D31" s="215"/>
      <c r="E31" s="215">
        <v>0</v>
      </c>
      <c r="F31" s="215"/>
      <c r="G31" s="215">
        <f>+C31+E31</f>
        <v>22.51</v>
      </c>
      <c r="H31" s="208"/>
      <c r="I31" s="216">
        <v>15.64</v>
      </c>
      <c r="J31" s="216"/>
      <c r="K31" s="216">
        <v>0</v>
      </c>
      <c r="L31" s="215"/>
      <c r="M31" s="215">
        <f>SUM(I31:L31)</f>
        <v>15.64</v>
      </c>
    </row>
    <row r="32" spans="1:13" s="198" customFormat="1" ht="21" customHeight="1" x14ac:dyDescent="0.45">
      <c r="A32" s="208" t="s">
        <v>95</v>
      </c>
      <c r="B32" s="208"/>
      <c r="C32" s="215">
        <v>86.55</v>
      </c>
      <c r="D32" s="215"/>
      <c r="E32" s="215">
        <v>0.32199896000000044</v>
      </c>
      <c r="F32" s="215"/>
      <c r="G32" s="215">
        <f>+C32+E32</f>
        <v>86.871998959999999</v>
      </c>
      <c r="H32" s="208"/>
      <c r="I32" s="216">
        <v>61.15</v>
      </c>
      <c r="J32" s="216"/>
      <c r="K32" s="216">
        <v>0.40108153999999863</v>
      </c>
      <c r="L32" s="215"/>
      <c r="M32" s="215">
        <f>SUM(I32:L32)</f>
        <v>61.551081539999998</v>
      </c>
    </row>
    <row r="33" spans="1:17" s="198" customFormat="1" ht="21" customHeight="1" x14ac:dyDescent="0.45">
      <c r="A33" s="208" t="s">
        <v>208</v>
      </c>
      <c r="B33" s="208"/>
      <c r="C33" s="232">
        <f>SUM(C27:C32)</f>
        <v>571.71</v>
      </c>
      <c r="D33" s="215"/>
      <c r="E33" s="232">
        <f>SUM(E27:E32)</f>
        <v>74.641998959999995</v>
      </c>
      <c r="F33" s="215"/>
      <c r="G33" s="232">
        <f>SUM(G27:G32)</f>
        <v>646.35199896000006</v>
      </c>
      <c r="H33" s="208"/>
      <c r="I33" s="232">
        <f>SUM(I27:I32)</f>
        <v>547.14</v>
      </c>
      <c r="J33" s="215"/>
      <c r="K33" s="232">
        <f>SUM(K27:K32)</f>
        <v>76.797547419999987</v>
      </c>
      <c r="L33" s="215"/>
      <c r="M33" s="232">
        <f>+I33+K33</f>
        <v>623.93754741999999</v>
      </c>
    </row>
    <row r="34" spans="1:17" s="198" customFormat="1" ht="21" customHeight="1" x14ac:dyDescent="0.45">
      <c r="A34" s="230" t="s">
        <v>273</v>
      </c>
      <c r="B34" s="217"/>
      <c r="C34" s="217"/>
      <c r="D34" s="217"/>
      <c r="E34" s="217"/>
      <c r="F34" s="217"/>
      <c r="H34" s="217"/>
      <c r="I34" s="217"/>
      <c r="J34" s="217"/>
      <c r="K34" s="217"/>
      <c r="L34" s="217"/>
      <c r="N34" s="217"/>
      <c r="O34" s="217"/>
    </row>
    <row r="35" spans="1:17" s="198" customFormat="1" ht="21" customHeight="1" x14ac:dyDescent="0.45">
      <c r="A35" s="231" t="s">
        <v>274</v>
      </c>
      <c r="B35" s="218"/>
      <c r="C35" s="219"/>
      <c r="D35" s="219"/>
      <c r="E35" s="219"/>
      <c r="F35" s="219"/>
      <c r="G35" s="237">
        <v>224.9</v>
      </c>
      <c r="H35" s="219"/>
      <c r="I35" s="219"/>
      <c r="J35" s="219"/>
      <c r="K35" s="219"/>
      <c r="L35" s="219"/>
      <c r="M35" s="237">
        <v>224.9</v>
      </c>
      <c r="N35" s="219"/>
      <c r="O35" s="219"/>
      <c r="P35" s="202"/>
      <c r="Q35" s="202"/>
    </row>
    <row r="36" spans="1:17" s="198" customFormat="1" ht="24.95" customHeight="1" thickBot="1" x14ac:dyDescent="0.5">
      <c r="A36" s="233" t="s">
        <v>275</v>
      </c>
      <c r="B36" s="218"/>
      <c r="C36" s="219"/>
      <c r="D36" s="219"/>
      <c r="E36" s="219"/>
      <c r="F36" s="219"/>
      <c r="G36" s="238">
        <f>SUM(G33:G35)</f>
        <v>871.25199896000004</v>
      </c>
      <c r="H36" s="219"/>
      <c r="I36" s="219"/>
      <c r="J36" s="219"/>
      <c r="K36" s="219"/>
      <c r="L36" s="219"/>
      <c r="M36" s="238">
        <f>SUM(M33:M35)</f>
        <v>848.83754741999996</v>
      </c>
      <c r="N36" s="219"/>
      <c r="O36" s="219"/>
      <c r="P36" s="202"/>
      <c r="Q36" s="202"/>
    </row>
    <row r="37" spans="1:17" s="198" customFormat="1" ht="21.95" customHeight="1" thickTop="1" x14ac:dyDescent="0.45">
      <c r="A37" s="233"/>
      <c r="B37" s="218"/>
      <c r="C37" s="219"/>
      <c r="D37" s="219"/>
      <c r="E37" s="219"/>
      <c r="F37" s="219"/>
      <c r="G37" s="235"/>
      <c r="H37" s="219"/>
      <c r="I37" s="219"/>
      <c r="J37" s="219"/>
      <c r="K37" s="219"/>
      <c r="L37" s="219"/>
      <c r="M37" s="235"/>
      <c r="N37" s="219"/>
      <c r="O37" s="219"/>
      <c r="P37" s="202"/>
      <c r="Q37" s="202"/>
    </row>
    <row r="38" spans="1:17" s="3" customFormat="1" ht="21.95" customHeight="1" x14ac:dyDescent="0.45">
      <c r="A38" s="80" t="s">
        <v>424</v>
      </c>
      <c r="B38" s="27"/>
      <c r="C38" s="83"/>
      <c r="D38" s="83"/>
      <c r="E38" s="83"/>
      <c r="F38" s="83"/>
      <c r="G38" s="83"/>
      <c r="H38" s="83"/>
      <c r="I38" s="83"/>
    </row>
    <row r="39" spans="1:17" s="3" customFormat="1" ht="21.95" customHeight="1" x14ac:dyDescent="0.45">
      <c r="A39" s="25" t="s">
        <v>317</v>
      </c>
      <c r="B39" s="27"/>
      <c r="C39" s="83"/>
      <c r="D39" s="83"/>
      <c r="E39" s="83"/>
      <c r="F39" s="83"/>
      <c r="G39" s="83"/>
      <c r="H39" s="83"/>
      <c r="I39" s="83"/>
    </row>
    <row r="40" spans="1:17" s="3" customFormat="1" ht="21.95" customHeight="1" x14ac:dyDescent="0.45">
      <c r="A40" s="81" t="s">
        <v>316</v>
      </c>
      <c r="B40" s="82"/>
      <c r="C40" s="83"/>
      <c r="D40" s="83"/>
      <c r="E40" s="83"/>
      <c r="F40" s="83"/>
      <c r="G40" s="83"/>
      <c r="H40" s="83"/>
      <c r="I40" s="83"/>
    </row>
    <row r="41" spans="1:17" s="221" customFormat="1" ht="21.95" customHeight="1" x14ac:dyDescent="0.45">
      <c r="A41" s="220" t="s">
        <v>178</v>
      </c>
      <c r="G41" s="222"/>
      <c r="H41" s="222"/>
      <c r="I41" s="222"/>
    </row>
    <row r="42" spans="1:17" s="223" customFormat="1" ht="21.95" customHeight="1" x14ac:dyDescent="0.45">
      <c r="A42" s="220" t="s">
        <v>179</v>
      </c>
      <c r="G42" s="224"/>
      <c r="H42" s="224"/>
      <c r="I42" s="224"/>
    </row>
    <row r="43" spans="1:17" ht="26.25" customHeight="1" x14ac:dyDescent="0.45">
      <c r="A43" s="8"/>
      <c r="B43" s="220"/>
      <c r="C43" s="220"/>
      <c r="D43" s="220"/>
      <c r="E43" s="220"/>
      <c r="F43" s="220"/>
      <c r="G43" s="217"/>
      <c r="H43" s="217"/>
      <c r="I43" s="217"/>
      <c r="J43" s="217"/>
      <c r="K43" s="217"/>
      <c r="L43" s="217"/>
      <c r="M43" s="217"/>
    </row>
    <row r="44" spans="1:17" ht="26.25" customHeight="1" x14ac:dyDescent="0.45">
      <c r="B44" s="221"/>
      <c r="C44" s="221"/>
      <c r="D44" s="221"/>
      <c r="E44" s="221"/>
      <c r="F44" s="221"/>
      <c r="G44" s="222"/>
      <c r="H44" s="222"/>
      <c r="I44" s="222"/>
      <c r="J44" s="221"/>
      <c r="K44" s="221"/>
      <c r="L44" s="221"/>
      <c r="M44" s="221"/>
    </row>
    <row r="45" spans="1:17" ht="26.25" customHeight="1" x14ac:dyDescent="0.45">
      <c r="B45" s="223"/>
      <c r="C45" s="223"/>
      <c r="D45" s="223"/>
      <c r="E45" s="223"/>
      <c r="F45" s="223"/>
      <c r="G45" s="224"/>
      <c r="H45" s="224"/>
      <c r="I45" s="224"/>
      <c r="J45" s="223"/>
      <c r="K45" s="223"/>
      <c r="L45" s="223"/>
      <c r="M45" s="223"/>
    </row>
    <row r="46" spans="1:17" ht="26.25" customHeight="1" x14ac:dyDescent="0.45"/>
    <row r="47" spans="1:17" ht="26.25" customHeight="1" x14ac:dyDescent="0.45"/>
    <row r="48" spans="1:17" ht="26.25" customHeight="1" x14ac:dyDescent="0.45"/>
    <row r="49" ht="26.25" customHeight="1" x14ac:dyDescent="0.45"/>
    <row r="50" ht="26.25" customHeight="1" x14ac:dyDescent="0.45"/>
  </sheetData>
  <mergeCells count="6">
    <mergeCell ref="C6:M6"/>
    <mergeCell ref="A1:M1"/>
    <mergeCell ref="C7:G7"/>
    <mergeCell ref="I7:M7"/>
    <mergeCell ref="C24:G24"/>
    <mergeCell ref="I24:M24"/>
  </mergeCells>
  <phoneticPr fontId="0" type="noConversion"/>
  <pageMargins left="0.59055118110236227" right="0.39370078740157483" top="0.78740157480314965" bottom="0.39370078740157483" header="0.27559055118110237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NoteP1-3</vt:lpstr>
      <vt:lpstr>P4-5</vt:lpstr>
      <vt:lpstr>P6-13</vt:lpstr>
      <vt:lpstr>P14</vt:lpstr>
      <vt:lpstr>P15</vt:lpstr>
      <vt:lpstr>P16-17</vt:lpstr>
      <vt:lpstr>P18</vt:lpstr>
      <vt:lpstr>'NoteP1-3'!Print_Area</vt:lpstr>
      <vt:lpstr>'P16-17'!Print_Area</vt:lpstr>
      <vt:lpstr>'P18'!Print_Area</vt:lpstr>
      <vt:lpstr>'P4-5'!Print_Area</vt:lpstr>
      <vt:lpstr>'P6-13'!Print_Area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2021-05-13T07:31:50Z</cp:lastPrinted>
  <dcterms:created xsi:type="dcterms:W3CDTF">2001-08-14T08:34:45Z</dcterms:created>
  <dcterms:modified xsi:type="dcterms:W3CDTF">2021-05-13T07:31:51Z</dcterms:modified>
</cp:coreProperties>
</file>