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Mar21 ((JTB-14)\"/>
    </mc:Choice>
  </mc:AlternateContent>
  <xr:revisionPtr revIDLastSave="0" documentId="13_ncr:1_{DECD07B3-91D5-41C9-B15D-70CC75E57363}" xr6:coauthVersionLast="45" xr6:coauthVersionMax="45" xr10:uidLastSave="{00000000-0000-0000-0000-000000000000}"/>
  <bookViews>
    <workbookView xWindow="-120" yWindow="-120" windowWidth="29040" windowHeight="15840" tabRatio="664" activeTab="4" xr2:uid="{00000000-000D-0000-FFFF-FFFF00000000}"/>
  </bookViews>
  <sheets>
    <sheet name="2-4" sheetId="13" r:id="rId1"/>
    <sheet name="p5(3M)" sheetId="14" r:id="rId2"/>
    <sheet name="6 Consolidated" sheetId="17" r:id="rId3"/>
    <sheet name="7 Company" sheetId="18" r:id="rId4"/>
    <sheet name="8-10" sheetId="7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nnd1" localSheetId="2">#REF!</definedName>
    <definedName name="_nnd1" localSheetId="3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3">#REF!</definedName>
    <definedName name="a" localSheetId="1">#REF!</definedName>
    <definedName name="a">#REF!</definedName>
    <definedName name="af" localSheetId="3">#REF!</definedName>
    <definedName name="af" localSheetId="1">#REF!</definedName>
    <definedName name="af">#REF!</definedName>
    <definedName name="agldvollp" localSheetId="3">#REF!</definedName>
    <definedName name="agldvollp" localSheetId="1">#REF!</definedName>
    <definedName name="agldvollp">#REF!</definedName>
    <definedName name="agldvolrp" localSheetId="3">#REF!</definedName>
    <definedName name="agldvolrp" localSheetId="1">#REF!</definedName>
    <definedName name="agldvolrp">#REF!</definedName>
    <definedName name="agrfreight1" localSheetId="3">'[1]YTD Data'!#REF!</definedName>
    <definedName name="agrfreight1" localSheetId="1">'[1]YTD Data'!#REF!</definedName>
    <definedName name="agrfreight1">'[1]YTD Data'!#REF!</definedName>
    <definedName name="agrfreight2" localSheetId="3">'[1]YTD Data'!#REF!</definedName>
    <definedName name="agrfreight2" localSheetId="1">'[1]YTD Data'!#REF!</definedName>
    <definedName name="agrfreight2">'[1]YTD Data'!#REF!</definedName>
    <definedName name="anchor" localSheetId="0">#REF!</definedName>
    <definedName name="anchor" localSheetId="3">#REF!</definedName>
    <definedName name="anchor" localSheetId="1">#REF!</definedName>
    <definedName name="anchor">#REF!</definedName>
    <definedName name="asd" localSheetId="0">#REF!</definedName>
    <definedName name="asd" localSheetId="3">#REF!</definedName>
    <definedName name="asd" localSheetId="1">#REF!</definedName>
    <definedName name="asd">#REF!</definedName>
    <definedName name="asdqa" localSheetId="0">#REF!</definedName>
    <definedName name="asdqa" localSheetId="3">#REF!</definedName>
    <definedName name="asdqa" localSheetId="1">#REF!</definedName>
    <definedName name="asdqa">#REF!</definedName>
    <definedName name="AUD_Gold_Hedging_Exposure_Comparison" localSheetId="0">'[2]USDXAU Before'!#REF!</definedName>
    <definedName name="AUD_Gold_Hedging_Exposure_Comparison" localSheetId="3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0">#REF!</definedName>
    <definedName name="audfwdlp" localSheetId="3">#REF!</definedName>
    <definedName name="audfwdlp" localSheetId="1">#REF!</definedName>
    <definedName name="audfwdlp">#REF!</definedName>
    <definedName name="audfwdp" localSheetId="0">#REF!</definedName>
    <definedName name="audfwdp" localSheetId="3">#REF!</definedName>
    <definedName name="audfwdp" localSheetId="1">#REF!</definedName>
    <definedName name="audfwdp">#REF!</definedName>
    <definedName name="audfwdrp" localSheetId="0">#REF!</definedName>
    <definedName name="audfwdrp" localSheetId="3">#REF!</definedName>
    <definedName name="audfwdrp" localSheetId="1">#REF!</definedName>
    <definedName name="audfwdrp">#REF!</definedName>
    <definedName name="audintp" localSheetId="3">#REF!</definedName>
    <definedName name="audintp" localSheetId="1">#REF!</definedName>
    <definedName name="audintp">#REF!</definedName>
    <definedName name="AUDsimple_curve" localSheetId="3">#REF!</definedName>
    <definedName name="AUDsimple_curve" localSheetId="1">#REF!</definedName>
    <definedName name="AUDsimple_curve">#REF!</definedName>
    <definedName name="audusdp" localSheetId="3">#REF!</definedName>
    <definedName name="audusdp" localSheetId="1">#REF!</definedName>
    <definedName name="audusdp">#REF!</definedName>
    <definedName name="audvollp" localSheetId="3">#REF!</definedName>
    <definedName name="audvollp" localSheetId="1">#REF!</definedName>
    <definedName name="audvollp">#REF!</definedName>
    <definedName name="audvolrp" localSheetId="3">#REF!</definedName>
    <definedName name="audvolrp" localSheetId="1">#REF!</definedName>
    <definedName name="audvolrp">#REF!</definedName>
    <definedName name="balance_sheet" localSheetId="3">#REF!</definedName>
    <definedName name="balance_sheet" localSheetId="1">#REF!</definedName>
    <definedName name="balance_sheet">#REF!</definedName>
    <definedName name="Beginz" localSheetId="3">#REF!</definedName>
    <definedName name="Beginz" localSheetId="1">#REF!</definedName>
    <definedName name="Beginz">#REF!</definedName>
    <definedName name="BS" localSheetId="3">#REF!</definedName>
    <definedName name="BS" localSheetId="1">#REF!</definedName>
    <definedName name="BS">#REF!</definedName>
    <definedName name="CcySens" localSheetId="3">'[2]USDXAU Before'!#REF!</definedName>
    <definedName name="CcySens" localSheetId="1">'[2]USDXAU Before'!#REF!</definedName>
    <definedName name="CcySens">'[2]USDXAU Before'!#REF!</definedName>
    <definedName name="CcyStartU" localSheetId="3">'[2]USDXAU Before'!#REF!</definedName>
    <definedName name="CcyStartU" localSheetId="1">'[2]USDXAU Before'!#REF!</definedName>
    <definedName name="CcyStartU">'[2]USDXAU Before'!#REF!</definedName>
    <definedName name="CombinedStartU" localSheetId="3">'[2]USDXAU Before'!#REF!</definedName>
    <definedName name="CombinedStartU" localSheetId="1">'[2]USDXAU Before'!#REF!</definedName>
    <definedName name="CombinedStartU">'[2]USDXAU Before'!#REF!</definedName>
    <definedName name="Contract_Range_1" localSheetId="0">#REF!</definedName>
    <definedName name="Contract_Range_1" localSheetId="3">#REF!</definedName>
    <definedName name="Contract_Range_1" localSheetId="1">#REF!</definedName>
    <definedName name="Contract_Range_1">#REF!</definedName>
    <definedName name="contract_Range_11" localSheetId="0">#REF!</definedName>
    <definedName name="contract_Range_11" localSheetId="3">#REF!</definedName>
    <definedName name="contract_Range_11" localSheetId="1">#REF!</definedName>
    <definedName name="contract_Range_11">#REF!</definedName>
    <definedName name="Data_Graph" localSheetId="0">#REF!</definedName>
    <definedName name="Data_Graph" localSheetId="3">#REF!</definedName>
    <definedName name="Data_Graph" localSheetId="1">#REF!</definedName>
    <definedName name="Data_Graph">#REF!</definedName>
    <definedName name="datep" localSheetId="3">#REF!</definedName>
    <definedName name="datep" localSheetId="1">#REF!</definedName>
    <definedName name="datep">#REF!</definedName>
    <definedName name="division_code" localSheetId="3">#REF!</definedName>
    <definedName name="division_code" localSheetId="1">#REF!</definedName>
    <definedName name="division_code">#REF!</definedName>
    <definedName name="foreign_exchange_chart" localSheetId="3">#REF!</definedName>
    <definedName name="foreign_exchange_chart" localSheetId="1">#REF!</definedName>
    <definedName name="foreign_exchange_chart">#REF!</definedName>
    <definedName name="gbfp" localSheetId="3">#REF!</definedName>
    <definedName name="gbfp" localSheetId="1">#REF!</definedName>
    <definedName name="gbfp">#REF!</definedName>
    <definedName name="GoldFeeRange" localSheetId="3">#REF!</definedName>
    <definedName name="GoldFeeRange" localSheetId="1">#REF!</definedName>
    <definedName name="GoldFeeRange">#REF!</definedName>
    <definedName name="GoldFeeSens" localSheetId="3">'[2]USDXAU Before'!#REF!</definedName>
    <definedName name="GoldFeeSens" localSheetId="1">'[2]USDXAU Before'!#REF!</definedName>
    <definedName name="GoldFeeSens">'[2]USDXAU Before'!#REF!</definedName>
    <definedName name="GoldFeeStartU" localSheetId="3">'[2]USDXAU Before'!#REF!</definedName>
    <definedName name="GoldFeeStartU" localSheetId="1">'[2]USDXAU Before'!#REF!</definedName>
    <definedName name="GoldFeeStartU">'[2]USDXAU Before'!#REF!</definedName>
    <definedName name="GoldVolRange" localSheetId="0">#REF!,#REF!</definedName>
    <definedName name="GoldVolRange" localSheetId="3">#REF!,#REF!</definedName>
    <definedName name="GoldVolRange" localSheetId="1">#REF!,#REF!</definedName>
    <definedName name="GoldVolRange">#REF!,#REF!</definedName>
    <definedName name="GoldVolSens" localSheetId="0">'[2]USDXAU Before'!#REF!</definedName>
    <definedName name="GoldVolSens" localSheetId="3">'[2]USDXAU Before'!#REF!</definedName>
    <definedName name="GoldVolSens" localSheetId="1">'[2]USDXAU Before'!#REF!</definedName>
    <definedName name="GoldVolSens">'[2]USDXAU Before'!#REF!</definedName>
    <definedName name="GoldVolStartU" localSheetId="0">'[2]USDXAU Before'!#REF!</definedName>
    <definedName name="GoldVolStartU" localSheetId="3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3">'[3]Heraeus Tables'!#REF!</definedName>
    <definedName name="herfreight" localSheetId="1">'[3]Heraeus Tables'!#REF!</definedName>
    <definedName name="herfreight">'[3]Heraeus Tables'!#REF!</definedName>
    <definedName name="i" localSheetId="0">#REF!</definedName>
    <definedName name="i" localSheetId="3">#REF!</definedName>
    <definedName name="i" localSheetId="1">#REF!</definedName>
    <definedName name="i">#REF!</definedName>
    <definedName name="iju" localSheetId="0">#REF!</definedName>
    <definedName name="iju" localSheetId="3">#REF!</definedName>
    <definedName name="iju" localSheetId="1">#REF!</definedName>
    <definedName name="iju">#REF!</definedName>
    <definedName name="inj" localSheetId="0">#REF!</definedName>
    <definedName name="inj" localSheetId="3">#REF!</definedName>
    <definedName name="inj" localSheetId="1">#REF!</definedName>
    <definedName name="inj">#REF!</definedName>
    <definedName name="Int" localSheetId="3">#REF!</definedName>
    <definedName name="Int" localSheetId="1">#REF!</definedName>
    <definedName name="Int">#REF!</definedName>
    <definedName name="IntRateRange" localSheetId="3">#REF!</definedName>
    <definedName name="IntRateRange" localSheetId="1">#REF!</definedName>
    <definedName name="IntRateRange">#REF!</definedName>
    <definedName name="IntRates" localSheetId="3">#REF!</definedName>
    <definedName name="IntRates" localSheetId="1">#REF!</definedName>
    <definedName name="IntRates">#REF!</definedName>
    <definedName name="IntRateSens" localSheetId="3">'[2]USDXAU Before'!#REF!</definedName>
    <definedName name="IntRateSens" localSheetId="1">'[2]USDXAU Before'!#REF!</definedName>
    <definedName name="IntRateSens">'[2]USDXAU Before'!#REF!</definedName>
    <definedName name="IntRateStartU" localSheetId="3">'[2]USDXAU Before'!#REF!</definedName>
    <definedName name="IntRateStartU" localSheetId="1">'[2]USDXAU Before'!#REF!</definedName>
    <definedName name="IntRateStartU">'[2]USDXAU Before'!#REF!</definedName>
    <definedName name="ji" localSheetId="0">#REF!</definedName>
    <definedName name="ji" localSheetId="3">#REF!</definedName>
    <definedName name="ji" localSheetId="1">#REF!</definedName>
    <definedName name="ji">#REF!</definedName>
    <definedName name="kk" localSheetId="0">'[2]USDXAU Before'!#REF!</definedName>
    <definedName name="kk" localSheetId="3">'[2]USDXAU Before'!#REF!</definedName>
    <definedName name="kk" localSheetId="1">'[2]USDXAU Before'!#REF!</definedName>
    <definedName name="kk">'[2]USDXAU Before'!#REF!</definedName>
    <definedName name="NDistd1" localSheetId="0">#REF!</definedName>
    <definedName name="NDistd1" localSheetId="3">#REF!</definedName>
    <definedName name="NDistd1" localSheetId="1">#REF!</definedName>
    <definedName name="NDistd1">#REF!</definedName>
    <definedName name="NDistd2" localSheetId="0">#REF!</definedName>
    <definedName name="NDistd2" localSheetId="3">#REF!</definedName>
    <definedName name="NDistd2" localSheetId="1">#REF!</definedName>
    <definedName name="NDistd2">#REF!</definedName>
    <definedName name="NDistdd1" localSheetId="0">#REF!</definedName>
    <definedName name="NDistdd1" localSheetId="3">#REF!</definedName>
    <definedName name="NDistdd1" localSheetId="1">#REF!</definedName>
    <definedName name="NDistdd1">#REF!</definedName>
    <definedName name="NDistdd2" localSheetId="3">#REF!</definedName>
    <definedName name="NDistdd2" localSheetId="1">#REF!</definedName>
    <definedName name="NDistdd2">#REF!</definedName>
    <definedName name="ounces" localSheetId="3">#REF!</definedName>
    <definedName name="ounces" localSheetId="1">#REF!</definedName>
    <definedName name="ounces">#REF!</definedName>
    <definedName name="output_section" localSheetId="3">#REF!</definedName>
    <definedName name="output_section" localSheetId="1">#REF!</definedName>
    <definedName name="output_section">#REF!</definedName>
    <definedName name="P" localSheetId="3">#REF!</definedName>
    <definedName name="P" localSheetId="1">#REF!</definedName>
    <definedName name="P">#REF!</definedName>
    <definedName name="pl" localSheetId="3">#REF!</definedName>
    <definedName name="pl" localSheetId="1">#REF!</definedName>
    <definedName name="pl">#REF!</definedName>
    <definedName name="principal" localSheetId="3">#REF!</definedName>
    <definedName name="principal" localSheetId="1">#REF!</definedName>
    <definedName name="principal">#REF!</definedName>
    <definedName name="_xlnm.Print_Area" localSheetId="0">'2-4'!$A$1:$M$162</definedName>
    <definedName name="_xlnm.Print_Area" localSheetId="4">'8-10'!$A$1:$M$149</definedName>
    <definedName name="_xlnm.Print_Area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>#REF!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>#REF!</definedName>
    <definedName name="rate" localSheetId="3">#REF!</definedName>
    <definedName name="rate" localSheetId="1">#REF!</definedName>
    <definedName name="rate">#REF!</definedName>
    <definedName name="rth" localSheetId="3">#REF!</definedName>
    <definedName name="rth" localSheetId="1">#REF!</definedName>
    <definedName name="rth">#REF!</definedName>
    <definedName name="s" localSheetId="3">#REF!</definedName>
    <definedName name="s" localSheetId="1">#REF!</definedName>
    <definedName name="s">#REF!</definedName>
    <definedName name="ScreenFwds" localSheetId="3">#REF!</definedName>
    <definedName name="ScreenFwds" localSheetId="1">#REF!</definedName>
    <definedName name="ScreenFwds">#REF!</definedName>
    <definedName name="ScreenRates" localSheetId="3">#REF!</definedName>
    <definedName name="ScreenRates" localSheetId="1">#REF!</definedName>
    <definedName name="ScreenRates">#REF!</definedName>
    <definedName name="ScreenVols" localSheetId="3">#REF!</definedName>
    <definedName name="ScreenVols" localSheetId="1">#REF!</definedName>
    <definedName name="ScreenVols">#REF!</definedName>
    <definedName name="sdg" localSheetId="3">'[4]USDXAU Before'!#REF!</definedName>
    <definedName name="sdg" localSheetId="1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3">#REF!</definedName>
    <definedName name="sf" localSheetId="1">#REF!</definedName>
    <definedName name="sf">#REF!</definedName>
    <definedName name="SheetNames" localSheetId="0">#REF!</definedName>
    <definedName name="SheetNames" localSheetId="3">#REF!</definedName>
    <definedName name="SheetNames" localSheetId="1">#REF!</definedName>
    <definedName name="SheetNames">#REF!</definedName>
    <definedName name="start" localSheetId="0">#REF!</definedName>
    <definedName name="start" localSheetId="3">#REF!</definedName>
    <definedName name="start" localSheetId="1">#REF!</definedName>
    <definedName name="start">#REF!</definedName>
    <definedName name="start_1" localSheetId="0">'[2]USDXAU Before'!#REF!</definedName>
    <definedName name="start_1" localSheetId="3">'[2]USDXAU Before'!#REF!</definedName>
    <definedName name="start_1" localSheetId="1">'[2]USDXAU Before'!#REF!</definedName>
    <definedName name="start_1">'[2]USDXAU Before'!#REF!</definedName>
    <definedName name="Start_of_Contract_Range" localSheetId="0">'[2]USDXAU Before'!#REF!</definedName>
    <definedName name="Start_of_Contract_Range" localSheetId="3">'[2]USDXAU Before'!#REF!</definedName>
    <definedName name="Start_of_Contract_Range" localSheetId="1">'[2]USDXAU Before'!#REF!</definedName>
    <definedName name="Start_of_Contract_Range">'[2]USDXAU Before'!#REF!</definedName>
    <definedName name="T" localSheetId="0">#REF!</definedName>
    <definedName name="T" localSheetId="3">#REF!</definedName>
    <definedName name="T" localSheetId="1">#REF!</definedName>
    <definedName name="T">#REF!</definedName>
    <definedName name="test" localSheetId="0">#REF!</definedName>
    <definedName name="test" localSheetId="3">#REF!</definedName>
    <definedName name="test" localSheetId="1">#REF!</definedName>
    <definedName name="test">#REF!</definedName>
    <definedName name="Transactions" localSheetId="0">#REF!</definedName>
    <definedName name="Transactions" localSheetId="3">#REF!</definedName>
    <definedName name="Transactions" localSheetId="1">#REF!</definedName>
    <definedName name="Transactions">#REF!</definedName>
    <definedName name="ugldvollp" localSheetId="3">#REF!</definedName>
    <definedName name="ugldvollp" localSheetId="1">#REF!</definedName>
    <definedName name="ugldvollp">#REF!</definedName>
    <definedName name="ugldvolrp" localSheetId="3">#REF!</definedName>
    <definedName name="ugldvolrp" localSheetId="1">#REF!</definedName>
    <definedName name="ugldvolrp">#REF!</definedName>
    <definedName name="usdgldp" localSheetId="3">#REF!</definedName>
    <definedName name="usdgldp" localSheetId="1">#REF!</definedName>
    <definedName name="usdgldp">#REF!</definedName>
    <definedName name="usdintp" localSheetId="3">#REF!</definedName>
    <definedName name="usdintp" localSheetId="1">#REF!</definedName>
    <definedName name="usdintp">#REF!</definedName>
    <definedName name="USDSimple_Curve" localSheetId="3">#REF!</definedName>
    <definedName name="USDSimple_Curve" localSheetId="1">#REF!</definedName>
    <definedName name="USDSimple_Curve">#REF!</definedName>
    <definedName name="V" localSheetId="3">#REF!</definedName>
    <definedName name="V" localSheetId="1">#REF!</definedName>
    <definedName name="V">#REF!</definedName>
    <definedName name="X" localSheetId="3">#REF!</definedName>
    <definedName name="X" localSheetId="1">#REF!</definedName>
    <definedName name="X">#REF!</definedName>
  </definedNames>
  <calcPr calcId="162913"/>
  <customWorkbookViews>
    <customWorkbookView name="PwC User - Personal View" guid="{1BACEFC3-24D9-4D1B-81CB-193182EB0724}" mergeInterval="0" personalView="1" maximized="1" windowWidth="1020" windowHeight="606" tabRatio="799" activeSheetId="1"/>
  </customWorkbookViews>
</workbook>
</file>

<file path=xl/calcChain.xml><?xml version="1.0" encoding="utf-8"?>
<calcChain xmlns="http://schemas.openxmlformats.org/spreadsheetml/2006/main">
  <c r="W26" i="17" l="1"/>
  <c r="U26" i="17"/>
  <c r="K29" i="13" l="1"/>
  <c r="G29" i="13"/>
  <c r="M29" i="13"/>
  <c r="I29" i="13"/>
  <c r="K18" i="18" l="1"/>
  <c r="A1" i="7" l="1"/>
  <c r="A104" i="7"/>
  <c r="I15" i="18"/>
  <c r="G15" i="18"/>
  <c r="E15" i="18"/>
  <c r="C15" i="18"/>
  <c r="K13" i="18"/>
  <c r="K12" i="18"/>
  <c r="U20" i="17"/>
  <c r="O20" i="17"/>
  <c r="M20" i="17"/>
  <c r="K20" i="17"/>
  <c r="I20" i="17"/>
  <c r="G20" i="17"/>
  <c r="E20" i="17"/>
  <c r="S18" i="17"/>
  <c r="W18" i="17" s="1"/>
  <c r="Q18" i="17"/>
  <c r="Q17" i="17"/>
  <c r="S17" i="17" s="1"/>
  <c r="W17" i="17" s="1"/>
  <c r="W16" i="17"/>
  <c r="Q15" i="17"/>
  <c r="S15" i="17" s="1"/>
  <c r="W15" i="17" s="1"/>
  <c r="K15" i="18" l="1"/>
  <c r="Q20" i="17"/>
  <c r="W20" i="17"/>
  <c r="S20" i="17"/>
  <c r="G21" i="18" l="1"/>
  <c r="E21" i="18"/>
  <c r="C21" i="18"/>
  <c r="O26" i="17"/>
  <c r="M26" i="17"/>
  <c r="I26" i="17"/>
  <c r="G26" i="17"/>
  <c r="E26" i="17"/>
  <c r="K26" i="17"/>
  <c r="M32" i="7"/>
  <c r="I32" i="7"/>
  <c r="Q26" i="17" l="1"/>
  <c r="S26" i="17" l="1"/>
  <c r="K32" i="7" l="1"/>
  <c r="G32" i="7"/>
  <c r="G93" i="7" l="1"/>
  <c r="G45" i="14" l="1"/>
  <c r="G48" i="13" l="1"/>
  <c r="G99" i="13" l="1"/>
  <c r="K48" i="13" l="1"/>
  <c r="M45" i="14"/>
  <c r="M38" i="14"/>
  <c r="M17" i="14"/>
  <c r="M25" i="14" s="1"/>
  <c r="M28" i="14" s="1"/>
  <c r="M32" i="14" s="1"/>
  <c r="I45" i="14"/>
  <c r="I38" i="14"/>
  <c r="I17" i="14"/>
  <c r="I25" i="14" s="1"/>
  <c r="I28" i="14" s="1"/>
  <c r="I32" i="14" s="1"/>
  <c r="M93" i="7"/>
  <c r="M82" i="7"/>
  <c r="I93" i="7"/>
  <c r="I82" i="7"/>
  <c r="M44" i="7"/>
  <c r="M48" i="7" s="1"/>
  <c r="I44" i="7"/>
  <c r="I48" i="7" s="1"/>
  <c r="K93" i="7"/>
  <c r="K82" i="7"/>
  <c r="G82" i="7"/>
  <c r="K44" i="7"/>
  <c r="K48" i="7" s="1"/>
  <c r="G44" i="7"/>
  <c r="G48" i="7" s="1"/>
  <c r="G115" i="7" l="1"/>
  <c r="G119" i="7" s="1"/>
  <c r="K115" i="7"/>
  <c r="K119" i="7" s="1"/>
  <c r="K50" i="13"/>
  <c r="M115" i="7"/>
  <c r="M119" i="7" s="1"/>
  <c r="I115" i="7"/>
  <c r="I119" i="7" s="1"/>
  <c r="I48" i="13" l="1"/>
  <c r="K99" i="13" l="1"/>
  <c r="A149" i="7" l="1"/>
  <c r="A53" i="7"/>
  <c r="A103" i="7" s="1"/>
  <c r="A54" i="7"/>
  <c r="A56" i="7"/>
  <c r="A106" i="7" s="1"/>
  <c r="A53" i="14"/>
  <c r="K17" i="14"/>
  <c r="G17" i="14"/>
  <c r="A162" i="13"/>
  <c r="M141" i="13"/>
  <c r="M145" i="13" s="1"/>
  <c r="I141" i="13"/>
  <c r="I145" i="13" s="1"/>
  <c r="A111" i="13"/>
  <c r="A110" i="13"/>
  <c r="M99" i="13"/>
  <c r="I99" i="13"/>
  <c r="M86" i="13"/>
  <c r="K86" i="13"/>
  <c r="I86" i="13"/>
  <c r="G86" i="13"/>
  <c r="A61" i="13"/>
  <c r="A113" i="13" s="1"/>
  <c r="A59" i="13"/>
  <c r="M48" i="13"/>
  <c r="G50" i="13" l="1"/>
  <c r="G141" i="13"/>
  <c r="G145" i="13" s="1"/>
  <c r="K25" i="14"/>
  <c r="G25" i="14"/>
  <c r="M50" i="13"/>
  <c r="K101" i="13"/>
  <c r="I101" i="13"/>
  <c r="I147" i="13" s="1"/>
  <c r="G101" i="13"/>
  <c r="M101" i="13"/>
  <c r="M147" i="13" s="1"/>
  <c r="I50" i="13"/>
  <c r="G147" i="13" l="1"/>
  <c r="K28" i="14"/>
  <c r="G28" i="14"/>
  <c r="G32" i="14" s="1"/>
  <c r="K32" i="14" l="1"/>
  <c r="K35" i="14" l="1"/>
  <c r="K38" i="14" s="1"/>
  <c r="K141" i="13"/>
  <c r="K145" i="13" s="1"/>
  <c r="K147" i="13" s="1"/>
  <c r="G38" i="14"/>
  <c r="I19" i="18" l="1"/>
  <c r="K42" i="14"/>
  <c r="K45" i="14" s="1"/>
  <c r="K19" i="18" l="1"/>
  <c r="K21" i="18" s="1"/>
  <c r="I21" i="18"/>
</calcChain>
</file>

<file path=xl/sharedStrings.xml><?xml version="1.0" encoding="utf-8"?>
<sst xmlns="http://schemas.openxmlformats.org/spreadsheetml/2006/main" count="392" uniqueCount="217">
  <si>
    <t>Baht</t>
  </si>
  <si>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</si>
  <si>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</si>
  <si>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</si>
  <si>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</si>
  <si>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</si>
  <si>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</si>
  <si>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</si>
  <si>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</si>
  <si>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</si>
  <si>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</si>
  <si>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</si>
  <si>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</si>
  <si>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</si>
  <si>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</si>
  <si>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</si>
  <si>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Consolidated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</si>
  <si>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</si>
  <si>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</si>
  <si>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</si>
  <si>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</si>
  <si>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</si>
  <si>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</si>
  <si>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</si>
  <si>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</si>
  <si>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</si>
  <si>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>Owner of the parent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</si>
  <si>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</si>
  <si>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</si>
  <si>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</si>
  <si>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</si>
  <si>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</si>
  <si>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Investments in subsidiaries</t>
  </si>
  <si>
    <t>Goodwill</t>
  </si>
  <si>
    <t>Other non-current assets</t>
  </si>
  <si>
    <t>Trade and other payables</t>
  </si>
  <si>
    <t>Deferred tax liabilities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</si>
  <si>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</si>
  <si>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</si>
  <si>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</si>
  <si>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</si>
  <si>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</si>
  <si>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</si>
  <si>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</si>
  <si>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</si>
  <si>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</si>
  <si>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</si>
  <si>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</si>
  <si>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</si>
  <si>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</si>
  <si>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</si>
  <si>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</si>
  <si>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Advances received from customers</t>
  </si>
  <si>
    <t>Principal Capital Public Company Limited</t>
  </si>
  <si>
    <t>Employee benefit obligations</t>
  </si>
  <si>
    <t xml:space="preserve">Cash and cash equivalents at </t>
  </si>
  <si>
    <t>Other non-current liabilities</t>
  </si>
  <si>
    <t>Premium on paid-up share capital</t>
  </si>
  <si>
    <t>Issued and paid-up</t>
  </si>
  <si>
    <t>Non-cash transactions</t>
  </si>
  <si>
    <t>legal reserve</t>
  </si>
  <si>
    <t>Trade and other receivables, net</t>
  </si>
  <si>
    <t>Property, plant and equipment, net</t>
  </si>
  <si>
    <t>Intangible assets, net</t>
  </si>
  <si>
    <t>Deferred tax assets</t>
  </si>
  <si>
    <t>Other comprehensive income</t>
  </si>
  <si>
    <t>Cash received from interest income</t>
  </si>
  <si>
    <t>Investment property, net</t>
  </si>
  <si>
    <t>Liabilities and equity</t>
  </si>
  <si>
    <t>Income tax payable</t>
  </si>
  <si>
    <t>Equity</t>
  </si>
  <si>
    <t>Total equity</t>
  </si>
  <si>
    <t>Total liabilities and equity</t>
  </si>
  <si>
    <t>Deposits received from customers</t>
  </si>
  <si>
    <t>Profit (loss) attributable to:</t>
  </si>
  <si>
    <t>Statement of Changes in Equity</t>
  </si>
  <si>
    <t>Total comprehensive expense for the period</t>
  </si>
  <si>
    <t>Current portion of long-term borrowings</t>
  </si>
  <si>
    <t>Separate</t>
  </si>
  <si>
    <t>financial information</t>
  </si>
  <si>
    <t>Consolidated financial information (Unaudited)</t>
  </si>
  <si>
    <t>Separate financial information (Unaudited)</t>
  </si>
  <si>
    <t>Revenues from sales and services</t>
  </si>
  <si>
    <t>Costs of sales and services</t>
  </si>
  <si>
    <t>Income tax (expense) income</t>
  </si>
  <si>
    <t>Purchases of investment property</t>
  </si>
  <si>
    <t>Purchases of intangible assets</t>
  </si>
  <si>
    <t>at a par value of Baht 1 each</t>
  </si>
  <si>
    <t>Other components of equity</t>
  </si>
  <si>
    <t>Other expenses</t>
  </si>
  <si>
    <t>of equity</t>
  </si>
  <si>
    <t>Difference arising</t>
  </si>
  <si>
    <t>from business</t>
  </si>
  <si>
    <t>combination under</t>
  </si>
  <si>
    <t>common control</t>
  </si>
  <si>
    <t>Attributable to owners of the parent</t>
  </si>
  <si>
    <t>Total owners</t>
  </si>
  <si>
    <t>of the parent</t>
  </si>
  <si>
    <t>Non-controlling</t>
  </si>
  <si>
    <t>interests</t>
  </si>
  <si>
    <t>paid-up</t>
  </si>
  <si>
    <t>from financial institutions</t>
  </si>
  <si>
    <t>Selling expenses</t>
  </si>
  <si>
    <t>Retained earnings (deficits)</t>
  </si>
  <si>
    <t>Interest paid</t>
  </si>
  <si>
    <t>Employee benefit expenses</t>
  </si>
  <si>
    <t>Inventories, net</t>
  </si>
  <si>
    <t>Purchases of short-term investments</t>
  </si>
  <si>
    <t>Current portion of promissory notes</t>
  </si>
  <si>
    <t>from a related party</t>
  </si>
  <si>
    <t>Revenues from hospital operations</t>
  </si>
  <si>
    <t>Costs of hospital operations</t>
  </si>
  <si>
    <t>from change in</t>
  </si>
  <si>
    <t>ownership interest</t>
  </si>
  <si>
    <t>Total other</t>
  </si>
  <si>
    <t>components</t>
  </si>
  <si>
    <t>Issued and</t>
  </si>
  <si>
    <t>Employee benefits paid</t>
  </si>
  <si>
    <t>Note</t>
  </si>
  <si>
    <t xml:space="preserve">Total comprehensive income </t>
  </si>
  <si>
    <t>(expense) attributable to:</t>
  </si>
  <si>
    <t>Director _____________________________________  Director _____________________________________</t>
  </si>
  <si>
    <r>
      <t xml:space="preserve">Liabilities and equity </t>
    </r>
    <r>
      <rPr>
        <sz val="9"/>
        <color rgb="FF000000"/>
        <rFont val="Arial"/>
        <family val="2"/>
      </rPr>
      <t>(Cont'd)</t>
    </r>
  </si>
  <si>
    <t>Proceeds from disposals of equipment</t>
  </si>
  <si>
    <t>Proceeds from disposals of short-term investments</t>
  </si>
  <si>
    <t>Proceeds from borrowings from financial institutions</t>
  </si>
  <si>
    <t>Repayments of borrowings from financial institutions</t>
  </si>
  <si>
    <t>Cash and cash equivalents at end of the period</t>
  </si>
  <si>
    <t>Purchases of plant and equipment not yet paid for</t>
  </si>
  <si>
    <t>Purchases of equipment under finance lease contracts</t>
  </si>
  <si>
    <t>Investment in an associate</t>
  </si>
  <si>
    <t>Purchases of plant and equipment</t>
  </si>
  <si>
    <t>Payments for entire business transfer</t>
  </si>
  <si>
    <t>Payments on borrowings from related parties</t>
  </si>
  <si>
    <t>in operating assets and liabilities</t>
  </si>
  <si>
    <r>
      <t>Statement of Changes in Equity</t>
    </r>
    <r>
      <rPr>
        <sz val="10"/>
        <color rgb="FF000000"/>
        <rFont val="Arial"/>
        <family val="2"/>
      </rPr>
      <t xml:space="preserve"> (Cont'd)</t>
    </r>
  </si>
  <si>
    <r>
      <t xml:space="preserve">Statement of Financial Position </t>
    </r>
    <r>
      <rPr>
        <sz val="10"/>
        <color rgb="FF000000"/>
        <rFont val="Arial"/>
        <family val="2"/>
      </rPr>
      <t>(Cont’d)</t>
    </r>
  </si>
  <si>
    <t>Short-term fixed deposits</t>
  </si>
  <si>
    <t>through profit or loss</t>
  </si>
  <si>
    <t>Financial assets measured at fair value</t>
  </si>
  <si>
    <t>Current portion of lease liabilities</t>
  </si>
  <si>
    <t>Lease liabilities</t>
  </si>
  <si>
    <t>2020</t>
  </si>
  <si>
    <t>3,462,336,820 paid-up ordinary shares</t>
  </si>
  <si>
    <t>Entire business transfer</t>
  </si>
  <si>
    <t>Opening balance as at 1 January 2020</t>
  </si>
  <si>
    <t>Profit (loss) from operating activities before changes</t>
  </si>
  <si>
    <t>Right-of-use assets, net</t>
  </si>
  <si>
    <t>in subsidiaries</t>
  </si>
  <si>
    <t>Payments on lease liabilities</t>
  </si>
  <si>
    <t>Subsidiary establishment</t>
  </si>
  <si>
    <t>-</t>
  </si>
  <si>
    <t>Gross profit (loss)</t>
  </si>
  <si>
    <t>Short-term loans to a subsidiary</t>
  </si>
  <si>
    <t>Long-term loans to a subsidiary</t>
  </si>
  <si>
    <t>Loss on write-offs of intangible assets</t>
  </si>
  <si>
    <t>Payments of short-term loans to a subsidiary</t>
  </si>
  <si>
    <t>Proceeds from borrowings from related parties</t>
  </si>
  <si>
    <t>Current portion of lease receivables, net</t>
  </si>
  <si>
    <t>Lease receivables, net</t>
  </si>
  <si>
    <t>Cash received from lease receivables</t>
  </si>
  <si>
    <t xml:space="preserve">Hospital acquisition payables </t>
  </si>
  <si>
    <t>3,808,570,502 ordinary shares</t>
  </si>
  <si>
    <t>(Gain) loss on disposals of equipment</t>
  </si>
  <si>
    <t>Proceeds from a subsidiary establishment</t>
  </si>
  <si>
    <t>Payments for a subsidiary establishment</t>
  </si>
  <si>
    <t>Cash generated from (used in) operations</t>
  </si>
  <si>
    <t>Restricted deposits at financial institutions</t>
  </si>
  <si>
    <t>Advances received from customers - current</t>
  </si>
  <si>
    <t>Short-term borrowings from related parties</t>
  </si>
  <si>
    <t>Deposits received from customers - current</t>
  </si>
  <si>
    <t>Long-term borrowings from financial institutions</t>
  </si>
  <si>
    <t>Equity attributable to owners of the parent</t>
  </si>
  <si>
    <t>Allowance for doubtful accounts</t>
  </si>
  <si>
    <t>- trade and other receivables</t>
  </si>
  <si>
    <t>Realised gains on disposals of financial assets</t>
  </si>
  <si>
    <t>measured at fair value through profit or loss</t>
  </si>
  <si>
    <t>Unrealised gains on changes in fair values of</t>
  </si>
  <si>
    <t xml:space="preserve">financial assets measured at fair value </t>
  </si>
  <si>
    <t>for the period</t>
  </si>
  <si>
    <t>Loss on write-offs of equipment</t>
  </si>
  <si>
    <t>31 March</t>
  </si>
  <si>
    <t>As at 31 March 2021</t>
  </si>
  <si>
    <t>2021</t>
  </si>
  <si>
    <t>For the three-month period ended 31 March 2021</t>
  </si>
  <si>
    <t>Significant non-cash transactions for the three-month period ended 31 March are as follows:</t>
  </si>
  <si>
    <t>Closing balance as at 31 March 2020</t>
  </si>
  <si>
    <t>Opening balance as at 1 January 2021</t>
  </si>
  <si>
    <t>Closing balance as at 31 March 2021</t>
  </si>
  <si>
    <t>Long-term borrowings from related parties</t>
  </si>
  <si>
    <t>Loss before income tax expense</t>
  </si>
  <si>
    <t>Loss for the period</t>
  </si>
  <si>
    <t xml:space="preserve">Total comprehensive expense </t>
  </si>
  <si>
    <t>Change in ownership interest in subsidiaries</t>
  </si>
  <si>
    <t>Loss on impairment of investment</t>
  </si>
  <si>
    <t>Cash received from long-term loans to subsidiaries</t>
  </si>
  <si>
    <t>Cash received from short-term loans to subsidiaries</t>
  </si>
  <si>
    <t>Payments of long-term loans to a subsidiary</t>
  </si>
  <si>
    <t>Payments for increased in share capital of a subsidiary</t>
  </si>
  <si>
    <r>
      <t xml:space="preserve">Statement of Cash Flows </t>
    </r>
    <r>
      <rPr>
        <sz val="8"/>
        <rFont val="Arial"/>
        <family val="2"/>
      </rPr>
      <t>(Cont’d)</t>
    </r>
  </si>
  <si>
    <t xml:space="preserve">Non-current assets held-for-sale </t>
  </si>
  <si>
    <t>16,17</t>
  </si>
  <si>
    <t>Net cash used in operating activities</t>
  </si>
  <si>
    <t>Net cash generated from (used in) investing activities</t>
  </si>
  <si>
    <t>Net cash generated from (used in) financing activities</t>
  </si>
  <si>
    <t>the beginning of the period</t>
  </si>
  <si>
    <t xml:space="preserve">Restricted deposits at financial institutions </t>
  </si>
  <si>
    <t>- current</t>
  </si>
  <si>
    <t>Proceeds from partial disposal of investment in subsidiaries</t>
  </si>
  <si>
    <t>Loss before income tax</t>
  </si>
  <si>
    <t>Share of profit of an associate</t>
  </si>
  <si>
    <t>Loss per share (Baht)</t>
  </si>
  <si>
    <t>Basic loss per share</t>
  </si>
  <si>
    <t>Share of profit from an associate</t>
  </si>
  <si>
    <t>Increase in restricted deposits at financial institutions</t>
  </si>
  <si>
    <t>Decrease in shares subscription receivable</t>
  </si>
  <si>
    <t>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</si>
</sst>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_(* #,##0_);_(* \(#,##0\);_(* &quot;-&quot;??_);_(@_)"/>
    <numFmt numFmtId="177" formatCode="#,##0.0;\(#,##0.0\)"/>
    <numFmt numFmtId="178" formatCode="#,##0.000;\(#,##0.000\);\-"/>
    <numFmt numFmtId="179" formatCode="_-* #,##0.00\ _€_-;\-* #,##0.00\ _€_-;_-* &quot;-&quot;??\ _€_-;_-@_-"/>
    <numFmt numFmtId="180" formatCode="#,##0.00\ &quot;F&quot;;\-#,##0.00\ &quot;F&quot;"/>
    <numFmt numFmtId="181" formatCode="_-* #,##0.00\ &quot;€&quot;_-;\-* #,##0.00\ &quot;€&quot;_-;_-* &quot;-&quot;??\ &quot;€&quot;_-;_-@_-"/>
    <numFmt numFmtId="182" formatCode="dd\-mmm\-yy_)"/>
    <numFmt numFmtId="183" formatCode="0.0%"/>
    <numFmt numFmtId="184" formatCode="0.00_)"/>
  </numFmts>
  <fonts count="80">
    <font>
      <sz val="10"/>
      <color rgb="FF000000"/>
      <name val="Times New Roman"/>
      <family val="1"/>
      <charset val="222"/>
    </font>
    <font>
      <sz val="11"/>
      <color rgb="FF000000"/>
      <name val="Calibri"/>
      <family val="2"/>
    </font>
    <font>
      <sz val="10"/>
      <color rgb="FF000000"/>
      <name val="ApFont"/>
      <charset val="222"/>
    </font>
    <font>
      <sz val="10"/>
      <color rgb="FF000000"/>
      <name val="Times New Roman"/>
      <family val="1"/>
      <charset val="222"/>
    </font>
    <font>
      <sz val="10"/>
      <color rgb="FF000000"/>
      <name val="Cordia New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8"/>
      <color rgb="FF000000"/>
      <name val="Arial"/>
      <family val="2"/>
    </font>
    <font>
      <sz val="6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b/>
      <sz val="11"/>
      <color rgb="FF333333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18"/>
      <color rgb="FF00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2"/>
      <color rgb="FF000000"/>
      <name val="นูลมรผ"/>
      <family val="1"/>
      <charset val="129"/>
    </font>
    <font>
      <sz val="11"/>
      <color rgb="FF000000"/>
      <name val="ตธฟ๒"/>
      <family val="3"/>
      <charset val="129"/>
    </font>
    <font>
      <b/>
      <sz val="11"/>
      <color rgb="FFFFCC00"/>
      <name val="Calibri"/>
      <family val="2"/>
    </font>
    <font>
      <sz val="14"/>
      <color rgb="FF000000"/>
      <name val="Cordia New"/>
      <family val="2"/>
    </font>
    <font>
      <sz val="14"/>
      <color rgb="FF000000"/>
      <name val="AngsanaUPC"/>
      <family val="1"/>
      <charset val="222"/>
    </font>
    <font>
      <sz val="8"/>
      <color rgb="FF000000"/>
      <name val="Arial"/>
      <family val="2"/>
      <charset val="222"/>
    </font>
    <font>
      <b/>
      <sz val="15"/>
      <color rgb="FF993366"/>
      <name val="Calibri"/>
      <family val="2"/>
    </font>
    <font>
      <b/>
      <sz val="13"/>
      <color rgb="FF993366"/>
      <name val="Calibri"/>
      <family val="2"/>
    </font>
    <font>
      <b/>
      <sz val="11"/>
      <color rgb="FF993366"/>
      <name val="Calibri"/>
      <family val="2"/>
    </font>
    <font>
      <u/>
      <sz val="14"/>
      <color rgb="FF0000FF"/>
      <name val="Cordia New"/>
      <family val="2"/>
    </font>
    <font>
      <sz val="11"/>
      <color rgb="FF993366"/>
      <name val="Calibri"/>
      <family val="2"/>
    </font>
    <font>
      <sz val="11"/>
      <color rgb="FFFFCC00"/>
      <name val="Calibri"/>
      <family val="2"/>
    </font>
    <font>
      <sz val="11"/>
      <color rgb="FF333300"/>
      <name val="Calibri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b/>
      <sz val="11"/>
      <color rgb="FF333399"/>
      <name val="Calibri"/>
      <family val="2"/>
    </font>
    <font>
      <b/>
      <sz val="9"/>
      <color rgb="FFFFFFFF"/>
      <name val="Arial"/>
      <family val="2"/>
    </font>
    <font>
      <b/>
      <sz val="18"/>
      <color rgb="FF993366"/>
      <name val="Cambria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10"/>
      <color rgb="FF9C0006"/>
      <name val="Georgia"/>
      <family val="2"/>
    </font>
    <font>
      <sz val="10"/>
      <color rgb="FF000000"/>
      <name val="Arial"/>
      <family val="2"/>
    </font>
    <font>
      <sz val="10"/>
      <color rgb="FF000000"/>
      <name val="Arial Unicode MS"/>
      <family val="2"/>
    </font>
    <font>
      <sz val="10"/>
      <color rgb="FF000000"/>
      <name val="Calibri"/>
      <family val="2"/>
      <scheme val="minor"/>
    </font>
    <font>
      <sz val="11"/>
      <color rgb="FF000000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rgb="FF000000"/>
      <name val="Calibri"/>
      <family val="2"/>
      <scheme val="minor"/>
    </font>
    <font>
      <sz val="10"/>
      <color rgb="FF000000"/>
      <name val="Georgia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50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3" borderId="0"/>
    <xf numFmtId="0" fontId="1" fillId="9" borderId="0"/>
    <xf numFmtId="0" fontId="1" fillId="3" borderId="0"/>
    <xf numFmtId="0" fontId="1" fillId="7" borderId="0"/>
    <xf numFmtId="0" fontId="5" fillId="0" borderId="0"/>
    <xf numFmtId="0" fontId="1" fillId="10" borderId="0"/>
    <xf numFmtId="0" fontId="1" fillId="11" borderId="0"/>
    <xf numFmtId="0" fontId="1" fillId="5" borderId="0"/>
    <xf numFmtId="0" fontId="1" fillId="12" borderId="0"/>
    <xf numFmtId="0" fontId="1" fillId="13" borderId="0"/>
    <xf numFmtId="0" fontId="1" fillId="8" borderId="0"/>
    <xf numFmtId="0" fontId="1" fillId="11" borderId="0"/>
    <xf numFmtId="0" fontId="1" fillId="10" borderId="0"/>
    <xf numFmtId="0" fontId="1" fillId="14" borderId="0"/>
    <xf numFmtId="0" fontId="1" fillId="13" borderId="0"/>
    <xf numFmtId="0" fontId="6" fillId="15" borderId="0"/>
    <xf numFmtId="0" fontId="6" fillId="15" borderId="0"/>
    <xf numFmtId="0" fontId="6" fillId="16" borderId="0"/>
    <xf numFmtId="0" fontId="6" fillId="5" borderId="0"/>
    <xf numFmtId="0" fontId="6" fillId="5" borderId="0"/>
    <xf numFmtId="0" fontId="6" fillId="12" borderId="0"/>
    <xf numFmtId="0" fontId="6" fillId="12" borderId="0"/>
    <xf numFmtId="0" fontId="6" fillId="13" borderId="0"/>
    <xf numFmtId="0" fontId="6" fillId="17" borderId="0"/>
    <xf numFmtId="0" fontId="6" fillId="17" borderId="0"/>
    <xf numFmtId="0" fontId="6" fillId="11" borderId="0"/>
    <xf numFmtId="0" fontId="6" fillId="18" borderId="0"/>
    <xf numFmtId="0" fontId="6" fillId="18" borderId="0"/>
    <xf numFmtId="0" fontId="6" fillId="16" borderId="0"/>
    <xf numFmtId="0" fontId="6" fillId="19" borderId="0"/>
    <xf numFmtId="0" fontId="6" fillId="19" borderId="0"/>
    <xf numFmtId="0" fontId="6" fillId="5" borderId="0"/>
    <xf numFmtId="0" fontId="6" fillId="20" borderId="0"/>
    <xf numFmtId="0" fontId="6" fillId="20" borderId="0"/>
    <xf numFmtId="0" fontId="6" fillId="16" borderId="0"/>
    <xf numFmtId="0" fontId="6" fillId="21" borderId="0"/>
    <xf numFmtId="0" fontId="6" fillId="21" borderId="0"/>
    <xf numFmtId="0" fontId="6" fillId="22" borderId="0"/>
    <xf numFmtId="0" fontId="6" fillId="22" borderId="0"/>
    <xf numFmtId="0" fontId="6" fillId="23" borderId="0"/>
    <xf numFmtId="0" fontId="6" fillId="17" borderId="0"/>
    <xf numFmtId="0" fontId="6" fillId="17" borderId="0"/>
    <xf numFmtId="0" fontId="6" fillId="24" borderId="0"/>
    <xf numFmtId="0" fontId="6" fillId="18" borderId="0"/>
    <xf numFmtId="0" fontId="6" fillId="18" borderId="0"/>
    <xf numFmtId="0" fontId="6" fillId="16" borderId="0"/>
    <xf numFmtId="0" fontId="6" fillId="24" borderId="0"/>
    <xf numFmtId="0" fontId="6" fillId="24" borderId="0"/>
    <xf numFmtId="0" fontId="6" fillId="19" borderId="0"/>
    <xf numFmtId="0" fontId="7" fillId="4" borderId="0"/>
    <xf numFmtId="0" fontId="7" fillId="4" borderId="0"/>
    <xf numFmtId="0" fontId="60" fillId="31" borderId="0"/>
    <xf numFmtId="169" fontId="8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1" fillId="11" borderId="1"/>
    <xf numFmtId="0" fontId="11" fillId="11" borderId="1"/>
    <xf numFmtId="0" fontId="38" fillId="25" borderId="1"/>
    <xf numFmtId="0" fontId="12" fillId="26" borderId="2"/>
    <xf numFmtId="0" fontId="12" fillId="26" borderId="2"/>
    <xf numFmtId="0" fontId="12" fillId="27" borderId="3"/>
    <xf numFmtId="4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4" fontId="2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/>
    <xf numFmtId="4" fontId="2" fillId="0" borderId="0"/>
    <xf numFmtId="4" fontId="2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" fontId="2" fillId="0" borderId="0"/>
    <xf numFmtId="43" fontId="13" fillId="0" borderId="0"/>
    <xf numFmtId="164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164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179" fontId="9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9" fillId="0" borderId="0"/>
    <xf numFmtId="164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164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/>
    <xf numFmtId="4" fontId="2" fillId="0" borderId="0"/>
    <xf numFmtId="4" fontId="2" fillId="0" borderId="0"/>
    <xf numFmtId="4" fontId="2" fillId="0" borderId="0"/>
    <xf numFmtId="180" fontId="40" fillId="0" borderId="0"/>
    <xf numFmtId="164" fontId="9" fillId="0" borderId="0"/>
    <xf numFmtId="3" fontId="14" fillId="0" borderId="0"/>
    <xf numFmtId="0" fontId="10" fillId="0" borderId="0"/>
    <xf numFmtId="0" fontId="9" fillId="0" borderId="0"/>
    <xf numFmtId="181" fontId="9" fillId="0" borderId="0"/>
    <xf numFmtId="0" fontId="14" fillId="0" borderId="0"/>
    <xf numFmtId="182" fontId="40" fillId="0" borderId="0"/>
    <xf numFmtId="14" fontId="15" fillId="0" borderId="0"/>
    <xf numFmtId="183" fontId="4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16" fillId="0" borderId="0"/>
    <xf numFmtId="0" fontId="16" fillId="0" borderId="0"/>
    <xf numFmtId="0" fontId="17" fillId="6" borderId="0"/>
    <xf numFmtId="0" fontId="17" fillId="6" borderId="0"/>
    <xf numFmtId="0" fontId="65" fillId="32" borderId="0"/>
    <xf numFmtId="38" fontId="13" fillId="28" borderId="0"/>
    <xf numFmtId="38" fontId="13" fillId="28" borderId="0"/>
    <xf numFmtId="38" fontId="41" fillId="28" borderId="0"/>
    <xf numFmtId="0" fontId="18" fillId="0" borderId="4">
      <alignment horizontal="left" vertical="center"/>
    </xf>
    <xf numFmtId="0" fontId="18" fillId="0" borderId="5">
      <alignment horizontal="left" vertical="center"/>
    </xf>
    <xf numFmtId="0" fontId="19" fillId="0" borderId="6"/>
    <xf numFmtId="0" fontId="19" fillId="0" borderId="6"/>
    <xf numFmtId="0" fontId="42" fillId="0" borderId="7"/>
    <xf numFmtId="0" fontId="20" fillId="0" borderId="8"/>
    <xf numFmtId="0" fontId="20" fillId="0" borderId="8"/>
    <xf numFmtId="0" fontId="43" fillId="0" borderId="8"/>
    <xf numFmtId="0" fontId="21" fillId="0" borderId="9"/>
    <xf numFmtId="0" fontId="21" fillId="0" borderId="9"/>
    <xf numFmtId="0" fontId="44" fillId="0" borderId="10"/>
    <xf numFmtId="0" fontId="21" fillId="0" borderId="0"/>
    <xf numFmtId="0" fontId="21" fillId="0" borderId="0"/>
    <xf numFmtId="0" fontId="44" fillId="0" borderId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>
      <alignment vertical="top"/>
      <protection locked="0"/>
    </xf>
    <xf numFmtId="0" fontId="25" fillId="3" borderId="1"/>
    <xf numFmtId="10" fontId="13" fillId="29" borderId="14"/>
    <xf numFmtId="10" fontId="13" fillId="29" borderId="14"/>
    <xf numFmtId="10" fontId="41" fillId="29" borderId="14"/>
    <xf numFmtId="0" fontId="25" fillId="3" borderId="1"/>
    <xf numFmtId="0" fontId="25" fillId="3" borderId="1"/>
    <xf numFmtId="0" fontId="25" fillId="3" borderId="1"/>
    <xf numFmtId="0" fontId="25" fillId="3" borderId="1"/>
    <xf numFmtId="0" fontId="25" fillId="3" borderId="1"/>
    <xf numFmtId="0" fontId="25" fillId="3" borderId="1"/>
    <xf numFmtId="0" fontId="46" fillId="13" borderId="1"/>
    <xf numFmtId="0" fontId="25" fillId="3" borderId="1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6" fillId="0" borderId="15"/>
    <xf numFmtId="0" fontId="26" fillId="0" borderId="15"/>
    <xf numFmtId="0" fontId="47" fillId="0" borderId="16"/>
    <xf numFmtId="0" fontId="27" fillId="0" borderId="0"/>
    <xf numFmtId="0" fontId="28" fillId="13" borderId="0"/>
    <xf numFmtId="0" fontId="28" fillId="13" borderId="0"/>
    <xf numFmtId="0" fontId="48" fillId="13" borderId="0"/>
    <xf numFmtId="0" fontId="66" fillId="33" borderId="0"/>
    <xf numFmtId="37" fontId="49" fillId="0" borderId="0"/>
    <xf numFmtId="0" fontId="10" fillId="0" borderId="0"/>
    <xf numFmtId="0" fontId="9" fillId="0" borderId="0"/>
    <xf numFmtId="0" fontId="9" fillId="0" borderId="0"/>
    <xf numFmtId="184" fontId="50" fillId="0" borderId="0"/>
    <xf numFmtId="0" fontId="67" fillId="0" borderId="0"/>
    <xf numFmtId="0" fontId="67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63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61" fillId="0" borderId="0"/>
    <xf numFmtId="0" fontId="61" fillId="0" borderId="0"/>
    <xf numFmtId="0" fontId="15" fillId="0" borderId="0">
      <alignment vertical="top"/>
    </xf>
    <xf numFmtId="0" fontId="9" fillId="0" borderId="0"/>
    <xf numFmtId="0" fontId="3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4" fillId="0" borderId="0"/>
    <xf numFmtId="0" fontId="68" fillId="0" borderId="0"/>
    <xf numFmtId="0" fontId="61" fillId="0" borderId="0"/>
    <xf numFmtId="0" fontId="61" fillId="0" borderId="0"/>
    <xf numFmtId="0" fontId="4" fillId="0" borderId="0"/>
    <xf numFmtId="0" fontId="15" fillId="0" borderId="0">
      <alignment vertical="top"/>
    </xf>
    <xf numFmtId="0" fontId="67" fillId="0" borderId="0"/>
    <xf numFmtId="0" fontId="67" fillId="0" borderId="0"/>
    <xf numFmtId="0" fontId="64" fillId="0" borderId="0"/>
    <xf numFmtId="0" fontId="15" fillId="0" borderId="0">
      <alignment vertical="top"/>
    </xf>
    <xf numFmtId="0" fontId="67" fillId="0" borderId="0"/>
    <xf numFmtId="0" fontId="15" fillId="0" borderId="0">
      <alignment vertical="top"/>
    </xf>
    <xf numFmtId="0" fontId="62" fillId="0" borderId="0"/>
    <xf numFmtId="0" fontId="62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/>
    <xf numFmtId="0" fontId="9" fillId="7" borderId="17"/>
    <xf numFmtId="0" fontId="15" fillId="7" borderId="17"/>
    <xf numFmtId="0" fontId="29" fillId="11" borderId="18"/>
    <xf numFmtId="0" fontId="29" fillId="11" borderId="18"/>
    <xf numFmtId="0" fontId="51" fillId="25" borderId="19"/>
    <xf numFmtId="0" fontId="10" fillId="0" borderId="0"/>
    <xf numFmtId="0" fontId="9" fillId="0" borderId="0"/>
    <xf numFmtId="0" fontId="9" fillId="0" borderId="0"/>
    <xf numFmtId="10" fontId="10" fillId="0" borderId="0"/>
    <xf numFmtId="10" fontId="9" fillId="0" borderId="0"/>
    <xf numFmtId="9" fontId="67" fillId="0" borderId="0"/>
    <xf numFmtId="9" fontId="9" fillId="0" borderId="0"/>
    <xf numFmtId="9" fontId="39" fillId="0" borderId="0"/>
    <xf numFmtId="9" fontId="67" fillId="0" borderId="0"/>
    <xf numFmtId="9" fontId="67" fillId="0" borderId="0"/>
    <xf numFmtId="9" fontId="67" fillId="0" borderId="0"/>
    <xf numFmtId="9" fontId="67" fillId="0" borderId="0"/>
    <xf numFmtId="9" fontId="3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1" fontId="9" fillId="0" borderId="2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/>
    <xf numFmtId="0" fontId="10" fillId="0" borderId="0"/>
    <xf numFmtId="0" fontId="9" fillId="0" borderId="0"/>
    <xf numFmtId="172" fontId="10" fillId="0" borderId="0"/>
    <xf numFmtId="172" fontId="9" fillId="0" borderId="0"/>
    <xf numFmtId="0" fontId="33" fillId="0" borderId="0"/>
    <xf numFmtId="0" fontId="33" fillId="0" borderId="0"/>
    <xf numFmtId="0" fontId="53" fillId="0" borderId="0"/>
    <xf numFmtId="0" fontId="34" fillId="0" borderId="21"/>
    <xf numFmtId="0" fontId="34" fillId="0" borderId="21"/>
    <xf numFmtId="0" fontId="34" fillId="0" borderId="22"/>
    <xf numFmtId="0" fontId="35" fillId="0" borderId="0"/>
    <xf numFmtId="0" fontId="35" fillId="0" borderId="0"/>
    <xf numFmtId="9" fontId="36" fillId="0" borderId="0"/>
    <xf numFmtId="172" fontId="37" fillId="0" borderId="0"/>
    <xf numFmtId="173" fontId="37" fillId="0" borderId="0"/>
    <xf numFmtId="174" fontId="37" fillId="0" borderId="0"/>
    <xf numFmtId="175" fontId="37" fillId="0" borderId="0"/>
    <xf numFmtId="0" fontId="36" fillId="0" borderId="0"/>
    <xf numFmtId="164" fontId="69" fillId="0" borderId="0" applyFont="0" applyFill="0" applyBorder="0" applyAlignment="0" applyProtection="0"/>
    <xf numFmtId="0" fontId="71" fillId="0" borderId="0"/>
    <xf numFmtId="4" fontId="7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" fillId="0" borderId="0"/>
    <xf numFmtId="0" fontId="3" fillId="0" borderId="0"/>
  </cellStyleXfs>
  <cellXfs count="316">
    <xf numFmtId="0" fontId="0" fillId="0" borderId="0" xfId="0"/>
    <xf numFmtId="168" fontId="56" fillId="34" borderId="24" xfId="0" applyNumberFormat="1" applyFont="1" applyFill="1" applyBorder="1" applyAlignment="1">
      <alignment horizontal="right" vertical="center"/>
    </xf>
    <xf numFmtId="168" fontId="56" fillId="34" borderId="0" xfId="0" applyNumberFormat="1" applyFont="1" applyFill="1" applyAlignment="1">
      <alignment vertical="center"/>
    </xf>
    <xf numFmtId="168" fontId="57" fillId="34" borderId="0" xfId="0" applyNumberFormat="1" applyFont="1" applyFill="1" applyAlignment="1">
      <alignment horizontal="center" vertical="center"/>
    </xf>
    <xf numFmtId="168" fontId="56" fillId="34" borderId="23" xfId="0" applyNumberFormat="1" applyFont="1" applyFill="1" applyBorder="1" applyAlignment="1">
      <alignment horizontal="right" vertical="center"/>
    </xf>
    <xf numFmtId="168" fontId="56" fillId="34" borderId="0" xfId="0" applyNumberFormat="1" applyFont="1" applyFill="1" applyAlignment="1">
      <alignment horizontal="right" vertical="center"/>
    </xf>
    <xf numFmtId="167" fontId="9" fillId="34" borderId="23" xfId="0" applyNumberFormat="1" applyFont="1" applyFill="1" applyBorder="1" applyAlignment="1">
      <alignment horizontal="right" vertical="center"/>
    </xf>
    <xf numFmtId="168" fontId="9" fillId="34" borderId="0" xfId="0" applyNumberFormat="1" applyFont="1" applyFill="1" applyAlignment="1">
      <alignment horizontal="right" vertical="center"/>
    </xf>
    <xf numFmtId="167" fontId="9" fillId="34" borderId="24" xfId="0" applyNumberFormat="1" applyFont="1" applyFill="1" applyBorder="1" applyAlignment="1">
      <alignment horizontal="right" vertical="center"/>
    </xf>
    <xf numFmtId="0" fontId="54" fillId="0" borderId="0" xfId="0" applyFont="1" applyAlignment="1">
      <alignment horizontal="left" vertical="center"/>
    </xf>
    <xf numFmtId="168" fontId="70" fillId="34" borderId="0" xfId="0" applyNumberFormat="1" applyFont="1" applyFill="1" applyAlignment="1">
      <alignment vertical="center"/>
    </xf>
    <xf numFmtId="168" fontId="70" fillId="34" borderId="0" xfId="314" applyNumberFormat="1" applyFont="1" applyFill="1" applyAlignment="1">
      <alignment horizontal="right" vertical="center"/>
    </xf>
    <xf numFmtId="168" fontId="70" fillId="34" borderId="0" xfId="0" applyNumberFormat="1" applyFont="1" applyFill="1" applyAlignment="1">
      <alignment horizontal="right" vertical="center"/>
    </xf>
    <xf numFmtId="168" fontId="70" fillId="34" borderId="24" xfId="495" applyNumberFormat="1" applyFont="1" applyFill="1" applyBorder="1" applyAlignment="1">
      <alignment horizontal="right" vertical="center"/>
    </xf>
    <xf numFmtId="168" fontId="70" fillId="34" borderId="0" xfId="81" applyNumberFormat="1" applyFont="1" applyFill="1" applyAlignment="1">
      <alignment horizontal="right" vertical="center"/>
    </xf>
    <xf numFmtId="168" fontId="70" fillId="34" borderId="23" xfId="81" applyNumberFormat="1" applyFont="1" applyFill="1" applyBorder="1" applyAlignment="1">
      <alignment horizontal="right" vertical="center"/>
    </xf>
    <xf numFmtId="168" fontId="70" fillId="34" borderId="23" xfId="314" applyNumberFormat="1" applyFont="1" applyFill="1" applyBorder="1" applyAlignment="1">
      <alignment horizontal="right" vertical="center"/>
    </xf>
    <xf numFmtId="168" fontId="70" fillId="34" borderId="23" xfId="0" applyNumberFormat="1" applyFont="1" applyFill="1" applyBorder="1" applyAlignment="1">
      <alignment horizontal="right" vertical="center"/>
    </xf>
    <xf numFmtId="0" fontId="56" fillId="0" borderId="0" xfId="0" applyFont="1" applyFill="1" applyAlignment="1">
      <alignment vertical="center"/>
    </xf>
    <xf numFmtId="166" fontId="56" fillId="0" borderId="0" xfId="0" applyNumberFormat="1" applyFont="1" applyFill="1" applyAlignment="1">
      <alignment horizontal="center" vertical="center"/>
    </xf>
    <xf numFmtId="166" fontId="70" fillId="0" borderId="0" xfId="441" applyNumberFormat="1" applyFont="1" applyFill="1" applyAlignment="1">
      <alignment horizontal="center" vertical="center"/>
    </xf>
    <xf numFmtId="167" fontId="56" fillId="34" borderId="0" xfId="0" applyNumberFormat="1" applyFont="1" applyFill="1" applyAlignment="1">
      <alignment horizontal="center" vertical="center"/>
    </xf>
    <xf numFmtId="168" fontId="70" fillId="34" borderId="0" xfId="443" applyNumberFormat="1" applyFont="1" applyFill="1" applyAlignment="1">
      <alignment horizontal="right" vertical="center"/>
    </xf>
    <xf numFmtId="3" fontId="56" fillId="34" borderId="0" xfId="0" applyNumberFormat="1" applyFont="1" applyFill="1" applyAlignment="1">
      <alignment horizontal="right" vertical="center" wrapText="1"/>
    </xf>
    <xf numFmtId="0" fontId="56" fillId="34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178" fontId="56" fillId="0" borderId="0" xfId="0" applyNumberFormat="1" applyFont="1" applyFill="1" applyAlignment="1">
      <alignment vertical="center"/>
    </xf>
    <xf numFmtId="168" fontId="70" fillId="34" borderId="23" xfId="443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horizontal="left" vertical="center"/>
    </xf>
    <xf numFmtId="0" fontId="59" fillId="0" borderId="0" xfId="0" applyFont="1" applyFill="1" applyAlignment="1">
      <alignment vertical="center"/>
    </xf>
    <xf numFmtId="168" fontId="58" fillId="0" borderId="0" xfId="0" applyNumberFormat="1" applyFont="1" applyFill="1" applyAlignment="1">
      <alignment vertical="center"/>
    </xf>
    <xf numFmtId="168" fontId="58" fillId="0" borderId="0" xfId="0" applyNumberFormat="1" applyFont="1" applyFill="1" applyAlignment="1">
      <alignment horizontal="right" vertical="center"/>
    </xf>
    <xf numFmtId="167" fontId="59" fillId="0" borderId="0" xfId="0" applyNumberFormat="1" applyFont="1" applyFill="1" applyAlignment="1">
      <alignment vertical="center"/>
    </xf>
    <xf numFmtId="166" fontId="70" fillId="34" borderId="0" xfId="0" applyNumberFormat="1" applyFont="1" applyFill="1" applyAlignment="1">
      <alignment vertical="center"/>
    </xf>
    <xf numFmtId="0" fontId="58" fillId="0" borderId="0" xfId="0" applyFont="1" applyFill="1" applyAlignment="1">
      <alignment vertical="center"/>
    </xf>
    <xf numFmtId="166" fontId="58" fillId="0" borderId="0" xfId="0" applyNumberFormat="1" applyFont="1" applyFill="1" applyAlignment="1">
      <alignment vertical="center"/>
    </xf>
    <xf numFmtId="166" fontId="56" fillId="0" borderId="0" xfId="0" applyNumberFormat="1" applyFont="1" applyFill="1" applyAlignment="1">
      <alignment vertical="center"/>
    </xf>
    <xf numFmtId="168" fontId="56" fillId="0" borderId="0" xfId="0" applyNumberFormat="1" applyFont="1" applyFill="1" applyAlignment="1">
      <alignment horizontal="right" vertical="center"/>
    </xf>
    <xf numFmtId="0" fontId="54" fillId="0" borderId="0" xfId="0" applyFont="1" applyFill="1" applyAlignment="1">
      <alignment horizontal="left" vertical="center"/>
    </xf>
    <xf numFmtId="0" fontId="54" fillId="0" borderId="23" xfId="0" applyFont="1" applyFill="1" applyBorder="1" applyAlignment="1">
      <alignment horizontal="left" vertical="center"/>
    </xf>
    <xf numFmtId="0" fontId="9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23" xfId="0" applyNumberFormat="1" applyFont="1" applyFill="1" applyBorder="1" applyAlignment="1">
      <alignment horizontal="right" vertical="center"/>
    </xf>
    <xf numFmtId="166" fontId="54" fillId="0" borderId="0" xfId="0" applyNumberFormat="1" applyFont="1" applyFill="1" applyAlignment="1">
      <alignment horizontal="right" vertical="center"/>
    </xf>
    <xf numFmtId="168" fontId="54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167" fontId="9" fillId="0" borderId="0" xfId="0" applyNumberFormat="1" applyFont="1" applyFill="1" applyAlignment="1">
      <alignment horizontal="centerContinuous" vertical="center"/>
    </xf>
    <xf numFmtId="0" fontId="9" fillId="0" borderId="23" xfId="0" applyFont="1" applyFill="1" applyBorder="1" applyAlignment="1">
      <alignment horizontal="centerContinuous" vertical="center"/>
    </xf>
    <xf numFmtId="167" fontId="9" fillId="0" borderId="23" xfId="0" applyNumberFormat="1" applyFont="1" applyFill="1" applyBorder="1" applyAlignment="1">
      <alignment horizontal="centerContinuous" vertical="center"/>
    </xf>
    <xf numFmtId="0" fontId="57" fillId="0" borderId="0" xfId="0" applyFont="1" applyFill="1" applyAlignment="1">
      <alignment horizontal="left" vertical="center"/>
    </xf>
    <xf numFmtId="0" fontId="56" fillId="0" borderId="0" xfId="0" applyFont="1" applyFill="1" applyAlignment="1">
      <alignment horizontal="centerContinuous" vertical="center"/>
    </xf>
    <xf numFmtId="167" fontId="56" fillId="0" borderId="0" xfId="0" applyNumberFormat="1" applyFont="1" applyFill="1" applyAlignment="1">
      <alignment horizontal="centerContinuous" vertical="center"/>
    </xf>
    <xf numFmtId="0" fontId="57" fillId="0" borderId="0" xfId="0" applyFont="1" applyFill="1" applyAlignment="1">
      <alignment horizontal="centerContinuous" vertical="center"/>
    </xf>
    <xf numFmtId="0" fontId="57" fillId="0" borderId="0" xfId="0" applyFont="1" applyFill="1" applyAlignment="1">
      <alignment horizontal="center" vertical="center"/>
    </xf>
    <xf numFmtId="166" fontId="57" fillId="0" borderId="0" xfId="0" applyNumberFormat="1" applyFont="1" applyFill="1" applyAlignment="1">
      <alignment horizontal="right" vertical="center"/>
    </xf>
    <xf numFmtId="0" fontId="57" fillId="0" borderId="0" xfId="0" applyFont="1" applyFill="1" applyAlignment="1">
      <alignment vertical="center"/>
    </xf>
    <xf numFmtId="166" fontId="57" fillId="0" borderId="0" xfId="0" quotePrefix="1" applyNumberFormat="1" applyFont="1" applyFill="1" applyAlignment="1">
      <alignment horizontal="right" vertical="center" wrapText="1"/>
    </xf>
    <xf numFmtId="166" fontId="57" fillId="0" borderId="0" xfId="0" applyNumberFormat="1" applyFont="1" applyFill="1" applyAlignment="1">
      <alignment horizontal="right" vertical="center" wrapText="1"/>
    </xf>
    <xf numFmtId="0" fontId="57" fillId="0" borderId="23" xfId="0" applyFont="1" applyFill="1" applyBorder="1" applyAlignment="1">
      <alignment horizontal="center" vertical="center"/>
    </xf>
    <xf numFmtId="166" fontId="57" fillId="0" borderId="23" xfId="0" applyNumberFormat="1" applyFont="1" applyFill="1" applyBorder="1" applyAlignment="1">
      <alignment horizontal="right" vertical="center" wrapText="1"/>
    </xf>
    <xf numFmtId="167" fontId="56" fillId="0" borderId="0" xfId="0" applyNumberFormat="1" applyFont="1" applyFill="1" applyAlignment="1">
      <alignment horizontal="center" vertical="center"/>
    </xf>
    <xf numFmtId="168" fontId="56" fillId="0" borderId="23" xfId="0" applyNumberFormat="1" applyFont="1" applyFill="1" applyBorder="1" applyAlignment="1">
      <alignment horizontal="right" vertical="center"/>
    </xf>
    <xf numFmtId="0" fontId="56" fillId="0" borderId="0" xfId="0" applyFont="1" applyFill="1" applyAlignment="1">
      <alignment horizontal="left" vertical="center"/>
    </xf>
    <xf numFmtId="165" fontId="56" fillId="0" borderId="0" xfId="0" applyNumberFormat="1" applyFont="1" applyFill="1" applyAlignment="1">
      <alignment horizontal="center" vertical="center"/>
    </xf>
    <xf numFmtId="168" fontId="56" fillId="0" borderId="24" xfId="0" applyNumberFormat="1" applyFont="1" applyFill="1" applyBorder="1" applyAlignment="1">
      <alignment horizontal="right" vertical="center"/>
    </xf>
    <xf numFmtId="168" fontId="70" fillId="0" borderId="0" xfId="443" applyNumberFormat="1" applyFont="1" applyFill="1" applyAlignment="1">
      <alignment horizontal="right" vertical="center"/>
    </xf>
    <xf numFmtId="176" fontId="57" fillId="0" borderId="0" xfId="0" applyNumberFormat="1" applyFont="1" applyFill="1" applyAlignment="1">
      <alignment vertical="center"/>
    </xf>
    <xf numFmtId="3" fontId="56" fillId="0" borderId="0" xfId="0" applyNumberFormat="1" applyFont="1" applyFill="1" applyAlignment="1">
      <alignment horizontal="right" vertical="center" wrapText="1"/>
    </xf>
    <xf numFmtId="167" fontId="56" fillId="0" borderId="0" xfId="0" applyNumberFormat="1" applyFont="1" applyFill="1" applyAlignment="1">
      <alignment vertical="center"/>
    </xf>
    <xf numFmtId="0" fontId="73" fillId="0" borderId="0" xfId="0" applyFont="1" applyFill="1" applyAlignment="1">
      <alignment horizontal="left" vertical="center"/>
    </xf>
    <xf numFmtId="0" fontId="74" fillId="0" borderId="0" xfId="0" applyFont="1" applyFill="1" applyAlignment="1">
      <alignment vertical="center"/>
    </xf>
    <xf numFmtId="0" fontId="74" fillId="0" borderId="0" xfId="0" applyFont="1" applyFill="1" applyAlignment="1">
      <alignment horizontal="center" vertical="center"/>
    </xf>
    <xf numFmtId="167" fontId="74" fillId="0" borderId="0" xfId="0" applyNumberFormat="1" applyFont="1" applyFill="1" applyAlignment="1">
      <alignment horizontal="right" vertical="center"/>
    </xf>
    <xf numFmtId="167" fontId="74" fillId="0" borderId="0" xfId="0" applyNumberFormat="1" applyFont="1" applyFill="1" applyAlignment="1">
      <alignment vertical="center"/>
    </xf>
    <xf numFmtId="0" fontId="74" fillId="0" borderId="0" xfId="0" applyFont="1" applyFill="1" applyAlignment="1">
      <alignment horizontal="centerContinuous" vertical="center"/>
    </xf>
    <xf numFmtId="167" fontId="74" fillId="0" borderId="0" xfId="0" applyNumberFormat="1" applyFont="1" applyFill="1" applyAlignment="1">
      <alignment horizontal="centerContinuous" vertical="center"/>
    </xf>
    <xf numFmtId="0" fontId="74" fillId="0" borderId="23" xfId="0" applyFont="1" applyFill="1" applyBorder="1" applyAlignment="1">
      <alignment vertical="center"/>
    </xf>
    <xf numFmtId="0" fontId="74" fillId="0" borderId="23" xfId="0" applyFont="1" applyFill="1" applyBorder="1" applyAlignment="1">
      <alignment horizontal="centerContinuous" vertical="center"/>
    </xf>
    <xf numFmtId="0" fontId="74" fillId="0" borderId="23" xfId="0" applyFont="1" applyFill="1" applyBorder="1" applyAlignment="1">
      <alignment horizontal="center" vertical="center"/>
    </xf>
    <xf numFmtId="167" fontId="74" fillId="0" borderId="23" xfId="0" applyNumberFormat="1" applyFont="1" applyFill="1" applyBorder="1" applyAlignment="1">
      <alignment horizontal="right" vertical="center"/>
    </xf>
    <xf numFmtId="167" fontId="74" fillId="0" borderId="23" xfId="0" applyNumberFormat="1" applyFont="1" applyFill="1" applyBorder="1" applyAlignment="1">
      <alignment horizontal="centerContinuous" vertical="center"/>
    </xf>
    <xf numFmtId="0" fontId="73" fillId="0" borderId="0" xfId="0" applyFont="1" applyFill="1" applyAlignment="1">
      <alignment horizontal="centerContinuous" vertical="center"/>
    </xf>
    <xf numFmtId="0" fontId="73" fillId="0" borderId="0" xfId="0" applyFont="1" applyFill="1" applyAlignment="1">
      <alignment horizontal="center" vertical="center"/>
    </xf>
    <xf numFmtId="166" fontId="73" fillId="0" borderId="0" xfId="0" applyNumberFormat="1" applyFont="1" applyFill="1" applyAlignment="1">
      <alignment horizontal="right" vertical="center"/>
    </xf>
    <xf numFmtId="0" fontId="73" fillId="0" borderId="0" xfId="0" applyNumberFormat="1" applyFont="1" applyFill="1" applyAlignment="1">
      <alignment horizontal="right" vertical="center" wrapText="1"/>
    </xf>
    <xf numFmtId="166" fontId="73" fillId="0" borderId="0" xfId="0" applyNumberFormat="1" applyFont="1" applyFill="1" applyAlignment="1">
      <alignment horizontal="right" vertical="center" wrapText="1"/>
    </xf>
    <xf numFmtId="0" fontId="73" fillId="0" borderId="0" xfId="0" applyFont="1" applyFill="1" applyBorder="1" applyAlignment="1">
      <alignment horizontal="center" vertical="center"/>
    </xf>
    <xf numFmtId="166" fontId="73" fillId="0" borderId="23" xfId="0" applyNumberFormat="1" applyFont="1" applyFill="1" applyBorder="1" applyAlignment="1">
      <alignment horizontal="right" vertical="center" wrapText="1"/>
    </xf>
    <xf numFmtId="0" fontId="73" fillId="0" borderId="0" xfId="0" applyFont="1" applyFill="1" applyAlignment="1">
      <alignment horizontal="right" vertical="center"/>
    </xf>
    <xf numFmtId="0" fontId="73" fillId="0" borderId="0" xfId="0" applyFont="1" applyFill="1" applyAlignment="1">
      <alignment vertical="center"/>
    </xf>
    <xf numFmtId="167" fontId="73" fillId="0" borderId="0" xfId="0" applyNumberFormat="1" applyFont="1" applyFill="1" applyAlignment="1">
      <alignment horizontal="right" vertical="center"/>
    </xf>
    <xf numFmtId="167" fontId="74" fillId="0" borderId="23" xfId="0" applyNumberFormat="1" applyFont="1" applyFill="1" applyBorder="1" applyAlignment="1">
      <alignment vertical="center"/>
    </xf>
    <xf numFmtId="166" fontId="74" fillId="0" borderId="0" xfId="0" applyNumberFormat="1" applyFont="1" applyFill="1" applyAlignment="1">
      <alignment vertical="center"/>
    </xf>
    <xf numFmtId="167" fontId="73" fillId="34" borderId="0" xfId="0" applyNumberFormat="1" applyFont="1" applyFill="1" applyAlignment="1">
      <alignment horizontal="right" vertical="center"/>
    </xf>
    <xf numFmtId="0" fontId="56" fillId="34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0" fillId="0" borderId="0" xfId="0" applyFont="1" applyFill="1" applyAlignment="1">
      <alignment horizontal="center" vertical="center"/>
    </xf>
    <xf numFmtId="168" fontId="70" fillId="0" borderId="0" xfId="0" applyNumberFormat="1" applyFont="1" applyFill="1" applyAlignment="1">
      <alignment horizontal="right" vertical="center"/>
    </xf>
    <xf numFmtId="168" fontId="56" fillId="0" borderId="0" xfId="0" applyNumberFormat="1" applyFont="1" applyFill="1" applyAlignment="1">
      <alignment vertical="center"/>
    </xf>
    <xf numFmtId="168" fontId="56" fillId="0" borderId="0" xfId="0" applyNumberFormat="1" applyFont="1" applyFill="1" applyAlignment="1">
      <alignment horizontal="center" vertical="center"/>
    </xf>
    <xf numFmtId="166" fontId="70" fillId="34" borderId="23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8" fontId="9" fillId="0" borderId="23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167" fontId="75" fillId="34" borderId="0" xfId="81" applyNumberFormat="1" applyFont="1" applyFill="1" applyAlignment="1">
      <alignment vertical="center"/>
    </xf>
    <xf numFmtId="167" fontId="75" fillId="34" borderId="0" xfId="81" applyNumberFormat="1" applyFont="1" applyFill="1" applyAlignment="1">
      <alignment horizontal="right" vertical="center"/>
    </xf>
    <xf numFmtId="0" fontId="73" fillId="0" borderId="0" xfId="0" quotePrefix="1" applyNumberFormat="1" applyFont="1" applyFill="1" applyAlignment="1">
      <alignment horizontal="right" vertical="center" wrapText="1"/>
    </xf>
    <xf numFmtId="0" fontId="58" fillId="0" borderId="0" xfId="0" applyFont="1" applyAlignment="1">
      <alignment vertical="center"/>
    </xf>
    <xf numFmtId="166" fontId="58" fillId="0" borderId="0" xfId="0" applyNumberFormat="1" applyFont="1" applyAlignment="1">
      <alignment horizontal="right" vertical="center"/>
    </xf>
    <xf numFmtId="166" fontId="58" fillId="0" borderId="0" xfId="0" applyNumberFormat="1" applyFont="1" applyAlignment="1">
      <alignment vertical="center"/>
    </xf>
    <xf numFmtId="168" fontId="58" fillId="0" borderId="0" xfId="0" applyNumberFormat="1" applyFont="1" applyAlignment="1">
      <alignment horizontal="right" vertical="center"/>
    </xf>
    <xf numFmtId="0" fontId="54" fillId="0" borderId="0" xfId="0" applyFont="1" applyAlignment="1">
      <alignment vertical="center"/>
    </xf>
    <xf numFmtId="0" fontId="54" fillId="0" borderId="23" xfId="0" applyFont="1" applyBorder="1" applyAlignment="1">
      <alignment vertical="center"/>
    </xf>
    <xf numFmtId="0" fontId="58" fillId="0" borderId="23" xfId="0" applyFont="1" applyBorder="1" applyAlignment="1">
      <alignment vertical="center"/>
    </xf>
    <xf numFmtId="166" fontId="58" fillId="0" borderId="23" xfId="0" applyNumberFormat="1" applyFont="1" applyBorder="1" applyAlignment="1">
      <alignment horizontal="right" vertical="center"/>
    </xf>
    <xf numFmtId="166" fontId="58" fillId="0" borderId="23" xfId="0" applyNumberFormat="1" applyFont="1" applyBorder="1" applyAlignment="1">
      <alignment vertical="center"/>
    </xf>
    <xf numFmtId="168" fontId="58" fillId="0" borderId="23" xfId="0" applyNumberFormat="1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166" fontId="59" fillId="0" borderId="0" xfId="0" applyNumberFormat="1" applyFont="1" applyAlignment="1">
      <alignment horizontal="center" vertical="center"/>
    </xf>
    <xf numFmtId="166" fontId="59" fillId="0" borderId="0" xfId="0" applyNumberFormat="1" applyFont="1" applyAlignment="1">
      <alignment horizontal="right" vertical="center"/>
    </xf>
    <xf numFmtId="166" fontId="58" fillId="0" borderId="0" xfId="0" applyNumberFormat="1" applyFont="1" applyAlignment="1">
      <alignment horizontal="center" vertical="center" wrapText="1"/>
    </xf>
    <xf numFmtId="166" fontId="59" fillId="0" borderId="0" xfId="0" applyNumberFormat="1" applyFont="1" applyAlignment="1">
      <alignment vertical="center"/>
    </xf>
    <xf numFmtId="168" fontId="59" fillId="0" borderId="0" xfId="0" applyNumberFormat="1" applyFont="1" applyAlignment="1">
      <alignment vertical="center"/>
    </xf>
    <xf numFmtId="168" fontId="59" fillId="0" borderId="0" xfId="0" applyNumberFormat="1" applyFont="1" applyAlignment="1">
      <alignment horizontal="right" vertical="center"/>
    </xf>
    <xf numFmtId="0" fontId="59" fillId="0" borderId="0" xfId="0" applyFont="1" applyAlignment="1">
      <alignment horizontal="center" vertical="center"/>
    </xf>
    <xf numFmtId="166" fontId="59" fillId="0" borderId="23" xfId="0" applyNumberFormat="1" applyFont="1" applyBorder="1" applyAlignment="1">
      <alignment horizontal="right" vertical="center" wrapText="1"/>
    </xf>
    <xf numFmtId="166" fontId="59" fillId="0" borderId="0" xfId="0" applyNumberFormat="1" applyFont="1" applyAlignment="1">
      <alignment horizontal="right" vertical="center" wrapText="1"/>
    </xf>
    <xf numFmtId="0" fontId="59" fillId="0" borderId="0" xfId="0" applyFont="1" applyAlignment="1">
      <alignment horizontal="left" vertical="center"/>
    </xf>
    <xf numFmtId="167" fontId="58" fillId="0" borderId="0" xfId="0" applyNumberFormat="1" applyFont="1" applyAlignment="1">
      <alignment horizontal="right" vertical="center"/>
    </xf>
    <xf numFmtId="0" fontId="58" fillId="0" borderId="0" xfId="0" applyFont="1" applyAlignment="1">
      <alignment horizontal="left" vertical="center"/>
    </xf>
    <xf numFmtId="168" fontId="58" fillId="0" borderId="0" xfId="0" applyNumberFormat="1" applyFont="1" applyAlignment="1">
      <alignment vertical="center"/>
    </xf>
    <xf numFmtId="167" fontId="59" fillId="0" borderId="0" xfId="0" applyNumberFormat="1" applyFont="1" applyAlignment="1">
      <alignment vertical="center"/>
    </xf>
    <xf numFmtId="167" fontId="58" fillId="34" borderId="0" xfId="0" applyNumberFormat="1" applyFont="1" applyFill="1" applyAlignment="1">
      <alignment horizontal="right" vertical="center"/>
    </xf>
    <xf numFmtId="167" fontId="58" fillId="34" borderId="23" xfId="0" applyNumberFormat="1" applyFont="1" applyFill="1" applyBorder="1" applyAlignment="1">
      <alignment horizontal="right" vertical="center"/>
    </xf>
    <xf numFmtId="168" fontId="58" fillId="34" borderId="0" xfId="0" applyNumberFormat="1" applyFont="1" applyFill="1" applyAlignment="1">
      <alignment horizontal="right" vertical="center"/>
    </xf>
    <xf numFmtId="168" fontId="58" fillId="34" borderId="24" xfId="0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9" fillId="0" borderId="23" xfId="0" applyFont="1" applyBorder="1" applyAlignment="1">
      <alignment vertical="center"/>
    </xf>
    <xf numFmtId="166" fontId="9" fillId="0" borderId="23" xfId="0" applyNumberFormat="1" applyFont="1" applyBorder="1" applyAlignment="1">
      <alignment horizontal="right" vertical="center"/>
    </xf>
    <xf numFmtId="166" fontId="9" fillId="0" borderId="23" xfId="0" applyNumberFormat="1" applyFont="1" applyBorder="1" applyAlignment="1">
      <alignment vertical="center"/>
    </xf>
    <xf numFmtId="166" fontId="54" fillId="0" borderId="0" xfId="0" applyNumberFormat="1" applyFont="1" applyAlignment="1">
      <alignment horizontal="right" vertical="center"/>
    </xf>
    <xf numFmtId="166" fontId="54" fillId="0" borderId="0" xfId="0" applyNumberFormat="1" applyFont="1" applyAlignment="1">
      <alignment vertical="center"/>
    </xf>
    <xf numFmtId="168" fontId="54" fillId="0" borderId="0" xfId="0" applyNumberFormat="1" applyFont="1" applyAlignment="1">
      <alignment vertical="center"/>
    </xf>
    <xf numFmtId="168" fontId="54" fillId="0" borderId="0" xfId="0" applyNumberFormat="1" applyFont="1" applyAlignment="1">
      <alignment horizontal="right" vertical="center"/>
    </xf>
    <xf numFmtId="166" fontId="54" fillId="0" borderId="23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5" fontId="54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9" fillId="0" borderId="23" xfId="0" applyFont="1" applyBorder="1" applyAlignment="1">
      <alignment horizontal="left" vertical="center"/>
    </xf>
    <xf numFmtId="0" fontId="9" fillId="0" borderId="23" xfId="0" applyFont="1" applyBorder="1" applyAlignment="1">
      <alignment horizontal="justify" vertical="center"/>
    </xf>
    <xf numFmtId="0" fontId="54" fillId="0" borderId="0" xfId="0" applyFont="1" applyFill="1" applyAlignment="1">
      <alignment horizontal="centerContinuous" vertical="center"/>
    </xf>
    <xf numFmtId="0" fontId="54" fillId="0" borderId="0" xfId="0" applyFont="1" applyFill="1" applyAlignment="1">
      <alignment horizontal="center" vertical="center"/>
    </xf>
    <xf numFmtId="168" fontId="54" fillId="0" borderId="0" xfId="0" applyNumberFormat="1" applyFont="1" applyFill="1" applyAlignment="1">
      <alignment horizontal="centerContinuous" vertical="center"/>
    </xf>
    <xf numFmtId="166" fontId="54" fillId="0" borderId="0" xfId="0" applyNumberFormat="1" applyFont="1" applyFill="1" applyAlignment="1">
      <alignment horizontal="centerContinuous" vertical="center"/>
    </xf>
    <xf numFmtId="0" fontId="54" fillId="0" borderId="23" xfId="0" applyFont="1" applyFill="1" applyBorder="1" applyAlignment="1">
      <alignment horizontal="centerContinuous" vertical="center"/>
    </xf>
    <xf numFmtId="0" fontId="54" fillId="0" borderId="23" xfId="0" applyFont="1" applyFill="1" applyBorder="1" applyAlignment="1">
      <alignment horizontal="center" vertical="center"/>
    </xf>
    <xf numFmtId="168" fontId="54" fillId="0" borderId="23" xfId="0" applyNumberFormat="1" applyFont="1" applyFill="1" applyBorder="1" applyAlignment="1">
      <alignment horizontal="centerContinuous" vertical="center"/>
    </xf>
    <xf numFmtId="166" fontId="54" fillId="0" borderId="23" xfId="0" applyNumberFormat="1" applyFont="1" applyFill="1" applyBorder="1" applyAlignment="1">
      <alignment horizontal="centerContinuous" vertical="center"/>
    </xf>
    <xf numFmtId="168" fontId="57" fillId="0" borderId="0" xfId="0" applyNumberFormat="1" applyFont="1" applyFill="1" applyAlignment="1">
      <alignment horizontal="centerContinuous" vertical="center"/>
    </xf>
    <xf numFmtId="166" fontId="57" fillId="0" borderId="0" xfId="0" applyNumberFormat="1" applyFont="1" applyFill="1" applyAlignment="1">
      <alignment horizontal="centerContinuous" vertical="center"/>
    </xf>
    <xf numFmtId="168" fontId="57" fillId="0" borderId="0" xfId="0" applyNumberFormat="1" applyFont="1" applyFill="1" applyAlignment="1">
      <alignment horizontal="right" vertical="center"/>
    </xf>
    <xf numFmtId="168" fontId="57" fillId="0" borderId="0" xfId="0" quotePrefix="1" applyNumberFormat="1" applyFont="1" applyFill="1" applyAlignment="1">
      <alignment horizontal="right" vertical="center" wrapText="1"/>
    </xf>
    <xf numFmtId="168" fontId="57" fillId="0" borderId="0" xfId="0" applyNumberFormat="1" applyFont="1" applyFill="1" applyAlignment="1">
      <alignment horizontal="right" vertical="center" wrapText="1"/>
    </xf>
    <xf numFmtId="168" fontId="57" fillId="0" borderId="23" xfId="0" applyNumberFormat="1" applyFont="1" applyFill="1" applyBorder="1" applyAlignment="1">
      <alignment horizontal="right" vertical="center" wrapText="1"/>
    </xf>
    <xf numFmtId="166" fontId="57" fillId="0" borderId="0" xfId="0" applyNumberFormat="1" applyFont="1" applyFill="1" applyAlignment="1">
      <alignment vertical="center"/>
    </xf>
    <xf numFmtId="177" fontId="56" fillId="0" borderId="0" xfId="0" applyNumberFormat="1" applyFont="1" applyFill="1" applyAlignment="1">
      <alignment horizontal="center" vertical="center"/>
    </xf>
    <xf numFmtId="166" fontId="56" fillId="0" borderId="0" xfId="0" applyNumberFormat="1" applyFont="1" applyFill="1" applyAlignment="1">
      <alignment horizontal="right" vertical="center"/>
    </xf>
    <xf numFmtId="168" fontId="57" fillId="0" borderId="0" xfId="0" applyNumberFormat="1" applyFont="1" applyFill="1" applyAlignment="1">
      <alignment vertical="center"/>
    </xf>
    <xf numFmtId="168" fontId="57" fillId="0" borderId="0" xfId="0" applyNumberFormat="1" applyFont="1" applyFill="1" applyAlignment="1">
      <alignment horizontal="center" vertical="center"/>
    </xf>
    <xf numFmtId="0" fontId="70" fillId="0" borderId="0" xfId="441" applyFont="1" applyFill="1" applyAlignment="1">
      <alignment horizontal="center" vertical="center"/>
    </xf>
    <xf numFmtId="166" fontId="70" fillId="0" borderId="0" xfId="441" quotePrefix="1" applyNumberFormat="1" applyFont="1" applyFill="1" applyAlignment="1">
      <alignment horizontal="center" vertical="center"/>
    </xf>
    <xf numFmtId="168" fontId="70" fillId="0" borderId="0" xfId="441" applyNumberFormat="1" applyFont="1" applyFill="1" applyAlignment="1">
      <alignment horizontal="center" vertical="center"/>
    </xf>
    <xf numFmtId="168" fontId="70" fillId="0" borderId="0" xfId="81" applyNumberFormat="1" applyFont="1" applyFill="1" applyAlignment="1">
      <alignment horizontal="right" vertical="center"/>
    </xf>
    <xf numFmtId="168" fontId="70" fillId="0" borderId="0" xfId="495" applyNumberFormat="1" applyFont="1" applyFill="1" applyAlignment="1">
      <alignment horizontal="right" vertical="center"/>
    </xf>
    <xf numFmtId="168" fontId="9" fillId="0" borderId="23" xfId="0" applyNumberFormat="1" applyFont="1" applyFill="1" applyBorder="1" applyAlignment="1">
      <alignment vertical="center"/>
    </xf>
    <xf numFmtId="168" fontId="9" fillId="0" borderId="23" xfId="0" applyNumberFormat="1" applyFont="1" applyFill="1" applyBorder="1" applyAlignment="1">
      <alignment horizontal="center" vertical="center"/>
    </xf>
    <xf numFmtId="168" fontId="54" fillId="0" borderId="23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54" fillId="0" borderId="0" xfId="0" applyNumberFormat="1" applyFont="1" applyFill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168" fontId="70" fillId="0" borderId="24" xfId="495" applyNumberFormat="1" applyFont="1" applyFill="1" applyBorder="1" applyAlignment="1">
      <alignment horizontal="right" vertical="center"/>
    </xf>
    <xf numFmtId="0" fontId="56" fillId="0" borderId="0" xfId="0" applyFont="1" applyFill="1" applyAlignment="1">
      <alignment horizontal="right" vertical="center"/>
    </xf>
    <xf numFmtId="168" fontId="70" fillId="0" borderId="0" xfId="498" applyNumberFormat="1" applyFont="1" applyFill="1" applyAlignment="1">
      <alignment horizontal="right" vertical="center"/>
    </xf>
    <xf numFmtId="168" fontId="70" fillId="0" borderId="23" xfId="0" applyNumberFormat="1" applyFont="1" applyBorder="1" applyAlignment="1">
      <alignment vertical="center"/>
    </xf>
    <xf numFmtId="168" fontId="70" fillId="0" borderId="0" xfId="0" applyNumberFormat="1" applyFont="1" applyAlignment="1">
      <alignment vertical="center"/>
    </xf>
    <xf numFmtId="0" fontId="70" fillId="0" borderId="0" xfId="0" applyFont="1" applyAlignment="1">
      <alignment vertical="center"/>
    </xf>
    <xf numFmtId="168" fontId="70" fillId="0" borderId="0" xfId="81" quotePrefix="1" applyNumberFormat="1" applyFont="1" applyAlignment="1">
      <alignment horizontal="right" vertical="center"/>
    </xf>
    <xf numFmtId="168" fontId="70" fillId="0" borderId="0" xfId="498" applyNumberFormat="1" applyFont="1" applyFill="1" applyBorder="1" applyAlignment="1">
      <alignment horizontal="right" vertical="center"/>
    </xf>
    <xf numFmtId="168" fontId="70" fillId="0" borderId="0" xfId="495" applyNumberFormat="1" applyFont="1" applyFill="1" applyBorder="1" applyAlignment="1">
      <alignment horizontal="right" vertical="center"/>
    </xf>
    <xf numFmtId="168" fontId="70" fillId="0" borderId="0" xfId="499" applyNumberFormat="1" applyFont="1" applyFill="1" applyAlignment="1">
      <alignment horizontal="right" vertical="center"/>
    </xf>
    <xf numFmtId="166" fontId="70" fillId="0" borderId="0" xfId="0" applyNumberFormat="1" applyFont="1" applyAlignment="1">
      <alignment vertical="center"/>
    </xf>
    <xf numFmtId="168" fontId="70" fillId="0" borderId="23" xfId="81" applyNumberFormat="1" applyFont="1" applyBorder="1" applyAlignment="1">
      <alignment horizontal="right" vertical="center"/>
    </xf>
    <xf numFmtId="0" fontId="70" fillId="0" borderId="0" xfId="495" applyNumberFormat="1" applyFont="1" applyFill="1" applyBorder="1" applyAlignment="1">
      <alignment horizontal="right" vertical="center"/>
    </xf>
    <xf numFmtId="168" fontId="70" fillId="0" borderId="23" xfId="498" applyNumberFormat="1" applyFont="1" applyFill="1" applyBorder="1" applyAlignment="1">
      <alignment horizontal="right" vertical="center"/>
    </xf>
    <xf numFmtId="166" fontId="59" fillId="0" borderId="0" xfId="0" applyNumberFormat="1" applyFont="1" applyFill="1" applyAlignment="1">
      <alignment horizontal="right" vertical="center" wrapText="1"/>
    </xf>
    <xf numFmtId="166" fontId="59" fillId="0" borderId="0" xfId="0" applyNumberFormat="1" applyFont="1" applyFill="1" applyAlignment="1">
      <alignment horizontal="right" vertical="center"/>
    </xf>
    <xf numFmtId="168" fontId="59" fillId="0" borderId="0" xfId="0" applyNumberFormat="1" applyFont="1" applyFill="1" applyAlignment="1">
      <alignment horizontal="right" vertical="center" wrapText="1"/>
    </xf>
    <xf numFmtId="167" fontId="58" fillId="0" borderId="0" xfId="0" applyNumberFormat="1" applyFont="1" applyFill="1" applyAlignment="1">
      <alignment horizontal="right" vertical="center"/>
    </xf>
    <xf numFmtId="0" fontId="58" fillId="0" borderId="0" xfId="0" applyFont="1" applyFill="1" applyAlignment="1">
      <alignment horizontal="left" vertical="center"/>
    </xf>
    <xf numFmtId="0" fontId="58" fillId="0" borderId="0" xfId="0" applyFont="1" applyFill="1" applyAlignment="1">
      <alignment horizontal="center" vertical="center"/>
    </xf>
    <xf numFmtId="167" fontId="58" fillId="0" borderId="23" xfId="0" applyNumberFormat="1" applyFont="1" applyFill="1" applyBorder="1" applyAlignment="1">
      <alignment horizontal="right" vertical="center"/>
    </xf>
    <xf numFmtId="168" fontId="58" fillId="0" borderId="24" xfId="0" applyNumberFormat="1" applyFont="1" applyFill="1" applyBorder="1" applyAlignment="1">
      <alignment horizontal="right" vertical="center"/>
    </xf>
    <xf numFmtId="167" fontId="9" fillId="0" borderId="23" xfId="0" applyNumberFormat="1" applyFont="1" applyFill="1" applyBorder="1" applyAlignment="1">
      <alignment horizontal="right" vertical="center"/>
    </xf>
    <xf numFmtId="167" fontId="9" fillId="0" borderId="24" xfId="0" applyNumberFormat="1" applyFont="1" applyFill="1" applyBorder="1" applyAlignment="1">
      <alignment horizontal="right" vertical="center"/>
    </xf>
    <xf numFmtId="167" fontId="75" fillId="0" borderId="0" xfId="81" applyNumberFormat="1" applyFont="1" applyFill="1" applyAlignment="1">
      <alignment horizontal="right" vertical="center"/>
    </xf>
    <xf numFmtId="167" fontId="75" fillId="0" borderId="0" xfId="81" applyNumberFormat="1" applyFont="1" applyFill="1" applyAlignment="1">
      <alignment vertical="center"/>
    </xf>
    <xf numFmtId="0" fontId="55" fillId="0" borderId="23" xfId="0" applyFont="1" applyFill="1" applyBorder="1" applyAlignment="1">
      <alignment horizontal="left" vertical="center"/>
    </xf>
    <xf numFmtId="167" fontId="75" fillId="0" borderId="0" xfId="0" applyNumberFormat="1" applyFont="1" applyFill="1" applyAlignment="1">
      <alignment horizontal="right" vertical="center"/>
    </xf>
    <xf numFmtId="166" fontId="57" fillId="0" borderId="0" xfId="0" applyNumberFormat="1" applyFont="1" applyFill="1" applyAlignment="1">
      <alignment horizontal="center" vertical="center"/>
    </xf>
    <xf numFmtId="166" fontId="57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8" fontId="70" fillId="34" borderId="0" xfId="498" applyNumberFormat="1" applyFont="1" applyFill="1" applyAlignment="1">
      <alignment horizontal="right" vertical="center"/>
    </xf>
    <xf numFmtId="168" fontId="76" fillId="0" borderId="0" xfId="0" applyNumberFormat="1" applyFont="1" applyFill="1" applyAlignment="1">
      <alignment horizontal="centerContinuous" vertical="center"/>
    </xf>
    <xf numFmtId="168" fontId="76" fillId="0" borderId="23" xfId="0" applyNumberFormat="1" applyFont="1" applyFill="1" applyBorder="1" applyAlignment="1">
      <alignment horizontal="centerContinuous" vertical="center"/>
    </xf>
    <xf numFmtId="168" fontId="77" fillId="0" borderId="0" xfId="0" applyNumberFormat="1" applyFont="1" applyFill="1" applyAlignment="1">
      <alignment horizontal="centerContinuous" vertical="center"/>
    </xf>
    <xf numFmtId="168" fontId="77" fillId="0" borderId="0" xfId="0" applyNumberFormat="1" applyFont="1" applyFill="1" applyAlignment="1">
      <alignment horizontal="right" vertical="center"/>
    </xf>
    <xf numFmtId="168" fontId="77" fillId="0" borderId="0" xfId="0" quotePrefix="1" applyNumberFormat="1" applyFont="1" applyFill="1" applyAlignment="1">
      <alignment horizontal="right" vertical="center" wrapText="1"/>
    </xf>
    <xf numFmtId="168" fontId="77" fillId="0" borderId="23" xfId="0" applyNumberFormat="1" applyFont="1" applyFill="1" applyBorder="1" applyAlignment="1">
      <alignment horizontal="right" vertical="center" wrapText="1"/>
    </xf>
    <xf numFmtId="168" fontId="70" fillId="34" borderId="23" xfId="498" applyNumberFormat="1" applyFont="1" applyFill="1" applyBorder="1" applyAlignment="1">
      <alignment horizontal="right" vertical="center"/>
    </xf>
    <xf numFmtId="168" fontId="70" fillId="34" borderId="24" xfId="0" applyNumberFormat="1" applyFont="1" applyFill="1" applyBorder="1" applyAlignment="1">
      <alignment horizontal="right" vertical="center"/>
    </xf>
    <xf numFmtId="168" fontId="77" fillId="34" borderId="0" xfId="0" applyNumberFormat="1" applyFont="1" applyFill="1" applyAlignment="1">
      <alignment horizontal="right" vertical="center"/>
    </xf>
    <xf numFmtId="168" fontId="77" fillId="34" borderId="0" xfId="0" applyNumberFormat="1" applyFont="1" applyFill="1" applyAlignment="1">
      <alignment horizontal="center" vertical="center"/>
    </xf>
    <xf numFmtId="168" fontId="69" fillId="0" borderId="23" xfId="0" applyNumberFormat="1" applyFont="1" applyFill="1" applyBorder="1" applyAlignment="1">
      <alignment horizontal="right" vertical="center"/>
    </xf>
    <xf numFmtId="168" fontId="69" fillId="0" borderId="0" xfId="0" applyNumberFormat="1" applyFont="1" applyFill="1" applyAlignment="1">
      <alignment horizontal="right" vertical="center"/>
    </xf>
    <xf numFmtId="168" fontId="70" fillId="34" borderId="0" xfId="499" applyNumberFormat="1" applyFont="1" applyFill="1" applyAlignment="1">
      <alignment horizontal="right" vertical="center"/>
    </xf>
    <xf numFmtId="168" fontId="78" fillId="34" borderId="0" xfId="499" applyNumberFormat="1" applyFont="1" applyFill="1" applyAlignment="1">
      <alignment horizontal="right" vertical="center"/>
    </xf>
    <xf numFmtId="168" fontId="78" fillId="34" borderId="23" xfId="499" applyNumberFormat="1" applyFont="1" applyFill="1" applyBorder="1" applyAlignment="1">
      <alignment horizontal="right" vertical="center"/>
    </xf>
    <xf numFmtId="168" fontId="78" fillId="34" borderId="24" xfId="495" applyNumberFormat="1" applyFont="1" applyFill="1" applyBorder="1" applyAlignment="1">
      <alignment horizontal="right" vertical="center"/>
    </xf>
    <xf numFmtId="166" fontId="70" fillId="34" borderId="0" xfId="81" applyNumberFormat="1" applyFont="1" applyFill="1" applyAlignment="1">
      <alignment horizontal="right" vertical="center"/>
    </xf>
    <xf numFmtId="178" fontId="70" fillId="34" borderId="24" xfId="0" applyNumberFormat="1" applyFont="1" applyFill="1" applyBorder="1" applyAlignment="1">
      <alignment vertical="center"/>
    </xf>
    <xf numFmtId="178" fontId="70" fillId="0" borderId="0" xfId="0" applyNumberFormat="1" applyFont="1" applyFill="1" applyAlignment="1">
      <alignment vertical="center"/>
    </xf>
    <xf numFmtId="166" fontId="70" fillId="0" borderId="0" xfId="496" applyNumberFormat="1" applyFont="1" applyAlignment="1">
      <alignment horizontal="right" vertical="center" wrapText="1"/>
    </xf>
    <xf numFmtId="0" fontId="70" fillId="0" borderId="0" xfId="0" applyFont="1" applyAlignment="1">
      <alignment horizontal="center" vertical="center"/>
    </xf>
    <xf numFmtId="166" fontId="70" fillId="0" borderId="0" xfId="0" applyNumberFormat="1" applyFont="1" applyAlignment="1">
      <alignment horizontal="center" vertical="center"/>
    </xf>
    <xf numFmtId="166" fontId="70" fillId="0" borderId="0" xfId="0" applyNumberFormat="1" applyFont="1" applyAlignment="1">
      <alignment horizontal="right" vertical="center" wrapText="1"/>
    </xf>
    <xf numFmtId="168" fontId="70" fillId="0" borderId="0" xfId="442" applyNumberFormat="1" applyFont="1" applyAlignment="1">
      <alignment horizontal="right" vertical="center"/>
    </xf>
    <xf numFmtId="168" fontId="70" fillId="0" borderId="23" xfId="442" applyNumberFormat="1" applyFont="1" applyBorder="1" applyAlignment="1">
      <alignment horizontal="right" vertical="center"/>
    </xf>
    <xf numFmtId="168" fontId="70" fillId="0" borderId="0" xfId="0" applyNumberFormat="1" applyFont="1" applyAlignment="1">
      <alignment horizontal="right" vertical="center"/>
    </xf>
    <xf numFmtId="168" fontId="70" fillId="0" borderId="0" xfId="443" applyNumberFormat="1" applyFont="1" applyAlignment="1">
      <alignment horizontal="right" vertical="center"/>
    </xf>
    <xf numFmtId="168" fontId="70" fillId="0" borderId="23" xfId="443" applyNumberFormat="1" applyFont="1" applyBorder="1" applyAlignment="1">
      <alignment horizontal="right" vertical="center"/>
    </xf>
    <xf numFmtId="178" fontId="70" fillId="0" borderId="24" xfId="0" applyNumberFormat="1" applyFont="1" applyBorder="1" applyAlignment="1">
      <alignment vertical="center"/>
    </xf>
    <xf numFmtId="178" fontId="70" fillId="0" borderId="0" xfId="0" applyNumberFormat="1" applyFont="1" applyAlignment="1">
      <alignment vertical="center"/>
    </xf>
    <xf numFmtId="167" fontId="69" fillId="34" borderId="0" xfId="442" applyNumberFormat="1" applyFont="1" applyFill="1" applyAlignment="1">
      <alignment horizontal="right" vertical="center"/>
    </xf>
    <xf numFmtId="167" fontId="69" fillId="0" borderId="0" xfId="442" applyNumberFormat="1" applyFont="1" applyAlignment="1">
      <alignment horizontal="right" vertical="center"/>
    </xf>
    <xf numFmtId="168" fontId="69" fillId="34" borderId="23" xfId="81" applyNumberFormat="1" applyFont="1" applyFill="1" applyBorder="1" applyAlignment="1">
      <alignment horizontal="right" vertical="center"/>
    </xf>
    <xf numFmtId="168" fontId="69" fillId="0" borderId="0" xfId="81" applyNumberFormat="1" applyFont="1" applyAlignment="1">
      <alignment horizontal="right" vertical="center"/>
    </xf>
    <xf numFmtId="167" fontId="69" fillId="34" borderId="23" xfId="442" applyNumberFormat="1" applyFont="1" applyFill="1" applyBorder="1" applyAlignment="1">
      <alignment horizontal="right" vertical="center"/>
    </xf>
    <xf numFmtId="168" fontId="70" fillId="34" borderId="23" xfId="442" applyNumberFormat="1" applyFont="1" applyFill="1" applyBorder="1" applyAlignment="1">
      <alignment horizontal="right" vertical="center"/>
    </xf>
    <xf numFmtId="0" fontId="75" fillId="0" borderId="0" xfId="0" applyFont="1" applyFill="1" applyAlignment="1">
      <alignment vertical="center"/>
    </xf>
    <xf numFmtId="0" fontId="79" fillId="0" borderId="0" xfId="0" applyFont="1" applyFill="1" applyAlignment="1">
      <alignment horizontal="center" vertical="center"/>
    </xf>
    <xf numFmtId="167" fontId="75" fillId="34" borderId="0" xfId="0" applyNumberFormat="1" applyFont="1" applyFill="1" applyAlignment="1">
      <alignment horizontal="right" vertical="center"/>
    </xf>
    <xf numFmtId="0" fontId="75" fillId="0" borderId="0" xfId="0" applyFont="1" applyFill="1" applyAlignment="1">
      <alignment horizontal="center" vertical="center"/>
    </xf>
    <xf numFmtId="167" fontId="75" fillId="0" borderId="0" xfId="497" applyNumberFormat="1" applyFont="1" applyFill="1" applyBorder="1" applyAlignment="1">
      <alignment horizontal="right" vertical="center"/>
    </xf>
    <xf numFmtId="0" fontId="75" fillId="0" borderId="0" xfId="0" quotePrefix="1" applyFont="1" applyFill="1" applyAlignment="1">
      <alignment vertical="center"/>
    </xf>
    <xf numFmtId="167" fontId="75" fillId="34" borderId="0" xfId="497" applyNumberFormat="1" applyFont="1" applyFill="1" applyBorder="1" applyAlignment="1">
      <alignment horizontal="right" vertical="center"/>
    </xf>
    <xf numFmtId="0" fontId="75" fillId="34" borderId="0" xfId="0" applyFont="1" applyFill="1" applyAlignment="1">
      <alignment vertical="center"/>
    </xf>
    <xf numFmtId="167" fontId="75" fillId="34" borderId="23" xfId="0" applyNumberFormat="1" applyFont="1" applyFill="1" applyBorder="1" applyAlignment="1">
      <alignment horizontal="right" vertical="center"/>
    </xf>
    <xf numFmtId="167" fontId="75" fillId="34" borderId="0" xfId="0" applyNumberFormat="1" applyFont="1" applyFill="1" applyAlignment="1">
      <alignment vertical="center"/>
    </xf>
    <xf numFmtId="167" fontId="75" fillId="0" borderId="0" xfId="0" applyNumberFormat="1" applyFont="1" applyFill="1" applyAlignment="1">
      <alignment vertical="center"/>
    </xf>
    <xf numFmtId="166" fontId="75" fillId="0" borderId="0" xfId="441" applyNumberFormat="1" applyFont="1" applyFill="1" applyAlignment="1">
      <alignment horizontal="center" vertical="center"/>
    </xf>
    <xf numFmtId="167" fontId="75" fillId="34" borderId="0" xfId="0" applyNumberFormat="1" applyFont="1" applyFill="1" applyBorder="1" applyAlignment="1">
      <alignment horizontal="right" vertical="center"/>
    </xf>
    <xf numFmtId="167" fontId="75" fillId="0" borderId="0" xfId="0" applyNumberFormat="1" applyFont="1" applyFill="1" applyBorder="1" applyAlignment="1">
      <alignment horizontal="right" vertical="center"/>
    </xf>
    <xf numFmtId="167" fontId="75" fillId="34" borderId="23" xfId="497" applyNumberFormat="1" applyFont="1" applyFill="1" applyBorder="1" applyAlignment="1">
      <alignment horizontal="right" vertical="center"/>
    </xf>
    <xf numFmtId="167" fontId="75" fillId="0" borderId="23" xfId="497" applyNumberFormat="1" applyFont="1" applyFill="1" applyBorder="1" applyAlignment="1">
      <alignment horizontal="right" vertical="center"/>
    </xf>
    <xf numFmtId="0" fontId="79" fillId="0" borderId="0" xfId="0" applyFont="1" applyFill="1" applyAlignment="1">
      <alignment vertical="center"/>
    </xf>
    <xf numFmtId="0" fontId="79" fillId="0" borderId="0" xfId="0" applyFont="1" applyFill="1" applyAlignment="1">
      <alignment horizontal="left" vertical="center"/>
    </xf>
    <xf numFmtId="0" fontId="75" fillId="0" borderId="0" xfId="0" applyFont="1" applyFill="1" applyAlignment="1">
      <alignment horizontal="centerContinuous" vertical="center"/>
    </xf>
    <xf numFmtId="0" fontId="79" fillId="0" borderId="23" xfId="0" applyFont="1" applyFill="1" applyBorder="1" applyAlignment="1">
      <alignment vertical="center"/>
    </xf>
    <xf numFmtId="0" fontId="75" fillId="0" borderId="23" xfId="0" applyFont="1" applyFill="1" applyBorder="1" applyAlignment="1">
      <alignment vertical="center"/>
    </xf>
    <xf numFmtId="0" fontId="75" fillId="0" borderId="23" xfId="0" applyFont="1" applyFill="1" applyBorder="1" applyAlignment="1">
      <alignment horizontal="centerContinuous" vertical="center"/>
    </xf>
    <xf numFmtId="0" fontId="75" fillId="0" borderId="23" xfId="0" applyFont="1" applyFill="1" applyBorder="1" applyAlignment="1">
      <alignment horizontal="center" vertical="center"/>
    </xf>
    <xf numFmtId="167" fontId="75" fillId="0" borderId="23" xfId="0" applyNumberFormat="1" applyFont="1" applyFill="1" applyBorder="1" applyAlignment="1">
      <alignment horizontal="right" vertical="center"/>
    </xf>
    <xf numFmtId="167" fontId="75" fillId="0" borderId="23" xfId="0" applyNumberFormat="1" applyFont="1" applyFill="1" applyBorder="1" applyAlignment="1">
      <alignment vertical="center"/>
    </xf>
    <xf numFmtId="0" fontId="79" fillId="0" borderId="0" xfId="0" applyFont="1" applyFill="1" applyAlignment="1">
      <alignment horizontal="centerContinuous" vertical="center"/>
    </xf>
    <xf numFmtId="166" fontId="79" fillId="0" borderId="0" xfId="0" applyNumberFormat="1" applyFont="1" applyFill="1" applyAlignment="1">
      <alignment horizontal="right" vertical="center"/>
    </xf>
    <xf numFmtId="0" fontId="79" fillId="0" borderId="0" xfId="0" quotePrefix="1" applyNumberFormat="1" applyFont="1" applyFill="1" applyAlignment="1">
      <alignment horizontal="right" vertical="center" wrapText="1"/>
    </xf>
    <xf numFmtId="166" fontId="79" fillId="0" borderId="0" xfId="0" applyNumberFormat="1" applyFont="1" applyFill="1" applyAlignment="1">
      <alignment horizontal="right" vertical="center" wrapText="1"/>
    </xf>
    <xf numFmtId="0" fontId="79" fillId="0" borderId="0" xfId="0" applyNumberFormat="1" applyFont="1" applyFill="1" applyAlignment="1">
      <alignment horizontal="right" vertical="center" wrapText="1"/>
    </xf>
    <xf numFmtId="166" fontId="79" fillId="0" borderId="23" xfId="0" applyNumberFormat="1" applyFont="1" applyFill="1" applyBorder="1" applyAlignment="1">
      <alignment horizontal="right" vertical="center" wrapText="1"/>
    </xf>
    <xf numFmtId="0" fontId="79" fillId="0" borderId="0" xfId="0" applyFont="1" applyFill="1" applyAlignment="1">
      <alignment horizontal="right" vertical="center"/>
    </xf>
    <xf numFmtId="167" fontId="75" fillId="34" borderId="23" xfId="81" applyNumberFormat="1" applyFont="1" applyFill="1" applyBorder="1" applyAlignment="1">
      <alignment vertical="center"/>
    </xf>
    <xf numFmtId="167" fontId="75" fillId="0" borderId="23" xfId="81" applyNumberFormat="1" applyFont="1" applyFill="1" applyBorder="1" applyAlignment="1">
      <alignment vertical="center"/>
    </xf>
    <xf numFmtId="168" fontId="75" fillId="0" borderId="0" xfId="441" applyNumberFormat="1" applyFont="1" applyFill="1" applyAlignment="1">
      <alignment horizontal="center" vertical="center"/>
    </xf>
    <xf numFmtId="166" fontId="79" fillId="34" borderId="0" xfId="0" applyNumberFormat="1" applyFont="1" applyFill="1" applyAlignment="1">
      <alignment horizontal="right" vertical="center" wrapText="1"/>
    </xf>
    <xf numFmtId="167" fontId="75" fillId="34" borderId="24" xfId="0" applyNumberFormat="1" applyFont="1" applyFill="1" applyBorder="1" applyAlignment="1">
      <alignment horizontal="right" vertical="center"/>
    </xf>
    <xf numFmtId="167" fontId="75" fillId="0" borderId="24" xfId="0" applyNumberFormat="1" applyFont="1" applyFill="1" applyBorder="1" applyAlignment="1">
      <alignment horizontal="right" vertical="center"/>
    </xf>
    <xf numFmtId="168" fontId="56" fillId="34" borderId="0" xfId="0" applyNumberFormat="1" applyFont="1" applyFill="1" applyBorder="1" applyAlignment="1">
      <alignment horizontal="right" vertical="center"/>
    </xf>
    <xf numFmtId="168" fontId="56" fillId="0" borderId="0" xfId="0" applyNumberFormat="1" applyFont="1" applyFill="1" applyBorder="1" applyAlignment="1">
      <alignment horizontal="right" vertical="center"/>
    </xf>
    <xf numFmtId="168" fontId="70" fillId="0" borderId="0" xfId="0" applyNumberFormat="1" applyFont="1" applyBorder="1" applyAlignment="1">
      <alignment vertical="center"/>
    </xf>
    <xf numFmtId="168" fontId="70" fillId="34" borderId="0" xfId="499" applyNumberFormat="1" applyFont="1" applyFill="1" applyBorder="1" applyAlignment="1">
      <alignment horizontal="right" vertical="center"/>
    </xf>
    <xf numFmtId="0" fontId="59" fillId="0" borderId="23" xfId="0" applyFont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/>
    </xf>
    <xf numFmtId="0" fontId="56" fillId="0" borderId="0" xfId="0" quotePrefix="1" applyFont="1" applyFill="1" applyAlignment="1">
      <alignment vertical="center"/>
    </xf>
    <xf numFmtId="0" fontId="58" fillId="0" borderId="0" xfId="0" applyFont="1" applyAlignment="1">
      <alignment horizontal="center" vertical="center"/>
    </xf>
    <xf numFmtId="0" fontId="9" fillId="0" borderId="23" xfId="0" applyFont="1" applyFill="1" applyBorder="1" applyAlignment="1">
      <alignment horizontal="justify" vertical="center" wrapText="1"/>
    </xf>
    <xf numFmtId="166" fontId="57" fillId="0" borderId="23" xfId="0" applyNumberFormat="1" applyFont="1" applyFill="1" applyBorder="1" applyAlignment="1">
      <alignment horizontal="center" vertical="center"/>
    </xf>
    <xf numFmtId="166" fontId="57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6" fontId="59" fillId="0" borderId="23" xfId="0" applyNumberFormat="1" applyFont="1" applyBorder="1" applyAlignment="1">
      <alignment horizontal="center" vertical="center"/>
    </xf>
    <xf numFmtId="166" fontId="59" fillId="0" borderId="5" xfId="0" applyNumberFormat="1" applyFont="1" applyBorder="1" applyAlignment="1">
      <alignment horizontal="center" vertical="center"/>
    </xf>
    <xf numFmtId="166" fontId="58" fillId="0" borderId="23" xfId="0" applyNumberFormat="1" applyFont="1" applyBorder="1" applyAlignment="1">
      <alignment horizontal="center" vertical="center"/>
    </xf>
    <xf numFmtId="0" fontId="59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justify" vertical="center" wrapText="1"/>
    </xf>
    <xf numFmtId="166" fontId="54" fillId="0" borderId="23" xfId="0" applyNumberFormat="1" applyFont="1" applyBorder="1" applyAlignment="1">
      <alignment horizontal="center" vertical="center"/>
    </xf>
    <xf numFmtId="166" fontId="54" fillId="0" borderId="5" xfId="0" applyNumberFormat="1" applyFont="1" applyBorder="1" applyAlignment="1">
      <alignment horizontal="center" vertical="center"/>
    </xf>
    <xf numFmtId="0" fontId="75" fillId="0" borderId="23" xfId="0" applyFont="1" applyFill="1" applyBorder="1" applyAlignment="1">
      <alignment horizontal="justify" vertical="center" wrapText="1"/>
    </xf>
    <xf numFmtId="166" fontId="79" fillId="0" borderId="23" xfId="0" applyNumberFormat="1" applyFont="1" applyFill="1" applyBorder="1" applyAlignment="1">
      <alignment horizontal="center" vertical="center"/>
    </xf>
    <xf numFmtId="166" fontId="73" fillId="0" borderId="0" xfId="0" applyNumberFormat="1" applyFont="1" applyFill="1" applyAlignment="1">
      <alignment horizontal="center" vertical="center"/>
    </xf>
    <xf numFmtId="166" fontId="73" fillId="0" borderId="23" xfId="0" applyNumberFormat="1" applyFont="1" applyFill="1" applyBorder="1" applyAlignment="1">
      <alignment horizontal="center" vertical="center"/>
    </xf>
    <xf numFmtId="166" fontId="79" fillId="0" borderId="0" xfId="0" applyNumberFormat="1" applyFont="1" applyFill="1" applyAlignment="1">
      <alignment horizontal="center" vertical="center"/>
    </xf>
  </cellXfs>
  <cellStyles count="502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2" xfId="314" xr:uid="{00000000-0005-0000-0000-000039010000}"/>
    <cellStyle name="Comma_Akara 2010 2 2" xfId="495" xr:uid="{00000000-0005-0000-0000-00003A010000}"/>
    <cellStyle name="Comma_Akara 2010 2 2 2" xfId="499" xr:uid="{2C7EB5D2-B621-43D5-A433-FA531E5F6836}"/>
    <cellStyle name="Comma_Akara 2010 3" xfId="498" xr:uid="{A5BEC944-DB82-4D44-87E3-132F86584080}"/>
    <cellStyle name="Comma_Akara_3 years FS_Eng_v 19 March" xfId="497" xr:uid="{00000000-0005-0000-0000-00003B010000}"/>
    <cellStyle name="Comma0" xfId="315" xr:uid="{00000000-0005-0000-0000-00003C010000}"/>
    <cellStyle name="Currency [00]" xfId="316" xr:uid="{00000000-0005-0000-0000-00003D010000}"/>
    <cellStyle name="Currency [00] 2" xfId="317" xr:uid="{00000000-0005-0000-0000-00003E010000}"/>
    <cellStyle name="Currency 2" xfId="318" xr:uid="{00000000-0005-0000-0000-00003F010000}"/>
    <cellStyle name="Currency0" xfId="319" xr:uid="{00000000-0005-0000-0000-000040010000}"/>
    <cellStyle name="Currency1" xfId="320" xr:uid="{00000000-0005-0000-0000-000041010000}"/>
    <cellStyle name="Date Short" xfId="321" xr:uid="{00000000-0005-0000-0000-000042010000}"/>
    <cellStyle name="Dollar (zero dec)" xfId="322" xr:uid="{00000000-0005-0000-0000-000043010000}"/>
    <cellStyle name="Enter Currency (0)" xfId="323" xr:uid="{00000000-0005-0000-0000-000044010000}"/>
    <cellStyle name="Enter Currency (2)" xfId="324" xr:uid="{00000000-0005-0000-0000-000045010000}"/>
    <cellStyle name="Enter Currency (2) 2" xfId="325" xr:uid="{00000000-0005-0000-0000-000046010000}"/>
    <cellStyle name="Enter Units (0)" xfId="326" xr:uid="{00000000-0005-0000-0000-000047010000}"/>
    <cellStyle name="Enter Units (1)" xfId="327" xr:uid="{00000000-0005-0000-0000-000048010000}"/>
    <cellStyle name="Enter Units (1) 2" xfId="328" xr:uid="{00000000-0005-0000-0000-000049010000}"/>
    <cellStyle name="Enter Units (2)" xfId="329" xr:uid="{00000000-0005-0000-0000-00004A010000}"/>
    <cellStyle name="Enter Units (2) 2" xfId="330" xr:uid="{00000000-0005-0000-0000-00004B010000}"/>
    <cellStyle name="Excel Built-in Normal" xfId="331" xr:uid="{00000000-0005-0000-0000-00004C010000}"/>
    <cellStyle name="Explanatory Text" xfId="332" builtinId="53" customBuiltin="1"/>
    <cellStyle name="Explanatory Text 2" xfId="333" xr:uid="{00000000-0005-0000-0000-00004E010000}"/>
    <cellStyle name="Good" xfId="334" builtinId="26" customBuiltin="1"/>
    <cellStyle name="Good 2" xfId="335" xr:uid="{00000000-0005-0000-0000-000050010000}"/>
    <cellStyle name="Good 3" xfId="336" xr:uid="{00000000-0005-0000-0000-000051010000}"/>
    <cellStyle name="Grey" xfId="337" xr:uid="{00000000-0005-0000-0000-000052010000}"/>
    <cellStyle name="Grey 2" xfId="338" xr:uid="{00000000-0005-0000-0000-000053010000}"/>
    <cellStyle name="Grey 3" xfId="339" xr:uid="{00000000-0005-0000-0000-000054010000}"/>
    <cellStyle name="Header1" xfId="340" xr:uid="{00000000-0005-0000-0000-000055010000}"/>
    <cellStyle name="Header2" xfId="341" xr:uid="{00000000-0005-0000-0000-000056010000}"/>
    <cellStyle name="Heading 1" xfId="342" builtinId="16" customBuiltin="1"/>
    <cellStyle name="Heading 1 2" xfId="343" xr:uid="{00000000-0005-0000-0000-000058010000}"/>
    <cellStyle name="Heading 1 3" xfId="344" xr:uid="{00000000-0005-0000-0000-000059010000}"/>
    <cellStyle name="Heading 2" xfId="345" builtinId="17" customBuiltin="1"/>
    <cellStyle name="Heading 2 2" xfId="346" xr:uid="{00000000-0005-0000-0000-00005B010000}"/>
    <cellStyle name="Heading 2 3" xfId="347" xr:uid="{00000000-0005-0000-0000-00005C010000}"/>
    <cellStyle name="Heading 3" xfId="348" builtinId="18" customBuiltin="1"/>
    <cellStyle name="Heading 3 2" xfId="349" xr:uid="{00000000-0005-0000-0000-00005E010000}"/>
    <cellStyle name="Heading 3 3" xfId="350" xr:uid="{00000000-0005-0000-0000-00005F010000}"/>
    <cellStyle name="Heading 4" xfId="351" builtinId="19" customBuiltin="1"/>
    <cellStyle name="Heading 4 2" xfId="352" xr:uid="{00000000-0005-0000-0000-000061010000}"/>
    <cellStyle name="Heading 4 3" xfId="353" xr:uid="{00000000-0005-0000-0000-000062010000}"/>
    <cellStyle name="HEADING, MAJOR" xfId="354" xr:uid="{00000000-0005-0000-0000-000063010000}"/>
    <cellStyle name="HEADING, MINOR" xfId="355" xr:uid="{00000000-0005-0000-0000-000064010000}"/>
    <cellStyle name="HEADING, RIGHT" xfId="356" xr:uid="{00000000-0005-0000-0000-000065010000}"/>
    <cellStyle name="HEADING,MAJOR" xfId="357" xr:uid="{00000000-0005-0000-0000-000066010000}"/>
    <cellStyle name="Hyperlink 2" xfId="358" xr:uid="{00000000-0005-0000-0000-000067010000}"/>
    <cellStyle name="Input" xfId="359" builtinId="20" customBuiltin="1"/>
    <cellStyle name="Input [yellow]" xfId="360" xr:uid="{00000000-0005-0000-0000-000069010000}"/>
    <cellStyle name="Input [yellow] 2" xfId="361" xr:uid="{00000000-0005-0000-0000-00006A010000}"/>
    <cellStyle name="Input [yellow] 3" xfId="362" xr:uid="{00000000-0005-0000-0000-00006B010000}"/>
    <cellStyle name="Input 2" xfId="363" xr:uid="{00000000-0005-0000-0000-00006C010000}"/>
    <cellStyle name="Input 3" xfId="364" xr:uid="{00000000-0005-0000-0000-00006D010000}"/>
    <cellStyle name="Input 4" xfId="365" xr:uid="{00000000-0005-0000-0000-00006E010000}"/>
    <cellStyle name="Input 5" xfId="366" xr:uid="{00000000-0005-0000-0000-00006F010000}"/>
    <cellStyle name="Input 6" xfId="367" xr:uid="{00000000-0005-0000-0000-000070010000}"/>
    <cellStyle name="Input 7" xfId="368" xr:uid="{00000000-0005-0000-0000-000071010000}"/>
    <cellStyle name="Input 8" xfId="369" xr:uid="{00000000-0005-0000-0000-000072010000}"/>
    <cellStyle name="Input 9" xfId="370" xr:uid="{00000000-0005-0000-0000-000073010000}"/>
    <cellStyle name="Link Currency (0)" xfId="371" xr:uid="{00000000-0005-0000-0000-000074010000}"/>
    <cellStyle name="Link Currency (2)" xfId="372" xr:uid="{00000000-0005-0000-0000-000075010000}"/>
    <cellStyle name="Link Currency (2) 2" xfId="373" xr:uid="{00000000-0005-0000-0000-000076010000}"/>
    <cellStyle name="Link Units (0)" xfId="374" xr:uid="{00000000-0005-0000-0000-000077010000}"/>
    <cellStyle name="Link Units (1)" xfId="375" xr:uid="{00000000-0005-0000-0000-000078010000}"/>
    <cellStyle name="Link Units (1) 2" xfId="376" xr:uid="{00000000-0005-0000-0000-000079010000}"/>
    <cellStyle name="Link Units (2)" xfId="377" xr:uid="{00000000-0005-0000-0000-00007A010000}"/>
    <cellStyle name="Link Units (2) 2" xfId="378" xr:uid="{00000000-0005-0000-0000-00007B010000}"/>
    <cellStyle name="Linked Cell" xfId="379" builtinId="24" customBuiltin="1"/>
    <cellStyle name="Linked Cell 2" xfId="380" xr:uid="{00000000-0005-0000-0000-00007D010000}"/>
    <cellStyle name="Linked Cell 3" xfId="381" xr:uid="{00000000-0005-0000-0000-00007E010000}"/>
    <cellStyle name="M/HEAD - Style1" xfId="382" xr:uid="{00000000-0005-0000-0000-00007F010000}"/>
    <cellStyle name="Neutral" xfId="383" builtinId="28" customBuiltin="1"/>
    <cellStyle name="Neutral 2" xfId="384" xr:uid="{00000000-0005-0000-0000-000081010000}"/>
    <cellStyle name="Neutral 3" xfId="385" xr:uid="{00000000-0005-0000-0000-000082010000}"/>
    <cellStyle name="Neutral 4" xfId="386" xr:uid="{00000000-0005-0000-0000-000083010000}"/>
    <cellStyle name="no dec" xfId="387" xr:uid="{00000000-0005-0000-0000-000084010000}"/>
    <cellStyle name="Normal" xfId="0" builtinId="0"/>
    <cellStyle name="Normal - Style1" xfId="388" xr:uid="{00000000-0005-0000-0000-000086010000}"/>
    <cellStyle name="Normal - Style1 2" xfId="389" xr:uid="{00000000-0005-0000-0000-000087010000}"/>
    <cellStyle name="Normal - Style1 3" xfId="390" xr:uid="{00000000-0005-0000-0000-000088010000}"/>
    <cellStyle name="Normal - Style1 4" xfId="391" xr:uid="{00000000-0005-0000-0000-000089010000}"/>
    <cellStyle name="Normal 10" xfId="392" xr:uid="{00000000-0005-0000-0000-00008A010000}"/>
    <cellStyle name="Normal 11" xfId="393" xr:uid="{00000000-0005-0000-0000-00008B010000}"/>
    <cellStyle name="Normal 110" xfId="394" xr:uid="{00000000-0005-0000-0000-00008C010000}"/>
    <cellStyle name="Normal 12" xfId="395" xr:uid="{00000000-0005-0000-0000-00008D010000}"/>
    <cellStyle name="Normal 13" xfId="396" xr:uid="{00000000-0005-0000-0000-00008E010000}"/>
    <cellStyle name="Normal 14" xfId="397" xr:uid="{00000000-0005-0000-0000-00008F010000}"/>
    <cellStyle name="Normal 15" xfId="398" xr:uid="{00000000-0005-0000-0000-000090010000}"/>
    <cellStyle name="Normal 16" xfId="399" xr:uid="{00000000-0005-0000-0000-000091010000}"/>
    <cellStyle name="Normal 16 3" xfId="400" xr:uid="{00000000-0005-0000-0000-000092010000}"/>
    <cellStyle name="Normal 17" xfId="401" xr:uid="{00000000-0005-0000-0000-000093010000}"/>
    <cellStyle name="Normal 17 5" xfId="402" xr:uid="{00000000-0005-0000-0000-000094010000}"/>
    <cellStyle name="Normal 18" xfId="403" xr:uid="{00000000-0005-0000-0000-000095010000}"/>
    <cellStyle name="Normal 19" xfId="404" xr:uid="{00000000-0005-0000-0000-000096010000}"/>
    <cellStyle name="Normal 2" xfId="405" xr:uid="{00000000-0005-0000-0000-000097010000}"/>
    <cellStyle name="Normal 2 2" xfId="406" xr:uid="{00000000-0005-0000-0000-000098010000}"/>
    <cellStyle name="Normal 2 2 2" xfId="407" xr:uid="{00000000-0005-0000-0000-000099010000}"/>
    <cellStyle name="Normal 2 2 2 2" xfId="408" xr:uid="{00000000-0005-0000-0000-00009A010000}"/>
    <cellStyle name="Normal 2 2 3" xfId="409" xr:uid="{00000000-0005-0000-0000-00009B010000}"/>
    <cellStyle name="Normal 2 3" xfId="410" xr:uid="{00000000-0005-0000-0000-00009C010000}"/>
    <cellStyle name="Normal 2 4" xfId="411" xr:uid="{00000000-0005-0000-0000-00009D010000}"/>
    <cellStyle name="Normal 20" xfId="412" xr:uid="{00000000-0005-0000-0000-00009E010000}"/>
    <cellStyle name="Normal 21" xfId="413" xr:uid="{00000000-0005-0000-0000-00009F010000}"/>
    <cellStyle name="Normal 22" xfId="414" xr:uid="{00000000-0005-0000-0000-0000A0010000}"/>
    <cellStyle name="Normal 23" xfId="415" xr:uid="{00000000-0005-0000-0000-0000A1010000}"/>
    <cellStyle name="Normal 24" xfId="416" xr:uid="{00000000-0005-0000-0000-0000A2010000}"/>
    <cellStyle name="Normal 25" xfId="417" xr:uid="{00000000-0005-0000-0000-0000A3010000}"/>
    <cellStyle name="Normal 28" xfId="500" xr:uid="{67E163BF-3B07-4E36-914D-7C74ABE2A153}"/>
    <cellStyle name="Normal 29" xfId="501" xr:uid="{6B2D3873-2544-42BA-80AB-E3F8186DD890}"/>
    <cellStyle name="Normal 3" xfId="418" xr:uid="{00000000-0005-0000-0000-0000A4010000}"/>
    <cellStyle name="Normal 3 2" xfId="419" xr:uid="{00000000-0005-0000-0000-0000A5010000}"/>
    <cellStyle name="Normal 3 3" xfId="420" xr:uid="{00000000-0005-0000-0000-0000A6010000}"/>
    <cellStyle name="Normal 3 3 2" xfId="421" xr:uid="{00000000-0005-0000-0000-0000A7010000}"/>
    <cellStyle name="Normal 3 4" xfId="422" xr:uid="{00000000-0005-0000-0000-0000A8010000}"/>
    <cellStyle name="Normal 3 5" xfId="423" xr:uid="{00000000-0005-0000-0000-0000A9010000}"/>
    <cellStyle name="Normal 3 6" xfId="424" xr:uid="{00000000-0005-0000-0000-0000AA010000}"/>
    <cellStyle name="Normal 4" xfId="425" xr:uid="{00000000-0005-0000-0000-0000AB010000}"/>
    <cellStyle name="Normal 4 2" xfId="426" xr:uid="{00000000-0005-0000-0000-0000AC010000}"/>
    <cellStyle name="Normal 4 3" xfId="427" xr:uid="{00000000-0005-0000-0000-0000AD010000}"/>
    <cellStyle name="Normal 5" xfId="428" xr:uid="{00000000-0005-0000-0000-0000AE010000}"/>
    <cellStyle name="Normal 5 2" xfId="429" xr:uid="{00000000-0005-0000-0000-0000AF010000}"/>
    <cellStyle name="Normal 6" xfId="430" xr:uid="{00000000-0005-0000-0000-0000B0010000}"/>
    <cellStyle name="Normal 6 10" xfId="431" xr:uid="{00000000-0005-0000-0000-0000B1010000}"/>
    <cellStyle name="Normal 6 2" xfId="432" xr:uid="{00000000-0005-0000-0000-0000B2010000}"/>
    <cellStyle name="Normal 7" xfId="433" xr:uid="{00000000-0005-0000-0000-0000B3010000}"/>
    <cellStyle name="Normal 7 2" xfId="434" xr:uid="{00000000-0005-0000-0000-0000B4010000}"/>
    <cellStyle name="Normal 8" xfId="435" xr:uid="{00000000-0005-0000-0000-0000B5010000}"/>
    <cellStyle name="Normal 8 2" xfId="436" xr:uid="{00000000-0005-0000-0000-0000B6010000}"/>
    <cellStyle name="Normal 8 2 2" xfId="437" xr:uid="{00000000-0005-0000-0000-0000B7010000}"/>
    <cellStyle name="Normal 8 2 2 2" xfId="438" xr:uid="{00000000-0005-0000-0000-0000B8010000}"/>
    <cellStyle name="Normal 8 2 3" xfId="439" xr:uid="{00000000-0005-0000-0000-0000B9010000}"/>
    <cellStyle name="Normal 9" xfId="440" xr:uid="{00000000-0005-0000-0000-0000BA010000}"/>
    <cellStyle name="Normal_Akara 2010" xfId="441" xr:uid="{00000000-0005-0000-0000-0000BB010000}"/>
    <cellStyle name="Normal_Akara_3 years FS_Eng_v 19 March" xfId="442" xr:uid="{00000000-0005-0000-0000-0000BC010000}"/>
    <cellStyle name="Normal_Akara_June Eng09" xfId="496" xr:uid="{00000000-0005-0000-0000-0000BD010000}"/>
    <cellStyle name="Normal_SPRCstatement01-Eng" xfId="443" xr:uid="{00000000-0005-0000-0000-0000BE010000}"/>
    <cellStyle name="Note" xfId="444" builtinId="10" customBuiltin="1"/>
    <cellStyle name="Note 2" xfId="445" xr:uid="{00000000-0005-0000-0000-0000C0010000}"/>
    <cellStyle name="Note 3" xfId="446" xr:uid="{00000000-0005-0000-0000-0000C1010000}"/>
    <cellStyle name="Output" xfId="447" builtinId="21" customBuiltin="1"/>
    <cellStyle name="Output 2" xfId="448" xr:uid="{00000000-0005-0000-0000-0000C3010000}"/>
    <cellStyle name="Output 3" xfId="449" xr:uid="{00000000-0005-0000-0000-0000C4010000}"/>
    <cellStyle name="Percent [0]" xfId="450" xr:uid="{00000000-0005-0000-0000-0000C5010000}"/>
    <cellStyle name="Percent [0] 2" xfId="451" xr:uid="{00000000-0005-0000-0000-0000C6010000}"/>
    <cellStyle name="Percent [00]" xfId="452" xr:uid="{00000000-0005-0000-0000-0000C7010000}"/>
    <cellStyle name="Percent [2]" xfId="453" xr:uid="{00000000-0005-0000-0000-0000C8010000}"/>
    <cellStyle name="Percent [2] 2" xfId="454" xr:uid="{00000000-0005-0000-0000-0000C9010000}"/>
    <cellStyle name="Percent 2" xfId="455" xr:uid="{00000000-0005-0000-0000-0000CA010000}"/>
    <cellStyle name="Percent 2 2" xfId="456" xr:uid="{00000000-0005-0000-0000-0000CB010000}"/>
    <cellStyle name="Percent 2 3" xfId="457" xr:uid="{00000000-0005-0000-0000-0000CC010000}"/>
    <cellStyle name="Percent 3" xfId="458" xr:uid="{00000000-0005-0000-0000-0000CD010000}"/>
    <cellStyle name="Percent 4" xfId="459" xr:uid="{00000000-0005-0000-0000-0000CE010000}"/>
    <cellStyle name="Percent 5" xfId="460" xr:uid="{00000000-0005-0000-0000-0000CF010000}"/>
    <cellStyle name="Percent 6" xfId="461" xr:uid="{00000000-0005-0000-0000-0000D0010000}"/>
    <cellStyle name="Percent 7" xfId="462" xr:uid="{00000000-0005-0000-0000-0000D1010000}"/>
    <cellStyle name="PrePop Currency (0)" xfId="463" xr:uid="{00000000-0005-0000-0000-0000D2010000}"/>
    <cellStyle name="PrePop Currency (2)" xfId="464" xr:uid="{00000000-0005-0000-0000-0000D3010000}"/>
    <cellStyle name="PrePop Currency (2) 2" xfId="465" xr:uid="{00000000-0005-0000-0000-0000D4010000}"/>
    <cellStyle name="PrePop Units (0)" xfId="466" xr:uid="{00000000-0005-0000-0000-0000D5010000}"/>
    <cellStyle name="PrePop Units (1)" xfId="467" xr:uid="{00000000-0005-0000-0000-0000D6010000}"/>
    <cellStyle name="PrePop Units (1) 2" xfId="468" xr:uid="{00000000-0005-0000-0000-0000D7010000}"/>
    <cellStyle name="PrePop Units (2)" xfId="469" xr:uid="{00000000-0005-0000-0000-0000D8010000}"/>
    <cellStyle name="PrePop Units (2) 2" xfId="470" xr:uid="{00000000-0005-0000-0000-0000D9010000}"/>
    <cellStyle name="Quantity" xfId="471" xr:uid="{00000000-0005-0000-0000-0000DA010000}"/>
    <cellStyle name="S/Head - Style1" xfId="472" xr:uid="{00000000-0005-0000-0000-0000DB010000}"/>
    <cellStyle name="S/HEAD - Style2" xfId="473" xr:uid="{00000000-0005-0000-0000-0000DC010000}"/>
    <cellStyle name="section head" xfId="474" xr:uid="{00000000-0005-0000-0000-0000DD010000}"/>
    <cellStyle name="Single Cell Column Heading" xfId="475" xr:uid="{00000000-0005-0000-0000-0000DE010000}"/>
    <cellStyle name="Text Indent A" xfId="476" xr:uid="{00000000-0005-0000-0000-0000DF010000}"/>
    <cellStyle name="Text Indent B" xfId="477" xr:uid="{00000000-0005-0000-0000-0000E0010000}"/>
    <cellStyle name="Text Indent B 2" xfId="478" xr:uid="{00000000-0005-0000-0000-0000E1010000}"/>
    <cellStyle name="Text Indent C" xfId="479" xr:uid="{00000000-0005-0000-0000-0000E2010000}"/>
    <cellStyle name="Text Indent C 2" xfId="480" xr:uid="{00000000-0005-0000-0000-0000E3010000}"/>
    <cellStyle name="Title" xfId="481" builtinId="15" customBuiltin="1"/>
    <cellStyle name="Title 2" xfId="482" xr:uid="{00000000-0005-0000-0000-0000E5010000}"/>
    <cellStyle name="Title 3" xfId="483" xr:uid="{00000000-0005-0000-0000-0000E6010000}"/>
    <cellStyle name="Total" xfId="484" builtinId="25" customBuiltin="1"/>
    <cellStyle name="Total 2" xfId="485" xr:uid="{00000000-0005-0000-0000-0000E8010000}"/>
    <cellStyle name="Total 3" xfId="486" xr:uid="{00000000-0005-0000-0000-0000E9010000}"/>
    <cellStyle name="Warning Text" xfId="487" builtinId="11" customBuiltin="1"/>
    <cellStyle name="Warning Text 2" xfId="488" xr:uid="{00000000-0005-0000-0000-0000EB010000}"/>
    <cellStyle name="น้บะภฒ_95" xfId="489" xr:uid="{00000000-0005-0000-0000-0000EC010000}"/>
    <cellStyle name="ฤธถ [0]_0e82ylkxXsZu0YORaMwizTk2E" xfId="490" xr:uid="{00000000-0005-0000-0000-0000ED010000}"/>
    <cellStyle name="ฤธถ_0e82ylkxXsZu0YORaMwizTk2E" xfId="491" xr:uid="{00000000-0005-0000-0000-0000EE010000}"/>
    <cellStyle name="ล๋ศญ [0]_0e82ylkxXsZu0YORaMwizTk2E" xfId="492" xr:uid="{00000000-0005-0000-0000-0000EF010000}"/>
    <cellStyle name="ล๋ศญ_0e82ylkxXsZu0YORaMwizTk2E" xfId="493" xr:uid="{00000000-0005-0000-0000-0000F0010000}"/>
    <cellStyle name="วฅมุ_4ฟ๙ฝวภ๛" xfId="494" xr:uid="{00000000-0005-0000-0000-0000F1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162"/>
  <sheetViews>
    <sheetView zoomScale="110" zoomScaleNormal="110" zoomScaleSheetLayoutView="100" workbookViewId="0"/>
  </sheetViews>
  <sheetFormatPr defaultColWidth="11" defaultRowHeight="12"/>
  <cols>
    <col min="1" max="3" width="1.33203125" style="18" customWidth="1"/>
    <col min="4" max="4" width="40.33203125" style="18" customWidth="1"/>
    <col min="5" max="5" width="5.83203125" style="18" customWidth="1"/>
    <col min="6" max="6" width="0.6640625" style="18" customWidth="1"/>
    <col min="7" max="7" width="14.33203125" style="101" customWidth="1"/>
    <col min="8" max="8" width="0.6640625" style="172" customWidth="1"/>
    <col min="9" max="9" width="14.33203125" style="18" customWidth="1"/>
    <col min="10" max="10" width="0.6640625" style="172" customWidth="1"/>
    <col min="11" max="11" width="14.33203125" style="100" customWidth="1"/>
    <col min="12" max="12" width="0.6640625" style="172" customWidth="1"/>
    <col min="13" max="13" width="14.33203125" style="172" customWidth="1"/>
    <col min="14" max="16384" width="11" style="18"/>
  </cols>
  <sheetData>
    <row r="1" spans="1:13" s="40" customFormat="1" ht="16.5" customHeight="1">
      <c r="A1" s="38" t="s">
        <v>53</v>
      </c>
      <c r="B1" s="38"/>
      <c r="C1" s="156"/>
      <c r="D1" s="156"/>
      <c r="E1" s="157"/>
      <c r="F1" s="156"/>
      <c r="G1" s="158"/>
      <c r="H1" s="159"/>
      <c r="I1" s="156"/>
      <c r="J1" s="159"/>
      <c r="K1" s="218"/>
      <c r="L1" s="159"/>
      <c r="M1" s="159"/>
    </row>
    <row r="2" spans="1:13" s="40" customFormat="1" ht="16.5" customHeight="1">
      <c r="A2" s="38" t="s">
        <v>28</v>
      </c>
      <c r="B2" s="38"/>
      <c r="C2" s="156"/>
      <c r="D2" s="156"/>
      <c r="E2" s="157"/>
      <c r="F2" s="156"/>
      <c r="G2" s="158"/>
      <c r="H2" s="159"/>
      <c r="I2" s="156"/>
      <c r="J2" s="159"/>
      <c r="K2" s="218"/>
      <c r="L2" s="159"/>
      <c r="M2" s="159"/>
    </row>
    <row r="3" spans="1:13" s="40" customFormat="1" ht="16.5" customHeight="1">
      <c r="A3" s="39" t="s">
        <v>182</v>
      </c>
      <c r="B3" s="39"/>
      <c r="C3" s="160"/>
      <c r="D3" s="160"/>
      <c r="E3" s="161"/>
      <c r="F3" s="160"/>
      <c r="G3" s="162"/>
      <c r="H3" s="163"/>
      <c r="I3" s="160"/>
      <c r="J3" s="163"/>
      <c r="K3" s="219"/>
      <c r="L3" s="163"/>
      <c r="M3" s="163"/>
    </row>
    <row r="4" spans="1:13" ht="15" customHeight="1">
      <c r="A4" s="52"/>
      <c r="B4" s="52"/>
      <c r="C4" s="55"/>
      <c r="D4" s="55"/>
      <c r="E4" s="56"/>
      <c r="F4" s="55"/>
      <c r="G4" s="164"/>
      <c r="H4" s="165"/>
      <c r="I4" s="55"/>
      <c r="J4" s="165"/>
      <c r="K4" s="220"/>
      <c r="L4" s="165"/>
      <c r="M4" s="165"/>
    </row>
    <row r="5" spans="1:13" ht="15" customHeight="1">
      <c r="A5" s="52"/>
      <c r="B5" s="52"/>
      <c r="C5" s="55"/>
      <c r="D5" s="55"/>
      <c r="E5" s="56"/>
      <c r="F5" s="55"/>
      <c r="G5" s="164"/>
      <c r="H5" s="165"/>
      <c r="I5" s="55"/>
      <c r="J5" s="165"/>
      <c r="K5" s="220"/>
      <c r="L5" s="165"/>
      <c r="M5" s="165"/>
    </row>
    <row r="6" spans="1:13" ht="15" customHeight="1">
      <c r="A6" s="52"/>
      <c r="B6" s="52"/>
      <c r="C6" s="55"/>
      <c r="D6" s="55"/>
      <c r="E6" s="56"/>
      <c r="F6" s="55"/>
      <c r="G6" s="302" t="s">
        <v>16</v>
      </c>
      <c r="H6" s="302"/>
      <c r="I6" s="302"/>
      <c r="J6" s="57"/>
      <c r="K6" s="302" t="s">
        <v>78</v>
      </c>
      <c r="L6" s="302"/>
      <c r="M6" s="302"/>
    </row>
    <row r="7" spans="1:13" ht="15" customHeight="1">
      <c r="A7" s="52"/>
      <c r="B7" s="52"/>
      <c r="C7" s="55"/>
      <c r="D7" s="55"/>
      <c r="E7" s="56"/>
      <c r="F7" s="55"/>
      <c r="G7" s="301" t="s">
        <v>79</v>
      </c>
      <c r="H7" s="301"/>
      <c r="I7" s="301"/>
      <c r="J7" s="57"/>
      <c r="K7" s="301" t="s">
        <v>79</v>
      </c>
      <c r="L7" s="301"/>
      <c r="M7" s="301"/>
    </row>
    <row r="8" spans="1:13" ht="15" customHeight="1">
      <c r="A8" s="52"/>
      <c r="B8" s="52"/>
      <c r="C8" s="55"/>
      <c r="D8" s="55"/>
      <c r="E8" s="56"/>
      <c r="F8" s="55"/>
      <c r="G8" s="166" t="s">
        <v>24</v>
      </c>
      <c r="H8" s="57"/>
      <c r="I8" s="57" t="s">
        <v>25</v>
      </c>
      <c r="J8" s="57"/>
      <c r="K8" s="221" t="s">
        <v>24</v>
      </c>
      <c r="L8" s="57"/>
      <c r="M8" s="57" t="s">
        <v>25</v>
      </c>
    </row>
    <row r="9" spans="1:13" ht="15" customHeight="1">
      <c r="A9" s="52"/>
      <c r="B9" s="52"/>
      <c r="C9" s="55"/>
      <c r="D9" s="55"/>
      <c r="E9" s="56"/>
      <c r="F9" s="55"/>
      <c r="G9" s="166" t="s">
        <v>181</v>
      </c>
      <c r="H9" s="57"/>
      <c r="I9" s="57" t="s">
        <v>37</v>
      </c>
      <c r="J9" s="57"/>
      <c r="K9" s="221" t="s">
        <v>181</v>
      </c>
      <c r="L9" s="57"/>
      <c r="M9" s="57" t="s">
        <v>37</v>
      </c>
    </row>
    <row r="10" spans="1:13" ht="15" customHeight="1">
      <c r="A10" s="25"/>
      <c r="B10" s="25"/>
      <c r="C10" s="25"/>
      <c r="D10" s="25"/>
      <c r="F10" s="25"/>
      <c r="G10" s="167" t="s">
        <v>183</v>
      </c>
      <c r="H10" s="168"/>
      <c r="I10" s="168" t="s">
        <v>142</v>
      </c>
      <c r="J10" s="214"/>
      <c r="K10" s="222" t="s">
        <v>183</v>
      </c>
      <c r="L10" s="168"/>
      <c r="M10" s="168" t="s">
        <v>142</v>
      </c>
    </row>
    <row r="11" spans="1:13" ht="15" customHeight="1">
      <c r="A11" s="25"/>
      <c r="B11" s="25"/>
      <c r="C11" s="25"/>
      <c r="D11" s="25"/>
      <c r="E11" s="61" t="s">
        <v>2</v>
      </c>
      <c r="F11" s="25"/>
      <c r="G11" s="169" t="s">
        <v>0</v>
      </c>
      <c r="H11" s="214"/>
      <c r="I11" s="62" t="s">
        <v>0</v>
      </c>
      <c r="J11" s="214"/>
      <c r="K11" s="223" t="s">
        <v>0</v>
      </c>
      <c r="L11" s="25"/>
      <c r="M11" s="62" t="s">
        <v>0</v>
      </c>
    </row>
    <row r="12" spans="1:13" ht="15" customHeight="1">
      <c r="A12" s="170" t="s">
        <v>4</v>
      </c>
      <c r="B12" s="58"/>
      <c r="E12" s="25"/>
      <c r="G12" s="2"/>
      <c r="H12" s="36"/>
      <c r="J12" s="36"/>
      <c r="K12" s="10"/>
      <c r="L12" s="36"/>
      <c r="M12" s="36"/>
    </row>
    <row r="13" spans="1:13" ht="12" customHeight="1">
      <c r="A13" s="170"/>
      <c r="B13" s="58"/>
      <c r="E13" s="25"/>
      <c r="G13" s="2"/>
      <c r="H13" s="36"/>
      <c r="J13" s="36"/>
      <c r="K13" s="10"/>
      <c r="L13" s="36"/>
      <c r="M13" s="36"/>
    </row>
    <row r="14" spans="1:13" ht="15" customHeight="1">
      <c r="A14" s="170" t="s">
        <v>6</v>
      </c>
      <c r="B14" s="58"/>
      <c r="E14" s="25"/>
      <c r="G14" s="2"/>
      <c r="H14" s="36"/>
      <c r="J14" s="36"/>
      <c r="K14" s="10"/>
      <c r="L14" s="36"/>
      <c r="M14" s="36"/>
    </row>
    <row r="15" spans="1:13" ht="12" customHeight="1">
      <c r="A15" s="170"/>
      <c r="B15" s="58"/>
      <c r="E15" s="25"/>
      <c r="G15" s="2"/>
      <c r="H15" s="36"/>
      <c r="J15" s="36"/>
      <c r="K15" s="10"/>
      <c r="L15" s="36"/>
      <c r="M15" s="36"/>
    </row>
    <row r="16" spans="1:13" ht="15" customHeight="1">
      <c r="A16" s="18" t="s">
        <v>17</v>
      </c>
      <c r="E16" s="19"/>
      <c r="F16" s="19"/>
      <c r="G16" s="5">
        <v>227752574</v>
      </c>
      <c r="H16" s="37"/>
      <c r="I16" s="179">
        <v>176318618</v>
      </c>
      <c r="J16" s="188"/>
      <c r="K16" s="230">
        <v>13869901</v>
      </c>
      <c r="L16" s="188"/>
      <c r="M16" s="179">
        <v>20858969</v>
      </c>
    </row>
    <row r="17" spans="1:13" ht="15" customHeight="1">
      <c r="A17" s="18" t="s">
        <v>139</v>
      </c>
      <c r="E17" s="19"/>
      <c r="F17" s="19"/>
      <c r="G17" s="5"/>
      <c r="H17" s="37"/>
      <c r="I17" s="37"/>
      <c r="J17" s="37"/>
      <c r="K17" s="12"/>
      <c r="L17" s="18"/>
      <c r="M17" s="37"/>
    </row>
    <row r="18" spans="1:13" ht="15" customHeight="1">
      <c r="B18" s="18" t="s">
        <v>138</v>
      </c>
      <c r="E18" s="19">
        <v>8</v>
      </c>
      <c r="F18" s="19"/>
      <c r="G18" s="11">
        <v>164088463</v>
      </c>
      <c r="H18" s="37"/>
      <c r="I18" s="179">
        <v>34007325</v>
      </c>
      <c r="J18" s="188"/>
      <c r="K18" s="230">
        <v>3002914</v>
      </c>
      <c r="L18" s="188"/>
      <c r="M18" s="179">
        <v>17999679</v>
      </c>
    </row>
    <row r="19" spans="1:13" ht="15" customHeight="1">
      <c r="A19" s="18" t="s">
        <v>137</v>
      </c>
      <c r="E19" s="19"/>
      <c r="F19" s="19"/>
      <c r="G19" s="5">
        <v>3402238</v>
      </c>
      <c r="H19" s="37"/>
      <c r="I19" s="179">
        <v>1387654</v>
      </c>
      <c r="J19" s="188"/>
      <c r="K19" s="217">
        <v>0</v>
      </c>
      <c r="L19" s="188"/>
      <c r="M19" s="188">
        <v>0</v>
      </c>
    </row>
    <row r="20" spans="1:13" ht="15" customHeight="1">
      <c r="A20" s="18" t="s">
        <v>206</v>
      </c>
      <c r="E20" s="19"/>
      <c r="F20" s="19"/>
      <c r="G20" s="5"/>
      <c r="H20" s="37"/>
      <c r="I20" s="179"/>
      <c r="J20" s="188"/>
      <c r="K20" s="217"/>
      <c r="L20" s="188"/>
      <c r="M20" s="188"/>
    </row>
    <row r="21" spans="1:13" ht="15" customHeight="1">
      <c r="B21" s="298" t="s">
        <v>207</v>
      </c>
      <c r="E21" s="20"/>
      <c r="F21" s="19"/>
      <c r="G21" s="5">
        <v>5960000</v>
      </c>
      <c r="H21" s="37"/>
      <c r="I21" s="179">
        <v>5000000</v>
      </c>
      <c r="J21" s="188"/>
      <c r="K21" s="230">
        <v>5000000</v>
      </c>
      <c r="L21" s="188"/>
      <c r="M21" s="179">
        <v>5000000</v>
      </c>
    </row>
    <row r="22" spans="1:13" ht="15" customHeight="1">
      <c r="A22" s="18" t="s">
        <v>61</v>
      </c>
      <c r="E22" s="20">
        <v>9</v>
      </c>
      <c r="F22" s="19"/>
      <c r="G22" s="5">
        <v>310248934</v>
      </c>
      <c r="H22" s="37"/>
      <c r="I22" s="179">
        <v>342837497</v>
      </c>
      <c r="J22" s="188"/>
      <c r="K22" s="230">
        <v>66331663</v>
      </c>
      <c r="L22" s="188"/>
      <c r="M22" s="179">
        <v>49512830</v>
      </c>
    </row>
    <row r="23" spans="1:13" ht="15" customHeight="1">
      <c r="A23" s="18" t="s">
        <v>158</v>
      </c>
      <c r="E23" s="20"/>
      <c r="F23" s="19"/>
      <c r="G23" s="5">
        <v>0</v>
      </c>
      <c r="H23" s="37"/>
      <c r="I23" s="188">
        <v>0</v>
      </c>
      <c r="J23" s="188"/>
      <c r="K23" s="230">
        <v>1685098</v>
      </c>
      <c r="L23" s="188"/>
      <c r="M23" s="179">
        <v>1669941</v>
      </c>
    </row>
    <row r="24" spans="1:13" ht="15" customHeight="1">
      <c r="A24" s="36" t="s">
        <v>153</v>
      </c>
      <c r="E24" s="20">
        <v>17</v>
      </c>
      <c r="F24" s="19"/>
      <c r="G24" s="5">
        <v>0</v>
      </c>
      <c r="H24" s="37"/>
      <c r="I24" s="188">
        <v>0</v>
      </c>
      <c r="J24" s="188"/>
      <c r="K24" s="230">
        <v>10006473</v>
      </c>
      <c r="L24" s="188"/>
      <c r="M24" s="179">
        <v>9986</v>
      </c>
    </row>
    <row r="25" spans="1:13" ht="15" customHeight="1">
      <c r="A25" s="18" t="s">
        <v>106</v>
      </c>
      <c r="E25" s="19"/>
      <c r="F25" s="19"/>
      <c r="G25" s="5">
        <v>67548113</v>
      </c>
      <c r="H25" s="37"/>
      <c r="I25" s="179">
        <v>71903534</v>
      </c>
      <c r="J25" s="188"/>
      <c r="K25" s="230">
        <v>5832740</v>
      </c>
      <c r="L25" s="188"/>
      <c r="M25" s="179">
        <v>6012852</v>
      </c>
    </row>
    <row r="26" spans="1:13" ht="15" customHeight="1">
      <c r="A26" s="18" t="s">
        <v>3</v>
      </c>
      <c r="E26" s="19"/>
      <c r="F26" s="19"/>
      <c r="G26" s="292">
        <v>19179478</v>
      </c>
      <c r="H26" s="293"/>
      <c r="I26" s="294">
        <v>18603849</v>
      </c>
      <c r="J26" s="193"/>
      <c r="K26" s="295">
        <v>4760385</v>
      </c>
      <c r="L26" s="193"/>
      <c r="M26" s="294">
        <v>4281427</v>
      </c>
    </row>
    <row r="27" spans="1:13" ht="15" customHeight="1">
      <c r="A27" s="18" t="s">
        <v>200</v>
      </c>
      <c r="E27" s="19">
        <v>7</v>
      </c>
      <c r="F27" s="19"/>
      <c r="G27" s="4">
        <v>1010754128</v>
      </c>
      <c r="H27" s="37"/>
      <c r="I27" s="189">
        <v>0</v>
      </c>
      <c r="J27" s="188"/>
      <c r="K27" s="232">
        <v>0</v>
      </c>
      <c r="L27" s="188"/>
      <c r="M27" s="189">
        <v>0</v>
      </c>
    </row>
    <row r="28" spans="1:13" ht="12" customHeight="1">
      <c r="E28" s="171"/>
      <c r="F28" s="19"/>
      <c r="G28" s="5"/>
      <c r="H28" s="37"/>
      <c r="I28" s="37"/>
      <c r="J28" s="37"/>
      <c r="K28" s="12"/>
      <c r="L28" s="18"/>
      <c r="M28" s="37"/>
    </row>
    <row r="29" spans="1:13" ht="15" customHeight="1">
      <c r="A29" s="170" t="s">
        <v>20</v>
      </c>
      <c r="E29" s="19"/>
      <c r="F29" s="19"/>
      <c r="G29" s="4">
        <f>SUM(G16:G27)</f>
        <v>1808933928</v>
      </c>
      <c r="H29" s="37"/>
      <c r="I29" s="64">
        <f>SUM(I16:I27)</f>
        <v>650058477</v>
      </c>
      <c r="J29" s="37"/>
      <c r="K29" s="17">
        <f>SUM(K16:K27)</f>
        <v>110489174</v>
      </c>
      <c r="L29" s="37"/>
      <c r="M29" s="64">
        <f>SUM(M16:M27)</f>
        <v>105345684</v>
      </c>
    </row>
    <row r="30" spans="1:13" ht="12" customHeight="1">
      <c r="A30" s="36"/>
      <c r="E30" s="19"/>
      <c r="F30" s="19"/>
      <c r="G30" s="5"/>
      <c r="H30" s="37"/>
      <c r="I30" s="37"/>
      <c r="J30" s="37"/>
      <c r="K30" s="12"/>
      <c r="L30" s="37"/>
      <c r="M30" s="37"/>
    </row>
    <row r="31" spans="1:13" ht="15" customHeight="1">
      <c r="A31" s="170" t="s">
        <v>7</v>
      </c>
      <c r="E31" s="19"/>
      <c r="F31" s="19"/>
      <c r="G31" s="5"/>
      <c r="H31" s="37"/>
      <c r="I31" s="37"/>
      <c r="J31" s="37"/>
      <c r="K31" s="12"/>
      <c r="L31" s="37"/>
      <c r="M31" s="37"/>
    </row>
    <row r="32" spans="1:13" ht="12" customHeight="1">
      <c r="A32" s="170"/>
      <c r="E32" s="19"/>
      <c r="F32" s="19"/>
      <c r="G32" s="5"/>
      <c r="H32" s="37"/>
      <c r="I32" s="37"/>
      <c r="J32" s="37"/>
      <c r="K32" s="12"/>
      <c r="L32" s="37"/>
      <c r="M32" s="37"/>
    </row>
    <row r="33" spans="1:13" ht="15" customHeight="1">
      <c r="A33" s="18" t="s">
        <v>167</v>
      </c>
      <c r="E33" s="20"/>
      <c r="F33" s="19"/>
      <c r="G33" s="10">
        <v>2803328</v>
      </c>
      <c r="H33" s="37"/>
      <c r="I33" s="190">
        <v>2803328</v>
      </c>
      <c r="J33" s="188"/>
      <c r="K33" s="217">
        <v>0</v>
      </c>
      <c r="L33" s="188"/>
      <c r="M33" s="188">
        <v>0</v>
      </c>
    </row>
    <row r="34" spans="1:13" ht="15" customHeight="1">
      <c r="A34" s="18" t="s">
        <v>159</v>
      </c>
      <c r="E34" s="20"/>
      <c r="F34" s="19"/>
      <c r="G34" s="12">
        <v>0</v>
      </c>
      <c r="H34" s="37"/>
      <c r="I34" s="188">
        <v>0</v>
      </c>
      <c r="J34" s="188"/>
      <c r="K34" s="231">
        <v>4646820</v>
      </c>
      <c r="L34" s="188"/>
      <c r="M34" s="190">
        <v>5073825</v>
      </c>
    </row>
    <row r="35" spans="1:13" ht="15" customHeight="1">
      <c r="A35" s="18" t="s">
        <v>130</v>
      </c>
      <c r="E35" s="20"/>
      <c r="F35" s="19"/>
      <c r="G35" s="10">
        <v>309469</v>
      </c>
      <c r="H35" s="37"/>
      <c r="I35" s="190">
        <v>299509</v>
      </c>
      <c r="J35" s="188"/>
      <c r="K35" s="231">
        <v>0</v>
      </c>
      <c r="L35" s="188"/>
      <c r="M35" s="188">
        <v>0</v>
      </c>
    </row>
    <row r="36" spans="1:13" ht="15" customHeight="1">
      <c r="A36" s="18" t="s">
        <v>32</v>
      </c>
      <c r="E36" s="20">
        <v>10</v>
      </c>
      <c r="F36" s="19"/>
      <c r="G36" s="12">
        <v>0</v>
      </c>
      <c r="H36" s="37"/>
      <c r="I36" s="188">
        <v>0</v>
      </c>
      <c r="J36" s="188"/>
      <c r="K36" s="231">
        <v>7986155283</v>
      </c>
      <c r="L36" s="188"/>
      <c r="M36" s="190">
        <v>7976853340</v>
      </c>
    </row>
    <row r="37" spans="1:13" ht="15" customHeight="1">
      <c r="A37" s="18" t="s">
        <v>139</v>
      </c>
      <c r="E37" s="20"/>
      <c r="F37" s="19"/>
      <c r="G37" s="5"/>
      <c r="H37" s="37"/>
      <c r="I37" s="37"/>
      <c r="J37" s="37"/>
      <c r="K37" s="12"/>
      <c r="L37" s="37"/>
      <c r="M37" s="37"/>
    </row>
    <row r="38" spans="1:13" ht="15" customHeight="1">
      <c r="B38" s="18" t="s">
        <v>138</v>
      </c>
      <c r="E38" s="20">
        <v>8</v>
      </c>
      <c r="F38" s="19"/>
      <c r="G38" s="12">
        <v>330000</v>
      </c>
      <c r="H38" s="37"/>
      <c r="I38" s="190">
        <v>330000</v>
      </c>
      <c r="J38" s="188"/>
      <c r="K38" s="231">
        <v>330000</v>
      </c>
      <c r="L38" s="188"/>
      <c r="M38" s="190">
        <v>330000</v>
      </c>
    </row>
    <row r="39" spans="1:13" ht="15" customHeight="1">
      <c r="A39" s="36" t="s">
        <v>154</v>
      </c>
      <c r="E39" s="20">
        <v>17</v>
      </c>
      <c r="F39" s="19"/>
      <c r="G39" s="12">
        <v>0</v>
      </c>
      <c r="H39" s="37"/>
      <c r="I39" s="188">
        <v>0</v>
      </c>
      <c r="J39" s="188"/>
      <c r="K39" s="231">
        <v>2502169273</v>
      </c>
      <c r="L39" s="188"/>
      <c r="M39" s="190">
        <v>2629296437</v>
      </c>
    </row>
    <row r="40" spans="1:13" ht="15" customHeight="1">
      <c r="A40" s="18" t="s">
        <v>67</v>
      </c>
      <c r="E40" s="20">
        <v>11</v>
      </c>
      <c r="F40" s="19"/>
      <c r="G40" s="33">
        <v>136992968</v>
      </c>
      <c r="H40" s="37"/>
      <c r="I40" s="190">
        <v>1155055192</v>
      </c>
      <c r="J40" s="188"/>
      <c r="K40" s="217">
        <v>0</v>
      </c>
      <c r="L40" s="188"/>
      <c r="M40" s="190">
        <v>0</v>
      </c>
    </row>
    <row r="41" spans="1:13" ht="15" customHeight="1">
      <c r="A41" s="18" t="s">
        <v>62</v>
      </c>
      <c r="E41" s="20">
        <v>12</v>
      </c>
      <c r="F41" s="19"/>
      <c r="G41" s="10">
        <v>11115792200</v>
      </c>
      <c r="H41" s="37"/>
      <c r="I41" s="190">
        <v>10987584661</v>
      </c>
      <c r="J41" s="188"/>
      <c r="K41" s="231">
        <v>1838564088</v>
      </c>
      <c r="L41" s="188"/>
      <c r="M41" s="190">
        <v>1848741827</v>
      </c>
    </row>
    <row r="42" spans="1:13" ht="15" customHeight="1">
      <c r="A42" s="18" t="s">
        <v>63</v>
      </c>
      <c r="E42" s="20">
        <v>13</v>
      </c>
      <c r="F42" s="19"/>
      <c r="G42" s="10">
        <v>274185259</v>
      </c>
      <c r="H42" s="37"/>
      <c r="I42" s="190">
        <v>286875527</v>
      </c>
      <c r="J42" s="188"/>
      <c r="K42" s="231">
        <v>2763956</v>
      </c>
      <c r="L42" s="188"/>
      <c r="M42" s="190">
        <v>2922290</v>
      </c>
    </row>
    <row r="43" spans="1:13" ht="15" customHeight="1">
      <c r="A43" s="18" t="s">
        <v>147</v>
      </c>
      <c r="E43" s="20">
        <v>14</v>
      </c>
      <c r="F43" s="19"/>
      <c r="G43" s="33">
        <v>415778022</v>
      </c>
      <c r="H43" s="37"/>
      <c r="I43" s="190">
        <v>425304673</v>
      </c>
      <c r="J43" s="188"/>
      <c r="K43" s="231">
        <v>111227566</v>
      </c>
      <c r="L43" s="188"/>
      <c r="M43" s="190">
        <v>116667799</v>
      </c>
    </row>
    <row r="44" spans="1:13" ht="15" customHeight="1">
      <c r="A44" s="18" t="s">
        <v>33</v>
      </c>
      <c r="E44" s="19"/>
      <c r="F44" s="19"/>
      <c r="G44" s="33">
        <v>1823978253</v>
      </c>
      <c r="H44" s="18"/>
      <c r="I44" s="190">
        <v>1823978253</v>
      </c>
      <c r="J44" s="191"/>
      <c r="K44" s="231">
        <v>0</v>
      </c>
      <c r="L44" s="191"/>
      <c r="M44" s="190">
        <v>0</v>
      </c>
    </row>
    <row r="45" spans="1:13" ht="15" customHeight="1">
      <c r="A45" s="18" t="s">
        <v>64</v>
      </c>
      <c r="E45" s="19"/>
      <c r="F45" s="19"/>
      <c r="G45" s="33">
        <v>12204020</v>
      </c>
      <c r="H45" s="18"/>
      <c r="I45" s="190">
        <v>11523835</v>
      </c>
      <c r="J45" s="191"/>
      <c r="K45" s="231">
        <v>0</v>
      </c>
      <c r="L45" s="191"/>
      <c r="M45" s="190">
        <v>0</v>
      </c>
    </row>
    <row r="46" spans="1:13" ht="15" customHeight="1">
      <c r="A46" s="18" t="s">
        <v>34</v>
      </c>
      <c r="E46" s="19"/>
      <c r="F46" s="19"/>
      <c r="G46" s="4">
        <v>65433997</v>
      </c>
      <c r="H46" s="37"/>
      <c r="I46" s="189">
        <v>71297865</v>
      </c>
      <c r="J46" s="188"/>
      <c r="K46" s="232">
        <v>6730776</v>
      </c>
      <c r="L46" s="188"/>
      <c r="M46" s="189">
        <v>7722621</v>
      </c>
    </row>
    <row r="47" spans="1:13" ht="12" customHeight="1">
      <c r="E47" s="19"/>
      <c r="F47" s="19"/>
      <c r="G47" s="5"/>
      <c r="H47" s="37"/>
      <c r="I47" s="37"/>
      <c r="J47" s="37"/>
      <c r="K47" s="12"/>
      <c r="L47" s="37"/>
      <c r="M47" s="37"/>
    </row>
    <row r="48" spans="1:13" ht="15" customHeight="1">
      <c r="A48" s="170" t="s">
        <v>8</v>
      </c>
      <c r="E48" s="19"/>
      <c r="F48" s="19"/>
      <c r="G48" s="4">
        <f>SUM(G33:G46)</f>
        <v>13847807516</v>
      </c>
      <c r="H48" s="37"/>
      <c r="I48" s="64">
        <f>SUM(I33:I46)</f>
        <v>14765052843</v>
      </c>
      <c r="J48" s="37"/>
      <c r="K48" s="17">
        <f>SUM(K33:K47)</f>
        <v>12452587762</v>
      </c>
      <c r="L48" s="18"/>
      <c r="M48" s="64">
        <f>SUM(M33:M46)</f>
        <v>12587608139</v>
      </c>
    </row>
    <row r="49" spans="1:13" ht="12" customHeight="1">
      <c r="A49" s="36"/>
      <c r="E49" s="19"/>
      <c r="F49" s="19"/>
      <c r="G49" s="5"/>
      <c r="H49" s="37"/>
      <c r="I49" s="37"/>
      <c r="J49" s="37"/>
      <c r="K49" s="12"/>
      <c r="L49" s="18"/>
      <c r="M49" s="37"/>
    </row>
    <row r="50" spans="1:13" ht="15" customHeight="1" thickBot="1">
      <c r="A50" s="170" t="s">
        <v>9</v>
      </c>
      <c r="E50" s="214"/>
      <c r="F50" s="214"/>
      <c r="G50" s="1">
        <f>SUM(G29,G48)</f>
        <v>15656741444</v>
      </c>
      <c r="H50" s="37"/>
      <c r="I50" s="67">
        <f>SUM(I29,I48)</f>
        <v>15415111320</v>
      </c>
      <c r="J50" s="37"/>
      <c r="K50" s="225">
        <f>SUM(K29,K48)</f>
        <v>12563076936</v>
      </c>
      <c r="L50" s="18"/>
      <c r="M50" s="67">
        <f>SUM(M29,M48)</f>
        <v>12692953823</v>
      </c>
    </row>
    <row r="51" spans="1:13" ht="15" customHeight="1" thickTop="1">
      <c r="A51" s="170"/>
      <c r="E51" s="214"/>
      <c r="F51" s="214"/>
      <c r="G51" s="37"/>
      <c r="H51" s="37"/>
      <c r="I51" s="37"/>
      <c r="J51" s="37"/>
      <c r="L51" s="18"/>
      <c r="M51" s="37"/>
    </row>
    <row r="52" spans="1:13" ht="15" customHeight="1">
      <c r="A52" s="170"/>
      <c r="E52" s="215"/>
      <c r="F52" s="215"/>
      <c r="G52" s="37"/>
      <c r="H52" s="37"/>
      <c r="I52" s="37"/>
      <c r="J52" s="37"/>
      <c r="L52" s="18"/>
      <c r="M52" s="37"/>
    </row>
    <row r="53" spans="1:13" ht="15" customHeight="1">
      <c r="A53" s="170"/>
      <c r="E53" s="215"/>
      <c r="F53" s="215"/>
      <c r="G53" s="37"/>
      <c r="H53" s="37"/>
      <c r="I53" s="37"/>
      <c r="J53" s="37"/>
      <c r="L53" s="18"/>
      <c r="M53" s="37"/>
    </row>
    <row r="54" spans="1:13" ht="15.6" customHeight="1">
      <c r="A54" s="303" t="s">
        <v>121</v>
      </c>
      <c r="B54" s="303"/>
      <c r="C54" s="303"/>
      <c r="D54" s="303"/>
      <c r="E54" s="303"/>
      <c r="F54" s="303"/>
      <c r="G54" s="303"/>
      <c r="H54" s="303"/>
      <c r="I54" s="303"/>
      <c r="J54" s="303"/>
      <c r="K54" s="303"/>
      <c r="L54" s="303"/>
      <c r="M54" s="303"/>
    </row>
    <row r="55" spans="1:13" ht="15.6" customHeight="1">
      <c r="A55" s="216"/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</row>
    <row r="56" spans="1:13" ht="11.25" customHeight="1">
      <c r="A56" s="216"/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</row>
    <row r="57" spans="1:13" ht="9.75" customHeight="1"/>
    <row r="58" spans="1:13" ht="21.95" customHeight="1">
      <c r="A58" s="300" t="s">
        <v>45</v>
      </c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</row>
    <row r="59" spans="1:13" s="40" customFormat="1" ht="16.5" customHeight="1">
      <c r="A59" s="38" t="str">
        <f>A1</f>
        <v>Principal Capital Public Company Limited</v>
      </c>
      <c r="B59" s="38"/>
      <c r="C59" s="156"/>
      <c r="D59" s="156"/>
      <c r="E59" s="157"/>
      <c r="F59" s="156"/>
      <c r="G59" s="158"/>
      <c r="H59" s="159"/>
      <c r="I59" s="156"/>
      <c r="J59" s="159"/>
      <c r="K59" s="218"/>
      <c r="L59" s="159"/>
      <c r="M59" s="159"/>
    </row>
    <row r="60" spans="1:13" s="40" customFormat="1" ht="16.5" customHeight="1">
      <c r="A60" s="38" t="s">
        <v>136</v>
      </c>
      <c r="B60" s="38"/>
      <c r="C60" s="156"/>
      <c r="D60" s="156"/>
      <c r="E60" s="157"/>
      <c r="F60" s="156"/>
      <c r="G60" s="158"/>
      <c r="H60" s="159"/>
      <c r="I60" s="156"/>
      <c r="J60" s="159"/>
      <c r="K60" s="218"/>
      <c r="L60" s="159"/>
      <c r="M60" s="159"/>
    </row>
    <row r="61" spans="1:13" s="40" customFormat="1" ht="16.5" customHeight="1">
      <c r="A61" s="39" t="str">
        <f>A3</f>
        <v>As at 31 March 2021</v>
      </c>
      <c r="B61" s="39"/>
      <c r="C61" s="160"/>
      <c r="D61" s="160"/>
      <c r="E61" s="161"/>
      <c r="F61" s="160"/>
      <c r="G61" s="162"/>
      <c r="H61" s="163"/>
      <c r="I61" s="160"/>
      <c r="J61" s="163"/>
      <c r="K61" s="219"/>
      <c r="L61" s="163"/>
      <c r="M61" s="163"/>
    </row>
    <row r="62" spans="1:13" ht="16.5" customHeight="1">
      <c r="A62" s="52"/>
      <c r="B62" s="52"/>
      <c r="C62" s="55"/>
      <c r="D62" s="55"/>
      <c r="E62" s="56"/>
      <c r="F62" s="55"/>
      <c r="G62" s="164"/>
      <c r="H62" s="165"/>
      <c r="I62" s="55"/>
      <c r="J62" s="165"/>
      <c r="K62" s="220"/>
      <c r="L62" s="165"/>
      <c r="M62" s="165"/>
    </row>
    <row r="63" spans="1:13" ht="16.5" customHeight="1">
      <c r="A63" s="52"/>
      <c r="B63" s="52"/>
      <c r="C63" s="55"/>
      <c r="D63" s="55"/>
      <c r="E63" s="56"/>
      <c r="F63" s="55"/>
      <c r="G63" s="164"/>
      <c r="H63" s="165"/>
      <c r="I63" s="55"/>
      <c r="J63" s="165"/>
      <c r="K63" s="220"/>
      <c r="L63" s="165"/>
      <c r="M63" s="165"/>
    </row>
    <row r="64" spans="1:13" ht="16.5" customHeight="1">
      <c r="A64" s="52"/>
      <c r="B64" s="52"/>
      <c r="C64" s="55"/>
      <c r="D64" s="55"/>
      <c r="E64" s="56"/>
      <c r="F64" s="55"/>
      <c r="G64" s="302" t="s">
        <v>16</v>
      </c>
      <c r="H64" s="302"/>
      <c r="I64" s="302"/>
      <c r="J64" s="57"/>
      <c r="K64" s="302" t="s">
        <v>78</v>
      </c>
      <c r="L64" s="302"/>
      <c r="M64" s="302"/>
    </row>
    <row r="65" spans="1:13" ht="16.5" customHeight="1">
      <c r="A65" s="52"/>
      <c r="B65" s="52"/>
      <c r="C65" s="55"/>
      <c r="D65" s="55"/>
      <c r="E65" s="56"/>
      <c r="F65" s="55"/>
      <c r="G65" s="301" t="s">
        <v>79</v>
      </c>
      <c r="H65" s="301"/>
      <c r="I65" s="301"/>
      <c r="J65" s="57"/>
      <c r="K65" s="301" t="s">
        <v>79</v>
      </c>
      <c r="L65" s="301"/>
      <c r="M65" s="301"/>
    </row>
    <row r="66" spans="1:13" ht="16.5" customHeight="1">
      <c r="A66" s="52"/>
      <c r="B66" s="52"/>
      <c r="C66" s="55"/>
      <c r="D66" s="55"/>
      <c r="E66" s="56"/>
      <c r="F66" s="55"/>
      <c r="G66" s="166" t="s">
        <v>24</v>
      </c>
      <c r="H66" s="57"/>
      <c r="I66" s="57" t="s">
        <v>25</v>
      </c>
      <c r="J66" s="57"/>
      <c r="K66" s="221" t="s">
        <v>24</v>
      </c>
      <c r="L66" s="57"/>
      <c r="M66" s="57" t="s">
        <v>25</v>
      </c>
    </row>
    <row r="67" spans="1:13" ht="16.5" customHeight="1">
      <c r="A67" s="52"/>
      <c r="B67" s="52"/>
      <c r="C67" s="55"/>
      <c r="D67" s="55"/>
      <c r="E67" s="56"/>
      <c r="F67" s="55"/>
      <c r="G67" s="166" t="s">
        <v>181</v>
      </c>
      <c r="H67" s="57"/>
      <c r="I67" s="57" t="s">
        <v>37</v>
      </c>
      <c r="J67" s="57"/>
      <c r="K67" s="221" t="s">
        <v>181</v>
      </c>
      <c r="L67" s="57"/>
      <c r="M67" s="57" t="s">
        <v>37</v>
      </c>
    </row>
    <row r="68" spans="1:13" ht="16.5" customHeight="1">
      <c r="A68" s="52"/>
      <c r="B68" s="52"/>
      <c r="C68" s="55"/>
      <c r="D68" s="55"/>
      <c r="E68" s="56"/>
      <c r="F68" s="55"/>
      <c r="G68" s="167" t="s">
        <v>183</v>
      </c>
      <c r="H68" s="168"/>
      <c r="I68" s="168" t="s">
        <v>142</v>
      </c>
      <c r="J68" s="214"/>
      <c r="K68" s="222" t="s">
        <v>183</v>
      </c>
      <c r="L68" s="168"/>
      <c r="M68" s="168" t="s">
        <v>142</v>
      </c>
    </row>
    <row r="69" spans="1:13" ht="16.5" customHeight="1">
      <c r="A69" s="52"/>
      <c r="B69" s="52"/>
      <c r="C69" s="55"/>
      <c r="D69" s="55"/>
      <c r="E69" s="61" t="s">
        <v>2</v>
      </c>
      <c r="F69" s="55"/>
      <c r="G69" s="169" t="s">
        <v>0</v>
      </c>
      <c r="H69" s="214"/>
      <c r="I69" s="62" t="s">
        <v>0</v>
      </c>
      <c r="J69" s="214"/>
      <c r="K69" s="223" t="s">
        <v>0</v>
      </c>
      <c r="L69" s="25"/>
      <c r="M69" s="62" t="s">
        <v>0</v>
      </c>
    </row>
    <row r="70" spans="1:13" ht="16.5" customHeight="1">
      <c r="A70" s="173" t="s">
        <v>68</v>
      </c>
      <c r="B70" s="101"/>
      <c r="C70" s="101"/>
      <c r="D70" s="101"/>
      <c r="E70" s="102"/>
      <c r="F70" s="101"/>
      <c r="G70" s="2"/>
      <c r="H70" s="101"/>
      <c r="I70" s="101"/>
      <c r="J70" s="101"/>
      <c r="K70" s="10"/>
      <c r="L70" s="101"/>
      <c r="M70" s="101"/>
    </row>
    <row r="71" spans="1:13" ht="16.5" customHeight="1">
      <c r="A71" s="101"/>
      <c r="B71" s="101"/>
      <c r="C71" s="101"/>
      <c r="D71" s="174"/>
      <c r="E71" s="174"/>
      <c r="F71" s="174"/>
      <c r="G71" s="3"/>
      <c r="H71" s="166"/>
      <c r="I71" s="174"/>
      <c r="J71" s="166"/>
      <c r="K71" s="226"/>
      <c r="L71" s="166"/>
      <c r="M71" s="166"/>
    </row>
    <row r="72" spans="1:13" ht="16.5" customHeight="1">
      <c r="A72" s="173" t="s">
        <v>10</v>
      </c>
      <c r="B72" s="101"/>
      <c r="C72" s="101"/>
      <c r="D72" s="101"/>
      <c r="E72" s="102"/>
      <c r="F72" s="174"/>
      <c r="G72" s="3"/>
      <c r="H72" s="174"/>
      <c r="I72" s="174"/>
      <c r="J72" s="174"/>
      <c r="K72" s="227"/>
      <c r="L72" s="174"/>
      <c r="M72" s="174"/>
    </row>
    <row r="73" spans="1:13" ht="16.5" customHeight="1">
      <c r="A73" s="101"/>
      <c r="B73" s="101"/>
      <c r="C73" s="101"/>
      <c r="D73" s="174"/>
      <c r="E73" s="174"/>
      <c r="F73" s="174"/>
      <c r="G73" s="3"/>
      <c r="H73" s="166"/>
      <c r="I73" s="174"/>
      <c r="J73" s="166"/>
      <c r="K73" s="226"/>
      <c r="L73" s="166"/>
      <c r="M73" s="166"/>
    </row>
    <row r="74" spans="1:13" ht="16.5" customHeight="1">
      <c r="A74" s="101" t="s">
        <v>35</v>
      </c>
      <c r="B74" s="101"/>
      <c r="C74" s="101"/>
      <c r="D74" s="101"/>
      <c r="E74" s="176">
        <v>15</v>
      </c>
      <c r="F74" s="102"/>
      <c r="G74" s="10">
        <v>1014964220</v>
      </c>
      <c r="H74" s="37"/>
      <c r="I74" s="190">
        <v>921419874</v>
      </c>
      <c r="J74" s="179"/>
      <c r="K74" s="231">
        <v>88840724</v>
      </c>
      <c r="L74" s="179"/>
      <c r="M74" s="190">
        <v>100269656</v>
      </c>
    </row>
    <row r="75" spans="1:13" ht="16.5" customHeight="1">
      <c r="A75" s="101" t="s">
        <v>168</v>
      </c>
      <c r="B75" s="101"/>
      <c r="C75" s="101"/>
      <c r="D75" s="101"/>
      <c r="E75" s="25"/>
      <c r="F75" s="102"/>
      <c r="G75" s="10">
        <v>31589700</v>
      </c>
      <c r="H75" s="37"/>
      <c r="I75" s="190">
        <v>34882064</v>
      </c>
      <c r="J75" s="179"/>
      <c r="K75" s="231">
        <v>1984837</v>
      </c>
      <c r="L75" s="179"/>
      <c r="M75" s="190">
        <v>1846387</v>
      </c>
    </row>
    <row r="76" spans="1:13" ht="16.5" customHeight="1">
      <c r="A76" s="101" t="s">
        <v>169</v>
      </c>
      <c r="E76" s="177" t="s">
        <v>201</v>
      </c>
      <c r="F76" s="102"/>
      <c r="G76" s="10">
        <v>295923001</v>
      </c>
      <c r="H76" s="37"/>
      <c r="I76" s="190">
        <v>298257836</v>
      </c>
      <c r="J76" s="179"/>
      <c r="K76" s="231">
        <v>340633273</v>
      </c>
      <c r="L76" s="179"/>
      <c r="M76" s="190">
        <v>482381530</v>
      </c>
    </row>
    <row r="77" spans="1:13" ht="16.5" customHeight="1">
      <c r="A77" s="101" t="s">
        <v>140</v>
      </c>
      <c r="E77" s="25">
        <v>16</v>
      </c>
      <c r="F77" s="102"/>
      <c r="G77" s="10">
        <v>74968242</v>
      </c>
      <c r="H77" s="37"/>
      <c r="I77" s="190">
        <v>68709087</v>
      </c>
      <c r="J77" s="179"/>
      <c r="K77" s="231">
        <v>31641407</v>
      </c>
      <c r="L77" s="179"/>
      <c r="M77" s="190">
        <v>29294509</v>
      </c>
    </row>
    <row r="78" spans="1:13" ht="16.5" customHeight="1">
      <c r="A78" s="101" t="s">
        <v>77</v>
      </c>
      <c r="B78" s="101"/>
      <c r="C78" s="101"/>
      <c r="D78" s="101"/>
      <c r="E78" s="25"/>
      <c r="F78" s="102"/>
      <c r="G78" s="5"/>
      <c r="H78" s="37"/>
      <c r="I78" s="37"/>
      <c r="J78" s="37"/>
      <c r="K78" s="12"/>
      <c r="L78" s="174"/>
      <c r="M78" s="37"/>
    </row>
    <row r="79" spans="1:13" ht="16.5" customHeight="1">
      <c r="A79" s="101"/>
      <c r="B79" s="101" t="s">
        <v>101</v>
      </c>
      <c r="C79" s="101"/>
      <c r="D79" s="101"/>
      <c r="E79" s="177">
        <v>16</v>
      </c>
      <c r="F79" s="102"/>
      <c r="G79" s="10">
        <v>322492541</v>
      </c>
      <c r="H79" s="37"/>
      <c r="I79" s="190">
        <v>273322761</v>
      </c>
      <c r="J79" s="193"/>
      <c r="K79" s="231">
        <v>214495379</v>
      </c>
      <c r="L79" s="193"/>
      <c r="M79" s="190">
        <v>181466746</v>
      </c>
    </row>
    <row r="80" spans="1:13" ht="16.5" customHeight="1">
      <c r="A80" s="101" t="s">
        <v>108</v>
      </c>
      <c r="B80" s="101"/>
      <c r="C80" s="101"/>
      <c r="D80" s="101"/>
      <c r="E80" s="25"/>
      <c r="F80" s="102"/>
      <c r="G80" s="5"/>
      <c r="H80" s="37"/>
      <c r="I80" s="37"/>
      <c r="J80" s="37"/>
      <c r="K80" s="12"/>
      <c r="L80" s="174"/>
      <c r="M80" s="37"/>
    </row>
    <row r="81" spans="1:13" ht="16.5" customHeight="1">
      <c r="A81" s="101"/>
      <c r="B81" s="101" t="s">
        <v>109</v>
      </c>
      <c r="C81" s="101"/>
      <c r="D81" s="101"/>
      <c r="E81" s="177" t="s">
        <v>201</v>
      </c>
      <c r="F81" s="102"/>
      <c r="G81" s="10">
        <v>121492728</v>
      </c>
      <c r="H81" s="37"/>
      <c r="I81" s="190">
        <v>120973014</v>
      </c>
      <c r="J81" s="193"/>
      <c r="K81" s="231">
        <v>121492728</v>
      </c>
      <c r="L81" s="193"/>
      <c r="M81" s="190">
        <v>120973014</v>
      </c>
    </row>
    <row r="82" spans="1:13" ht="16.5" customHeight="1">
      <c r="A82" s="101" t="s">
        <v>69</v>
      </c>
      <c r="B82" s="101"/>
      <c r="C82" s="101"/>
      <c r="D82" s="101"/>
      <c r="F82" s="102"/>
      <c r="G82" s="10">
        <v>12434933</v>
      </c>
      <c r="H82" s="37"/>
      <c r="I82" s="190">
        <v>9474254</v>
      </c>
      <c r="J82" s="179"/>
      <c r="K82" s="231">
        <v>720439</v>
      </c>
      <c r="L82" s="179"/>
      <c r="M82" s="190">
        <v>720439</v>
      </c>
    </row>
    <row r="83" spans="1:13" ht="16.5" customHeight="1">
      <c r="A83" s="101" t="s">
        <v>170</v>
      </c>
      <c r="E83" s="25"/>
      <c r="F83" s="102"/>
      <c r="G83" s="10">
        <v>32920815</v>
      </c>
      <c r="H83" s="37"/>
      <c r="I83" s="190">
        <v>29444461</v>
      </c>
      <c r="J83" s="179"/>
      <c r="K83" s="231">
        <v>0</v>
      </c>
      <c r="L83" s="179"/>
      <c r="M83" s="192">
        <v>0</v>
      </c>
    </row>
    <row r="84" spans="1:13" ht="16.5" customHeight="1">
      <c r="A84" s="18" t="s">
        <v>15</v>
      </c>
      <c r="E84" s="25"/>
      <c r="F84" s="102"/>
      <c r="G84" s="103">
        <v>86242315</v>
      </c>
      <c r="H84" s="37"/>
      <c r="I84" s="189">
        <v>92595737</v>
      </c>
      <c r="J84" s="179"/>
      <c r="K84" s="103">
        <v>18754764</v>
      </c>
      <c r="L84" s="179"/>
      <c r="M84" s="189">
        <v>18131856</v>
      </c>
    </row>
    <row r="85" spans="1:13" ht="16.5" customHeight="1">
      <c r="A85" s="101"/>
      <c r="B85" s="101"/>
      <c r="C85" s="101"/>
      <c r="D85" s="174"/>
      <c r="E85" s="174"/>
      <c r="F85" s="174"/>
      <c r="G85" s="3"/>
      <c r="H85" s="166"/>
      <c r="I85" s="174"/>
      <c r="J85" s="166"/>
      <c r="K85" s="226"/>
      <c r="L85" s="166"/>
      <c r="M85" s="166"/>
    </row>
    <row r="86" spans="1:13" ht="16.5" customHeight="1">
      <c r="A86" s="173" t="s">
        <v>11</v>
      </c>
      <c r="B86" s="101"/>
      <c r="C86" s="101"/>
      <c r="D86" s="101"/>
      <c r="E86" s="102"/>
      <c r="F86" s="102"/>
      <c r="G86" s="4">
        <f>SUM(G74:G84)</f>
        <v>1993028495</v>
      </c>
      <c r="H86" s="37"/>
      <c r="I86" s="64">
        <f>SUM(I74:I84)</f>
        <v>1849079088</v>
      </c>
      <c r="J86" s="37"/>
      <c r="K86" s="17">
        <f>SUM(K74:K84)</f>
        <v>818563551</v>
      </c>
      <c r="L86" s="174"/>
      <c r="M86" s="64">
        <f>SUM(M74:M84)</f>
        <v>935084137</v>
      </c>
    </row>
    <row r="87" spans="1:13" ht="16.5" customHeight="1">
      <c r="A87" s="101"/>
      <c r="B87" s="101"/>
      <c r="C87" s="101"/>
      <c r="D87" s="101"/>
      <c r="E87" s="102"/>
      <c r="F87" s="102"/>
      <c r="G87" s="5"/>
      <c r="H87" s="37"/>
      <c r="I87" s="37"/>
      <c r="J87" s="37"/>
      <c r="K87" s="12"/>
      <c r="L87" s="174"/>
      <c r="M87" s="37"/>
    </row>
    <row r="88" spans="1:13" ht="16.5" customHeight="1">
      <c r="A88" s="173" t="s">
        <v>12</v>
      </c>
      <c r="B88" s="101"/>
      <c r="C88" s="101"/>
      <c r="D88" s="101"/>
      <c r="E88" s="102"/>
      <c r="F88" s="102"/>
      <c r="G88" s="5"/>
      <c r="H88" s="37"/>
      <c r="I88" s="37"/>
      <c r="J88" s="37"/>
      <c r="K88" s="12"/>
      <c r="L88" s="174"/>
      <c r="M88" s="37"/>
    </row>
    <row r="89" spans="1:13" ht="16.5" customHeight="1">
      <c r="A89" s="101"/>
      <c r="B89" s="101"/>
      <c r="C89" s="101"/>
      <c r="D89" s="174"/>
      <c r="E89" s="174"/>
      <c r="F89" s="174"/>
      <c r="G89" s="3"/>
      <c r="H89" s="166"/>
      <c r="I89" s="174"/>
      <c r="J89" s="166"/>
      <c r="K89" s="226"/>
      <c r="L89" s="166"/>
      <c r="M89" s="166"/>
    </row>
    <row r="90" spans="1:13" ht="16.5" customHeight="1">
      <c r="A90" s="101" t="s">
        <v>141</v>
      </c>
      <c r="B90" s="101"/>
      <c r="C90" s="101"/>
      <c r="D90" s="101"/>
      <c r="E90" s="175">
        <v>16</v>
      </c>
      <c r="F90" s="102"/>
      <c r="G90" s="10">
        <v>208722225</v>
      </c>
      <c r="H90" s="37"/>
      <c r="I90" s="190">
        <v>224059326</v>
      </c>
      <c r="J90" s="188"/>
      <c r="K90" s="231">
        <v>73757618</v>
      </c>
      <c r="L90" s="188"/>
      <c r="M90" s="190">
        <v>82103596</v>
      </c>
    </row>
    <row r="91" spans="1:13" ht="16.5" customHeight="1">
      <c r="A91" s="101" t="s">
        <v>171</v>
      </c>
      <c r="B91" s="101"/>
      <c r="C91" s="101"/>
      <c r="D91" s="101"/>
      <c r="E91" s="175">
        <v>16</v>
      </c>
      <c r="F91" s="102"/>
      <c r="G91" s="10">
        <v>3715189298</v>
      </c>
      <c r="H91" s="37"/>
      <c r="I91" s="190">
        <v>3406617022</v>
      </c>
      <c r="J91" s="179"/>
      <c r="K91" s="231">
        <v>2198204827</v>
      </c>
      <c r="L91" s="179"/>
      <c r="M91" s="190">
        <v>2171079655</v>
      </c>
    </row>
    <row r="92" spans="1:13" ht="16.5" customHeight="1">
      <c r="A92" s="101" t="s">
        <v>189</v>
      </c>
      <c r="B92" s="101"/>
      <c r="C92" s="101"/>
      <c r="D92" s="101"/>
      <c r="E92" s="175">
        <v>17</v>
      </c>
      <c r="F92" s="102"/>
      <c r="G92" s="10">
        <v>0</v>
      </c>
      <c r="H92" s="37"/>
      <c r="I92" s="190">
        <v>0</v>
      </c>
      <c r="J92" s="179"/>
      <c r="K92" s="231">
        <v>300000000</v>
      </c>
      <c r="L92" s="179"/>
      <c r="M92" s="190">
        <v>300000000</v>
      </c>
    </row>
    <row r="93" spans="1:13" ht="16.5" customHeight="1">
      <c r="A93" s="101" t="s">
        <v>73</v>
      </c>
      <c r="B93" s="101"/>
      <c r="C93" s="101"/>
      <c r="D93" s="101"/>
      <c r="E93" s="25"/>
      <c r="F93" s="102"/>
      <c r="G93" s="10">
        <v>16787270</v>
      </c>
      <c r="H93" s="37"/>
      <c r="I93" s="190">
        <v>19069550</v>
      </c>
      <c r="J93" s="179"/>
      <c r="K93" s="231">
        <v>0</v>
      </c>
      <c r="L93" s="179"/>
      <c r="M93" s="190">
        <v>0</v>
      </c>
    </row>
    <row r="94" spans="1:13" ht="16.5" customHeight="1">
      <c r="A94" s="101" t="s">
        <v>36</v>
      </c>
      <c r="B94" s="101"/>
      <c r="C94" s="101"/>
      <c r="D94" s="101"/>
      <c r="E94" s="25"/>
      <c r="F94" s="102"/>
      <c r="G94" s="10">
        <v>378316907</v>
      </c>
      <c r="H94" s="37"/>
      <c r="I94" s="190">
        <v>382867599</v>
      </c>
      <c r="J94" s="194"/>
      <c r="K94" s="231">
        <v>156646891</v>
      </c>
      <c r="L94" s="194"/>
      <c r="M94" s="190">
        <v>158365040</v>
      </c>
    </row>
    <row r="95" spans="1:13" ht="16.5" customHeight="1">
      <c r="A95" s="101" t="s">
        <v>54</v>
      </c>
      <c r="B95" s="101"/>
      <c r="C95" s="101"/>
      <c r="D95" s="101"/>
      <c r="E95" s="25"/>
      <c r="F95" s="102"/>
      <c r="G95" s="10">
        <v>151338871</v>
      </c>
      <c r="H95" s="37"/>
      <c r="I95" s="190">
        <v>144585923</v>
      </c>
      <c r="J95" s="179"/>
      <c r="K95" s="231">
        <v>21849073</v>
      </c>
      <c r="L95" s="179"/>
      <c r="M95" s="190">
        <v>21078832</v>
      </c>
    </row>
    <row r="96" spans="1:13" ht="16.5" customHeight="1">
      <c r="A96" s="101" t="s">
        <v>161</v>
      </c>
      <c r="B96" s="101"/>
      <c r="C96" s="101"/>
      <c r="D96" s="101"/>
      <c r="E96" s="25"/>
      <c r="F96" s="102"/>
      <c r="G96" s="33">
        <v>50541021</v>
      </c>
      <c r="H96" s="37"/>
      <c r="I96" s="190">
        <v>46675112</v>
      </c>
      <c r="J96" s="179"/>
      <c r="K96" s="231">
        <v>0</v>
      </c>
      <c r="L96" s="179"/>
      <c r="M96" s="192">
        <v>0</v>
      </c>
    </row>
    <row r="97" spans="1:13" ht="16.5" customHeight="1">
      <c r="A97" s="101" t="s">
        <v>56</v>
      </c>
      <c r="B97" s="101"/>
      <c r="C97" s="101"/>
      <c r="D97" s="101"/>
      <c r="E97" s="102"/>
      <c r="F97" s="102"/>
      <c r="G97" s="103">
        <v>21122610</v>
      </c>
      <c r="H97" s="37"/>
      <c r="I97" s="189">
        <v>17240266</v>
      </c>
      <c r="J97" s="179"/>
      <c r="K97" s="103">
        <v>7632452</v>
      </c>
      <c r="L97" s="179"/>
      <c r="M97" s="189">
        <v>7294573</v>
      </c>
    </row>
    <row r="98" spans="1:13" ht="16.5" customHeight="1">
      <c r="A98" s="101"/>
      <c r="B98" s="101"/>
      <c r="C98" s="101"/>
      <c r="D98" s="174"/>
      <c r="E98" s="174"/>
      <c r="F98" s="174"/>
      <c r="G98" s="3"/>
      <c r="H98" s="166"/>
      <c r="I98" s="174"/>
      <c r="J98" s="166"/>
      <c r="K98" s="226"/>
      <c r="L98" s="166"/>
      <c r="M98" s="166"/>
    </row>
    <row r="99" spans="1:13" ht="16.5" customHeight="1">
      <c r="A99" s="173" t="s">
        <v>13</v>
      </c>
      <c r="B99" s="101"/>
      <c r="C99" s="101"/>
      <c r="D99" s="101"/>
      <c r="E99" s="102"/>
      <c r="F99" s="102"/>
      <c r="G99" s="4">
        <f>SUM(G90:G97)</f>
        <v>4542018202</v>
      </c>
      <c r="H99" s="37"/>
      <c r="I99" s="64">
        <f>SUM(I90:I97)</f>
        <v>4241114798</v>
      </c>
      <c r="J99" s="37"/>
      <c r="K99" s="17">
        <f>SUM(K90:K97)</f>
        <v>2758090861</v>
      </c>
      <c r="L99" s="174"/>
      <c r="M99" s="64">
        <f>SUM(M90:M97)</f>
        <v>2739921696</v>
      </c>
    </row>
    <row r="100" spans="1:13" ht="16.5" customHeight="1">
      <c r="A100" s="101"/>
      <c r="B100" s="101"/>
      <c r="C100" s="101"/>
      <c r="D100" s="174"/>
      <c r="E100" s="174"/>
      <c r="F100" s="174"/>
      <c r="G100" s="3"/>
      <c r="H100" s="166"/>
      <c r="I100" s="174"/>
      <c r="J100" s="166"/>
      <c r="K100" s="226"/>
      <c r="L100" s="166"/>
      <c r="M100" s="166"/>
    </row>
    <row r="101" spans="1:13" ht="16.5" customHeight="1">
      <c r="A101" s="173" t="s">
        <v>14</v>
      </c>
      <c r="B101" s="101"/>
      <c r="C101" s="101"/>
      <c r="D101" s="101"/>
      <c r="E101" s="102"/>
      <c r="F101" s="102"/>
      <c r="G101" s="4">
        <f>SUM(G86,G99)</f>
        <v>6535046697</v>
      </c>
      <c r="H101" s="37"/>
      <c r="I101" s="64">
        <f>SUM(I86,I99)</f>
        <v>6090193886</v>
      </c>
      <c r="J101" s="37"/>
      <c r="K101" s="17">
        <f>SUM(K86,K99)</f>
        <v>3576654412</v>
      </c>
      <c r="L101" s="174"/>
      <c r="M101" s="64">
        <f>SUM(M86,M99)</f>
        <v>3675005833</v>
      </c>
    </row>
    <row r="102" spans="1:13" ht="16.5" customHeight="1">
      <c r="A102" s="173"/>
      <c r="B102" s="101"/>
      <c r="C102" s="101"/>
      <c r="D102" s="101"/>
      <c r="E102" s="102"/>
      <c r="F102" s="102"/>
      <c r="G102" s="37"/>
      <c r="H102" s="37"/>
      <c r="I102" s="37"/>
      <c r="J102" s="37"/>
      <c r="L102" s="174"/>
      <c r="M102" s="37"/>
    </row>
    <row r="103" spans="1:13" ht="16.5" customHeight="1">
      <c r="A103" s="173"/>
      <c r="B103" s="101"/>
      <c r="C103" s="101"/>
      <c r="D103" s="101"/>
      <c r="E103" s="102"/>
      <c r="F103" s="102"/>
      <c r="G103" s="37"/>
      <c r="H103" s="37"/>
      <c r="I103" s="37"/>
      <c r="J103" s="37"/>
      <c r="L103" s="174"/>
      <c r="M103" s="37"/>
    </row>
    <row r="104" spans="1:13" ht="7.5" customHeight="1">
      <c r="A104" s="173"/>
      <c r="B104" s="101"/>
      <c r="C104" s="101"/>
      <c r="D104" s="101"/>
      <c r="E104" s="102"/>
      <c r="F104" s="102"/>
      <c r="G104" s="37"/>
      <c r="H104" s="37"/>
      <c r="I104" s="37"/>
      <c r="J104" s="37"/>
      <c r="L104" s="174"/>
      <c r="M104" s="37"/>
    </row>
    <row r="105" spans="1:13" ht="16.5" customHeight="1">
      <c r="A105" s="173"/>
      <c r="B105" s="101"/>
      <c r="C105" s="101"/>
      <c r="D105" s="101"/>
      <c r="E105" s="102"/>
      <c r="F105" s="102"/>
      <c r="G105" s="37"/>
      <c r="H105" s="37"/>
      <c r="I105" s="37"/>
      <c r="J105" s="37"/>
      <c r="L105" s="174"/>
      <c r="M105" s="37"/>
    </row>
    <row r="106" spans="1:13" ht="16.5" customHeight="1">
      <c r="A106" s="173"/>
      <c r="B106" s="101"/>
      <c r="C106" s="101"/>
      <c r="D106" s="101"/>
      <c r="E106" s="102"/>
      <c r="F106" s="102"/>
      <c r="G106" s="37"/>
      <c r="H106" s="37"/>
      <c r="I106" s="37"/>
      <c r="J106" s="37"/>
      <c r="L106" s="174"/>
      <c r="M106" s="37"/>
    </row>
    <row r="107" spans="1:13" ht="16.5" customHeight="1">
      <c r="A107" s="173"/>
      <c r="B107" s="101"/>
      <c r="C107" s="101"/>
      <c r="D107" s="101"/>
      <c r="E107" s="102"/>
      <c r="F107" s="102"/>
      <c r="G107" s="37"/>
      <c r="H107" s="37"/>
      <c r="I107" s="37"/>
      <c r="J107" s="37"/>
      <c r="L107" s="174"/>
      <c r="M107" s="37"/>
    </row>
    <row r="108" spans="1:13" ht="16.5" customHeight="1">
      <c r="A108" s="173"/>
      <c r="B108" s="101"/>
      <c r="C108" s="101"/>
      <c r="D108" s="101"/>
      <c r="E108" s="102"/>
      <c r="F108" s="102"/>
      <c r="G108" s="37"/>
      <c r="H108" s="37"/>
      <c r="I108" s="37"/>
      <c r="J108" s="37"/>
      <c r="L108" s="174"/>
      <c r="M108" s="37"/>
    </row>
    <row r="109" spans="1:13" ht="10.5" customHeight="1">
      <c r="A109" s="173"/>
      <c r="B109" s="101"/>
      <c r="C109" s="101"/>
      <c r="D109" s="101"/>
      <c r="E109" s="102"/>
      <c r="F109" s="102"/>
      <c r="G109" s="37"/>
      <c r="H109" s="37"/>
      <c r="I109" s="37"/>
      <c r="J109" s="37"/>
      <c r="L109" s="174"/>
      <c r="M109" s="37"/>
    </row>
    <row r="110" spans="1:13" s="40" customFormat="1" ht="21.95" customHeight="1">
      <c r="A110" s="180" t="str">
        <f>A58</f>
        <v>The accompanying notes are an integral part of this interim financial information.</v>
      </c>
      <c r="B110" s="180"/>
      <c r="C110" s="180"/>
      <c r="D110" s="180"/>
      <c r="E110" s="181"/>
      <c r="F110" s="181"/>
      <c r="G110" s="43"/>
      <c r="H110" s="43"/>
      <c r="I110" s="43"/>
      <c r="J110" s="43"/>
      <c r="K110" s="228"/>
      <c r="L110" s="182"/>
      <c r="M110" s="43"/>
    </row>
    <row r="111" spans="1:13" s="40" customFormat="1" ht="16.5" customHeight="1">
      <c r="A111" s="38" t="str">
        <f>+A1</f>
        <v>Principal Capital Public Company Limited</v>
      </c>
      <c r="B111" s="47"/>
      <c r="C111" s="47"/>
      <c r="D111" s="47"/>
      <c r="E111" s="183"/>
      <c r="F111" s="183"/>
      <c r="G111" s="42"/>
      <c r="H111" s="42"/>
      <c r="I111" s="42"/>
      <c r="J111" s="42"/>
      <c r="K111" s="229"/>
      <c r="L111" s="184"/>
      <c r="M111" s="42"/>
    </row>
    <row r="112" spans="1:13" s="40" customFormat="1" ht="16.5" customHeight="1">
      <c r="A112" s="38" t="s">
        <v>136</v>
      </c>
      <c r="B112" s="47"/>
      <c r="C112" s="47"/>
      <c r="D112" s="47"/>
      <c r="E112" s="183"/>
      <c r="F112" s="183"/>
      <c r="G112" s="42"/>
      <c r="H112" s="42"/>
      <c r="I112" s="42"/>
      <c r="J112" s="42"/>
      <c r="K112" s="229"/>
      <c r="L112" s="184"/>
      <c r="M112" s="42"/>
    </row>
    <row r="113" spans="1:13" s="40" customFormat="1" ht="16.5" customHeight="1">
      <c r="A113" s="39" t="str">
        <f>A61</f>
        <v>As at 31 March 2021</v>
      </c>
      <c r="B113" s="180"/>
      <c r="C113" s="180"/>
      <c r="D113" s="180"/>
      <c r="E113" s="181"/>
      <c r="F113" s="181"/>
      <c r="G113" s="43"/>
      <c r="H113" s="43"/>
      <c r="I113" s="43"/>
      <c r="J113" s="43"/>
      <c r="K113" s="228"/>
      <c r="L113" s="182"/>
      <c r="M113" s="43"/>
    </row>
    <row r="114" spans="1:13" ht="16.5" customHeight="1">
      <c r="A114" s="173"/>
      <c r="B114" s="101"/>
      <c r="C114" s="101"/>
      <c r="D114" s="101"/>
      <c r="E114" s="102"/>
      <c r="F114" s="102"/>
      <c r="G114" s="37"/>
      <c r="H114" s="37"/>
      <c r="I114" s="37"/>
      <c r="J114" s="37"/>
      <c r="L114" s="174"/>
      <c r="M114" s="37"/>
    </row>
    <row r="115" spans="1:13" ht="16.5" customHeight="1">
      <c r="A115" s="173"/>
      <c r="B115" s="101"/>
      <c r="C115" s="101"/>
      <c r="D115" s="101"/>
      <c r="E115" s="102"/>
      <c r="F115" s="102"/>
      <c r="G115" s="37"/>
      <c r="H115" s="37"/>
      <c r="I115" s="37"/>
      <c r="J115" s="37"/>
      <c r="L115" s="174"/>
      <c r="M115" s="37"/>
    </row>
    <row r="116" spans="1:13" ht="16.5" customHeight="1">
      <c r="A116" s="52"/>
      <c r="B116" s="52"/>
      <c r="C116" s="55"/>
      <c r="D116" s="55"/>
      <c r="E116" s="56"/>
      <c r="F116" s="55"/>
      <c r="G116" s="302" t="s">
        <v>16</v>
      </c>
      <c r="H116" s="302"/>
      <c r="I116" s="302"/>
      <c r="J116" s="57"/>
      <c r="K116" s="302" t="s">
        <v>78</v>
      </c>
      <c r="L116" s="302"/>
      <c r="M116" s="302"/>
    </row>
    <row r="117" spans="1:13" ht="16.5" customHeight="1">
      <c r="A117" s="52"/>
      <c r="B117" s="52"/>
      <c r="C117" s="55"/>
      <c r="D117" s="55"/>
      <c r="E117" s="56"/>
      <c r="F117" s="55"/>
      <c r="G117" s="301" t="s">
        <v>79</v>
      </c>
      <c r="H117" s="301"/>
      <c r="I117" s="301"/>
      <c r="J117" s="57"/>
      <c r="K117" s="301" t="s">
        <v>79</v>
      </c>
      <c r="L117" s="301"/>
      <c r="M117" s="301"/>
    </row>
    <row r="118" spans="1:13" ht="16.5" customHeight="1">
      <c r="A118" s="52"/>
      <c r="B118" s="52"/>
      <c r="C118" s="55"/>
      <c r="D118" s="55"/>
      <c r="E118" s="56"/>
      <c r="F118" s="55"/>
      <c r="G118" s="166" t="s">
        <v>24</v>
      </c>
      <c r="H118" s="57"/>
      <c r="I118" s="57" t="s">
        <v>25</v>
      </c>
      <c r="J118" s="57"/>
      <c r="K118" s="221" t="s">
        <v>24</v>
      </c>
      <c r="L118" s="57"/>
      <c r="M118" s="57" t="s">
        <v>25</v>
      </c>
    </row>
    <row r="119" spans="1:13" ht="16.5" customHeight="1">
      <c r="A119" s="52"/>
      <c r="B119" s="52"/>
      <c r="C119" s="55"/>
      <c r="D119" s="55"/>
      <c r="E119" s="56"/>
      <c r="F119" s="55"/>
      <c r="G119" s="166" t="s">
        <v>181</v>
      </c>
      <c r="H119" s="57"/>
      <c r="I119" s="57" t="s">
        <v>37</v>
      </c>
      <c r="J119" s="57"/>
      <c r="K119" s="221" t="s">
        <v>181</v>
      </c>
      <c r="L119" s="57"/>
      <c r="M119" s="57" t="s">
        <v>37</v>
      </c>
    </row>
    <row r="120" spans="1:13" ht="16.5" customHeight="1">
      <c r="A120" s="25"/>
      <c r="B120" s="25"/>
      <c r="C120" s="25"/>
      <c r="D120" s="25"/>
      <c r="E120" s="56"/>
      <c r="F120" s="55"/>
      <c r="G120" s="167" t="s">
        <v>183</v>
      </c>
      <c r="H120" s="168"/>
      <c r="I120" s="168" t="s">
        <v>142</v>
      </c>
      <c r="J120" s="214"/>
      <c r="K120" s="222" t="s">
        <v>183</v>
      </c>
      <c r="L120" s="168"/>
      <c r="M120" s="168" t="s">
        <v>142</v>
      </c>
    </row>
    <row r="121" spans="1:13" ht="16.5" customHeight="1">
      <c r="A121" s="52"/>
      <c r="B121" s="52"/>
      <c r="C121" s="55"/>
      <c r="D121" s="55"/>
      <c r="E121" s="185"/>
      <c r="F121" s="55"/>
      <c r="G121" s="169" t="s">
        <v>0</v>
      </c>
      <c r="H121" s="214"/>
      <c r="I121" s="62" t="s">
        <v>0</v>
      </c>
      <c r="J121" s="214"/>
      <c r="K121" s="223" t="s">
        <v>0</v>
      </c>
      <c r="L121" s="25"/>
      <c r="M121" s="62" t="s">
        <v>0</v>
      </c>
    </row>
    <row r="122" spans="1:13" ht="16.5" customHeight="1">
      <c r="A122" s="58"/>
      <c r="B122" s="58"/>
      <c r="E122" s="25"/>
      <c r="G122" s="2"/>
      <c r="H122" s="36"/>
      <c r="J122" s="36"/>
      <c r="K122" s="10"/>
      <c r="L122" s="36"/>
      <c r="M122" s="36"/>
    </row>
    <row r="123" spans="1:13" ht="16.5" customHeight="1">
      <c r="A123" s="173" t="s">
        <v>122</v>
      </c>
      <c r="B123" s="101"/>
      <c r="C123" s="101"/>
      <c r="D123" s="101"/>
      <c r="E123" s="102"/>
      <c r="F123" s="101"/>
      <c r="G123" s="2"/>
      <c r="H123" s="101"/>
      <c r="I123" s="101"/>
      <c r="J123" s="101"/>
      <c r="K123" s="10"/>
      <c r="L123" s="101"/>
      <c r="M123" s="101"/>
    </row>
    <row r="124" spans="1:13" ht="16.5" customHeight="1">
      <c r="A124" s="173"/>
      <c r="B124" s="173"/>
      <c r="C124" s="101"/>
      <c r="D124" s="101"/>
      <c r="E124" s="102"/>
      <c r="F124" s="101"/>
      <c r="G124" s="2"/>
      <c r="H124" s="101"/>
      <c r="I124" s="101"/>
      <c r="J124" s="101"/>
      <c r="K124" s="10"/>
      <c r="L124" s="101"/>
      <c r="M124" s="101"/>
    </row>
    <row r="125" spans="1:13" ht="16.5" customHeight="1">
      <c r="A125" s="173" t="s">
        <v>70</v>
      </c>
      <c r="B125" s="101"/>
      <c r="C125" s="101"/>
      <c r="D125" s="101"/>
      <c r="E125" s="102"/>
      <c r="F125" s="102"/>
      <c r="G125" s="5"/>
      <c r="H125" s="37"/>
      <c r="I125" s="37"/>
      <c r="J125" s="37"/>
      <c r="K125" s="12"/>
      <c r="L125" s="174"/>
      <c r="M125" s="37"/>
    </row>
    <row r="126" spans="1:13" ht="16.5" customHeight="1">
      <c r="A126" s="101"/>
      <c r="B126" s="101"/>
      <c r="C126" s="101"/>
      <c r="D126" s="101"/>
      <c r="E126" s="102"/>
      <c r="F126" s="102"/>
      <c r="G126" s="5"/>
      <c r="H126" s="37"/>
      <c r="I126" s="37"/>
      <c r="J126" s="37"/>
      <c r="K126" s="12"/>
      <c r="L126" s="174"/>
      <c r="M126" s="37"/>
    </row>
    <row r="127" spans="1:13" ht="16.5" customHeight="1">
      <c r="A127" s="101" t="s">
        <v>1</v>
      </c>
      <c r="B127" s="101"/>
      <c r="C127" s="101"/>
      <c r="D127" s="101"/>
      <c r="E127" s="102"/>
      <c r="F127" s="102"/>
      <c r="G127" s="5"/>
      <c r="H127" s="37"/>
      <c r="I127" s="37"/>
      <c r="J127" s="37"/>
      <c r="K127" s="12"/>
      <c r="L127" s="174"/>
      <c r="M127" s="37"/>
    </row>
    <row r="128" spans="1:13" ht="16.5" customHeight="1">
      <c r="A128" s="101"/>
      <c r="B128" s="101" t="s">
        <v>42</v>
      </c>
      <c r="C128" s="101"/>
      <c r="D128" s="101"/>
      <c r="F128" s="102"/>
      <c r="G128" s="5"/>
      <c r="H128" s="37"/>
      <c r="I128" s="37"/>
      <c r="J128" s="37"/>
      <c r="K128" s="12"/>
      <c r="L128" s="174"/>
      <c r="M128" s="37"/>
    </row>
    <row r="129" spans="1:13" ht="16.5" customHeight="1">
      <c r="A129" s="101"/>
      <c r="B129" s="101"/>
      <c r="C129" s="101" t="s">
        <v>162</v>
      </c>
      <c r="D129" s="101"/>
      <c r="F129" s="102"/>
      <c r="G129" s="5"/>
      <c r="H129" s="37"/>
      <c r="I129" s="37"/>
      <c r="J129" s="37"/>
      <c r="K129" s="12"/>
      <c r="L129" s="174"/>
      <c r="M129" s="37"/>
    </row>
    <row r="130" spans="1:13" ht="16.5" customHeight="1" thickBot="1">
      <c r="A130" s="101"/>
      <c r="B130" s="101"/>
      <c r="C130" s="101"/>
      <c r="D130" s="101" t="s">
        <v>87</v>
      </c>
      <c r="F130" s="102"/>
      <c r="G130" s="13">
        <v>3808570502</v>
      </c>
      <c r="H130" s="37"/>
      <c r="I130" s="186">
        <v>3808570502</v>
      </c>
      <c r="J130" s="193"/>
      <c r="K130" s="233">
        <v>3808570502</v>
      </c>
      <c r="L130" s="193"/>
      <c r="M130" s="186">
        <v>3808570502</v>
      </c>
    </row>
    <row r="131" spans="1:13" ht="16.5" customHeight="1" thickTop="1">
      <c r="A131" s="101"/>
      <c r="B131" s="101"/>
      <c r="C131" s="101"/>
      <c r="D131" s="101"/>
      <c r="E131" s="102"/>
      <c r="F131" s="102"/>
      <c r="G131" s="5"/>
      <c r="H131" s="37"/>
      <c r="I131" s="37"/>
      <c r="J131" s="37"/>
      <c r="K131" s="12"/>
      <c r="L131" s="174"/>
      <c r="M131" s="37"/>
    </row>
    <row r="132" spans="1:13" ht="16.5" customHeight="1">
      <c r="B132" s="101" t="s">
        <v>43</v>
      </c>
      <c r="C132" s="101"/>
      <c r="D132" s="101"/>
      <c r="F132" s="102"/>
      <c r="G132" s="5"/>
      <c r="H132" s="37"/>
      <c r="I132" s="37"/>
      <c r="J132" s="37"/>
      <c r="K132" s="12"/>
      <c r="L132" s="174"/>
      <c r="M132" s="37"/>
    </row>
    <row r="133" spans="1:13" ht="16.5" customHeight="1">
      <c r="B133" s="101"/>
      <c r="C133" s="101" t="s">
        <v>143</v>
      </c>
      <c r="D133" s="101"/>
      <c r="F133" s="102"/>
      <c r="G133" s="5"/>
      <c r="H133" s="37"/>
      <c r="I133" s="37"/>
      <c r="J133" s="37"/>
      <c r="K133" s="12"/>
      <c r="L133" s="174"/>
      <c r="M133" s="37"/>
    </row>
    <row r="134" spans="1:13" ht="16.5" customHeight="1">
      <c r="B134" s="101"/>
      <c r="D134" s="101" t="s">
        <v>87</v>
      </c>
      <c r="F134" s="102"/>
      <c r="G134" s="14">
        <v>3462336820</v>
      </c>
      <c r="H134" s="37"/>
      <c r="I134" s="195">
        <v>3462336820</v>
      </c>
      <c r="J134" s="194"/>
      <c r="K134" s="234">
        <v>3462336820</v>
      </c>
      <c r="L134" s="194"/>
      <c r="M134" s="195">
        <v>3462336820</v>
      </c>
    </row>
    <row r="135" spans="1:13" ht="16.5" customHeight="1">
      <c r="A135" s="101" t="s">
        <v>57</v>
      </c>
      <c r="B135" s="101"/>
      <c r="C135" s="101"/>
      <c r="D135" s="101"/>
      <c r="E135" s="102"/>
      <c r="F135" s="102"/>
      <c r="G135" s="14">
        <v>5163517392</v>
      </c>
      <c r="H135" s="37"/>
      <c r="I135" s="190">
        <v>5163517392</v>
      </c>
      <c r="J135" s="194"/>
      <c r="K135" s="234">
        <v>5163517392</v>
      </c>
      <c r="L135" s="194"/>
      <c r="M135" s="190">
        <v>5163517392</v>
      </c>
    </row>
    <row r="136" spans="1:13" ht="16.5" customHeight="1">
      <c r="A136" s="101" t="s">
        <v>103</v>
      </c>
      <c r="B136" s="101"/>
      <c r="C136" s="101"/>
      <c r="D136" s="101"/>
      <c r="E136" s="102"/>
      <c r="F136" s="102"/>
      <c r="G136" s="2"/>
      <c r="H136" s="18"/>
      <c r="J136" s="18"/>
      <c r="K136" s="234"/>
      <c r="L136" s="18"/>
      <c r="M136" s="18"/>
    </row>
    <row r="137" spans="1:13" ht="16.5" customHeight="1">
      <c r="B137" s="101" t="s">
        <v>40</v>
      </c>
      <c r="C137" s="101"/>
      <c r="D137" s="101"/>
      <c r="E137" s="102"/>
      <c r="F137" s="102"/>
      <c r="G137" s="11">
        <v>61735874</v>
      </c>
      <c r="H137" s="37"/>
      <c r="I137" s="195">
        <v>61735874</v>
      </c>
      <c r="J137" s="179"/>
      <c r="K137" s="234">
        <v>61735874</v>
      </c>
      <c r="L137" s="179"/>
      <c r="M137" s="195">
        <v>61735874</v>
      </c>
    </row>
    <row r="138" spans="1:13" ht="16.5" customHeight="1">
      <c r="B138" s="101" t="s">
        <v>39</v>
      </c>
      <c r="C138" s="101"/>
      <c r="D138" s="101"/>
      <c r="E138" s="102"/>
      <c r="F138" s="102"/>
      <c r="G138" s="33">
        <v>-1316908098</v>
      </c>
      <c r="H138" s="37"/>
      <c r="I138" s="190">
        <v>-1155337368</v>
      </c>
      <c r="J138" s="179"/>
      <c r="K138" s="234">
        <v>298832438</v>
      </c>
      <c r="L138" s="179"/>
      <c r="M138" s="196">
        <v>330357904</v>
      </c>
    </row>
    <row r="139" spans="1:13" ht="16.5" customHeight="1">
      <c r="A139" s="18" t="s">
        <v>88</v>
      </c>
      <c r="C139" s="101"/>
      <c r="D139" s="101"/>
      <c r="E139" s="102"/>
      <c r="F139" s="102"/>
      <c r="G139" s="15">
        <v>766955018</v>
      </c>
      <c r="H139" s="187"/>
      <c r="I139" s="197">
        <v>764873173</v>
      </c>
      <c r="J139" s="198"/>
      <c r="K139" s="232">
        <v>0</v>
      </c>
      <c r="L139" s="198"/>
      <c r="M139" s="199">
        <v>0</v>
      </c>
    </row>
    <row r="140" spans="1:13" ht="16.5" customHeight="1">
      <c r="A140" s="101"/>
      <c r="B140" s="101"/>
      <c r="C140" s="101"/>
      <c r="D140" s="101"/>
      <c r="E140" s="102"/>
      <c r="F140" s="102"/>
      <c r="G140" s="5"/>
      <c r="H140" s="37"/>
      <c r="I140" s="37"/>
      <c r="J140" s="37"/>
      <c r="K140" s="12"/>
      <c r="L140" s="101"/>
      <c r="M140" s="37"/>
    </row>
    <row r="141" spans="1:13" ht="16.5" customHeight="1">
      <c r="A141" s="173" t="s">
        <v>172</v>
      </c>
      <c r="B141" s="173"/>
      <c r="C141" s="101"/>
      <c r="D141" s="101"/>
      <c r="E141" s="102"/>
      <c r="F141" s="102"/>
      <c r="G141" s="5">
        <f>SUM(G134:G139)</f>
        <v>8137637006</v>
      </c>
      <c r="H141" s="37"/>
      <c r="I141" s="37">
        <f>SUM(I134:I139)</f>
        <v>8297125891</v>
      </c>
      <c r="J141" s="37"/>
      <c r="K141" s="12">
        <f>SUM(K134:K139)</f>
        <v>8986422524</v>
      </c>
      <c r="L141" s="101"/>
      <c r="M141" s="37">
        <f>SUM(M134:M139)</f>
        <v>9017947990</v>
      </c>
    </row>
    <row r="142" spans="1:13" ht="16.5" customHeight="1">
      <c r="A142" s="173"/>
      <c r="B142" s="173"/>
      <c r="C142" s="101"/>
      <c r="D142" s="101"/>
      <c r="E142" s="102"/>
      <c r="F142" s="102"/>
      <c r="G142" s="5"/>
      <c r="H142" s="37"/>
      <c r="I142" s="37"/>
      <c r="J142" s="37"/>
      <c r="K142" s="12"/>
      <c r="L142" s="101"/>
      <c r="M142" s="37"/>
    </row>
    <row r="143" spans="1:13" ht="16.5" customHeight="1">
      <c r="A143" s="101" t="s">
        <v>27</v>
      </c>
      <c r="B143" s="101"/>
      <c r="C143" s="101"/>
      <c r="D143" s="101"/>
      <c r="E143" s="102"/>
      <c r="F143" s="102"/>
      <c r="G143" s="16">
        <v>984057741</v>
      </c>
      <c r="H143" s="37"/>
      <c r="I143" s="199">
        <v>1027791543</v>
      </c>
      <c r="J143" s="188"/>
      <c r="K143" s="224">
        <v>0</v>
      </c>
      <c r="L143" s="188"/>
      <c r="M143" s="199">
        <v>0</v>
      </c>
    </row>
    <row r="144" spans="1:13" ht="16.5" customHeight="1">
      <c r="A144" s="101"/>
      <c r="B144" s="101"/>
      <c r="C144" s="101"/>
      <c r="D144" s="101"/>
      <c r="E144" s="102"/>
      <c r="F144" s="102"/>
      <c r="G144" s="5"/>
      <c r="H144" s="37"/>
      <c r="I144" s="37"/>
      <c r="J144" s="37"/>
      <c r="K144" s="12"/>
      <c r="L144" s="101"/>
      <c r="M144" s="37"/>
    </row>
    <row r="145" spans="1:13" ht="16.5" customHeight="1">
      <c r="A145" s="173" t="s">
        <v>71</v>
      </c>
      <c r="B145" s="101"/>
      <c r="C145" s="101"/>
      <c r="D145" s="101"/>
      <c r="E145" s="102"/>
      <c r="F145" s="102"/>
      <c r="G145" s="4">
        <f>SUM(G141:G143)</f>
        <v>9121694747</v>
      </c>
      <c r="H145" s="37"/>
      <c r="I145" s="64">
        <f>SUM(I141:I143)</f>
        <v>9324917434</v>
      </c>
      <c r="J145" s="37"/>
      <c r="K145" s="17">
        <f>SUM(K141:K143)</f>
        <v>8986422524</v>
      </c>
      <c r="L145" s="37"/>
      <c r="M145" s="64">
        <f>SUM(M141:M143)</f>
        <v>9017947990</v>
      </c>
    </row>
    <row r="146" spans="1:13" ht="16.5" customHeight="1">
      <c r="A146" s="173"/>
      <c r="B146" s="101"/>
      <c r="C146" s="101"/>
      <c r="D146" s="101"/>
      <c r="E146" s="102"/>
      <c r="F146" s="102"/>
      <c r="G146" s="5"/>
      <c r="H146" s="37"/>
      <c r="I146" s="37"/>
      <c r="J146" s="37"/>
      <c r="K146" s="12"/>
      <c r="L146" s="37"/>
      <c r="M146" s="37"/>
    </row>
    <row r="147" spans="1:13" ht="16.5" customHeight="1" thickBot="1">
      <c r="A147" s="173" t="s">
        <v>72</v>
      </c>
      <c r="B147" s="173"/>
      <c r="C147" s="173"/>
      <c r="D147" s="101"/>
      <c r="E147" s="174"/>
      <c r="F147" s="174"/>
      <c r="G147" s="1">
        <f>SUM(G101+G145)</f>
        <v>15656741444</v>
      </c>
      <c r="H147" s="37"/>
      <c r="I147" s="67">
        <f>SUM(I101+I145)</f>
        <v>15415111320</v>
      </c>
      <c r="J147" s="37"/>
      <c r="K147" s="225">
        <f>SUM(K101+K145)</f>
        <v>12563076936</v>
      </c>
      <c r="L147" s="37"/>
      <c r="M147" s="67">
        <f>SUM(M101+M145)</f>
        <v>12692953823</v>
      </c>
    </row>
    <row r="148" spans="1:13" ht="16.5" customHeight="1" thickTop="1">
      <c r="A148" s="101"/>
      <c r="B148" s="101"/>
      <c r="C148" s="101"/>
      <c r="D148" s="101"/>
      <c r="E148" s="102"/>
      <c r="F148" s="102"/>
      <c r="G148" s="178"/>
      <c r="H148" s="37"/>
      <c r="I148" s="37"/>
      <c r="J148" s="37"/>
      <c r="K148" s="178"/>
      <c r="L148" s="37"/>
      <c r="M148" s="37"/>
    </row>
    <row r="149" spans="1:13" ht="16.5" customHeight="1">
      <c r="A149" s="101"/>
      <c r="B149" s="101"/>
      <c r="C149" s="101"/>
      <c r="D149" s="101"/>
      <c r="E149" s="102"/>
      <c r="F149" s="102"/>
      <c r="G149" s="37"/>
      <c r="H149" s="37"/>
      <c r="I149" s="37"/>
      <c r="J149" s="37"/>
      <c r="L149" s="37"/>
      <c r="M149" s="37"/>
    </row>
    <row r="150" spans="1:13" ht="16.5" customHeight="1">
      <c r="A150" s="101"/>
      <c r="B150" s="101"/>
      <c r="C150" s="101"/>
      <c r="D150" s="101"/>
      <c r="E150" s="102"/>
      <c r="F150" s="102"/>
      <c r="G150" s="37"/>
      <c r="H150" s="37"/>
      <c r="I150" s="37"/>
      <c r="J150" s="37"/>
      <c r="L150" s="37"/>
      <c r="M150" s="37"/>
    </row>
    <row r="151" spans="1:13" ht="16.5" customHeight="1">
      <c r="A151" s="101"/>
      <c r="B151" s="101"/>
      <c r="C151" s="101"/>
      <c r="D151" s="101"/>
      <c r="E151" s="102"/>
      <c r="F151" s="102"/>
      <c r="G151" s="37"/>
      <c r="H151" s="37"/>
      <c r="I151" s="37"/>
      <c r="J151" s="37"/>
      <c r="L151" s="37"/>
      <c r="M151" s="37"/>
    </row>
    <row r="152" spans="1:13" ht="16.5" customHeight="1">
      <c r="A152" s="101"/>
      <c r="B152" s="101"/>
      <c r="C152" s="101"/>
      <c r="D152" s="101"/>
      <c r="E152" s="102"/>
      <c r="F152" s="102"/>
      <c r="G152" s="37"/>
      <c r="H152" s="37"/>
      <c r="I152" s="37"/>
      <c r="J152" s="37"/>
      <c r="L152" s="37"/>
      <c r="M152" s="37"/>
    </row>
    <row r="153" spans="1:13" ht="16.5" customHeight="1">
      <c r="A153" s="101"/>
      <c r="B153" s="101"/>
      <c r="C153" s="101"/>
      <c r="D153" s="101"/>
      <c r="E153" s="102"/>
      <c r="F153" s="102"/>
      <c r="G153" s="37"/>
      <c r="H153" s="37"/>
      <c r="I153" s="37"/>
      <c r="J153" s="37"/>
      <c r="L153" s="37"/>
      <c r="M153" s="37"/>
    </row>
    <row r="154" spans="1:13" ht="10.5" customHeight="1">
      <c r="A154" s="101"/>
      <c r="B154" s="101"/>
      <c r="C154" s="101"/>
      <c r="D154" s="101"/>
      <c r="E154" s="102"/>
      <c r="F154" s="102"/>
      <c r="G154" s="37"/>
      <c r="H154" s="37"/>
      <c r="I154" s="37"/>
      <c r="J154" s="37"/>
      <c r="L154" s="37"/>
      <c r="M154" s="37"/>
    </row>
    <row r="155" spans="1:13" ht="16.5" customHeight="1">
      <c r="A155" s="101"/>
      <c r="B155" s="101"/>
      <c r="C155" s="101"/>
      <c r="D155" s="101"/>
      <c r="E155" s="102"/>
      <c r="F155" s="102"/>
      <c r="G155" s="37"/>
      <c r="H155" s="37"/>
      <c r="I155" s="37"/>
      <c r="J155" s="37"/>
      <c r="L155" s="37"/>
      <c r="M155" s="37"/>
    </row>
    <row r="156" spans="1:13" ht="14.25" customHeight="1">
      <c r="A156" s="101"/>
      <c r="B156" s="101"/>
      <c r="C156" s="101"/>
      <c r="D156" s="101"/>
      <c r="E156" s="102"/>
      <c r="F156" s="102"/>
      <c r="G156" s="37"/>
      <c r="H156" s="37"/>
      <c r="I156" s="37"/>
      <c r="J156" s="37"/>
      <c r="L156" s="37"/>
      <c r="M156" s="37"/>
    </row>
    <row r="157" spans="1:13" ht="14.25" customHeight="1">
      <c r="A157" s="101"/>
      <c r="B157" s="101"/>
      <c r="C157" s="101"/>
      <c r="D157" s="101"/>
      <c r="E157" s="102"/>
      <c r="F157" s="102"/>
      <c r="G157" s="37"/>
      <c r="H157" s="37"/>
      <c r="I157" s="37"/>
      <c r="J157" s="37"/>
      <c r="L157" s="37"/>
      <c r="M157" s="37"/>
    </row>
    <row r="158" spans="1:13" ht="16.5" customHeight="1">
      <c r="A158" s="101"/>
      <c r="B158" s="101"/>
      <c r="C158" s="101"/>
      <c r="D158" s="101"/>
      <c r="E158" s="102"/>
      <c r="F158" s="102"/>
      <c r="G158" s="37"/>
      <c r="H158" s="37"/>
      <c r="I158" s="37"/>
      <c r="J158" s="37"/>
      <c r="L158" s="37"/>
      <c r="M158" s="37"/>
    </row>
    <row r="159" spans="1:13" ht="16.5" customHeight="1">
      <c r="A159" s="101"/>
      <c r="B159" s="101"/>
      <c r="C159" s="101"/>
      <c r="D159" s="101"/>
      <c r="E159" s="102"/>
      <c r="F159" s="102"/>
      <c r="G159" s="37"/>
      <c r="H159" s="37"/>
      <c r="I159" s="37"/>
      <c r="J159" s="37"/>
      <c r="L159" s="37"/>
      <c r="M159" s="37"/>
    </row>
    <row r="160" spans="1:13" ht="16.5" customHeight="1">
      <c r="A160" s="101"/>
      <c r="B160" s="101"/>
      <c r="C160" s="101"/>
      <c r="D160" s="101"/>
      <c r="E160" s="102"/>
      <c r="F160" s="102"/>
      <c r="G160" s="37"/>
      <c r="H160" s="37"/>
      <c r="I160" s="37"/>
      <c r="J160" s="37"/>
      <c r="L160" s="37"/>
      <c r="M160" s="37"/>
    </row>
    <row r="161" spans="1:13" ht="12.75" customHeight="1">
      <c r="A161" s="101"/>
      <c r="B161" s="101"/>
      <c r="C161" s="101"/>
      <c r="D161" s="101"/>
      <c r="E161" s="102"/>
      <c r="F161" s="102"/>
      <c r="G161" s="37"/>
      <c r="H161" s="37"/>
      <c r="I161" s="37"/>
      <c r="J161" s="37"/>
      <c r="L161" s="37"/>
      <c r="M161" s="37"/>
    </row>
    <row r="162" spans="1:13" s="40" customFormat="1" ht="21.95" customHeight="1">
      <c r="A162" s="300" t="str">
        <f>A58</f>
        <v>The accompanying notes are an integral part of this interim financial information.</v>
      </c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  <c r="L162" s="300"/>
      <c r="M162" s="300"/>
    </row>
  </sheetData>
  <mergeCells count="15">
    <mergeCell ref="G6:I6"/>
    <mergeCell ref="K6:M6"/>
    <mergeCell ref="G64:I64"/>
    <mergeCell ref="K64:M64"/>
    <mergeCell ref="G65:I65"/>
    <mergeCell ref="K65:M65"/>
    <mergeCell ref="A162:M162"/>
    <mergeCell ref="K7:M7"/>
    <mergeCell ref="A58:M58"/>
    <mergeCell ref="G7:I7"/>
    <mergeCell ref="G116:I116"/>
    <mergeCell ref="K116:M116"/>
    <mergeCell ref="G117:I117"/>
    <mergeCell ref="K117:M117"/>
    <mergeCell ref="A54:M5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&amp;R&amp;"Arial,Regular"&amp;P</oddFooter>
  </headerFooter>
  <rowBreaks count="2" manualBreakCount="2">
    <brk id="58" max="16383" man="1"/>
    <brk id="110" max="16383" man="1"/>
  </rowBreaks>
  <ignoredErrors>
    <ignoredError sqref="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53"/>
  <sheetViews>
    <sheetView zoomScale="110" zoomScaleNormal="110" zoomScaleSheetLayoutView="100" workbookViewId="0"/>
  </sheetViews>
  <sheetFormatPr defaultColWidth="11" defaultRowHeight="16.5" customHeight="1"/>
  <cols>
    <col min="1" max="3" width="1.83203125" style="18" customWidth="1"/>
    <col min="4" max="4" width="29" style="18" customWidth="1"/>
    <col min="5" max="5" width="5.33203125" style="18" customWidth="1"/>
    <col min="6" max="6" width="1" style="18" customWidth="1"/>
    <col min="7" max="7" width="13.83203125" style="18" customWidth="1"/>
    <col min="8" max="8" width="1" style="18" customWidth="1"/>
    <col min="9" max="9" width="13.83203125" style="18" customWidth="1"/>
    <col min="10" max="10" width="1" style="18" customWidth="1"/>
    <col min="11" max="11" width="13.83203125" style="71" customWidth="1"/>
    <col min="12" max="12" width="1" style="71" customWidth="1"/>
    <col min="13" max="13" width="13.83203125" style="71" customWidth="1"/>
    <col min="14" max="16384" width="11" style="18"/>
  </cols>
  <sheetData>
    <row r="1" spans="1:13" s="40" customFormat="1" ht="16.5" customHeight="1">
      <c r="A1" s="38" t="s">
        <v>53</v>
      </c>
      <c r="B1" s="38"/>
      <c r="C1" s="48"/>
      <c r="D1" s="48"/>
      <c r="E1" s="48"/>
      <c r="F1" s="48"/>
      <c r="G1" s="48"/>
      <c r="H1" s="48"/>
      <c r="I1" s="48"/>
      <c r="J1" s="48"/>
      <c r="K1" s="49"/>
      <c r="L1" s="49"/>
      <c r="M1" s="49"/>
    </row>
    <row r="2" spans="1:13" s="40" customFormat="1" ht="16.5" customHeight="1">
      <c r="A2" s="38" t="s">
        <v>29</v>
      </c>
      <c r="B2" s="38"/>
      <c r="C2" s="48"/>
      <c r="D2" s="48"/>
      <c r="E2" s="48"/>
      <c r="F2" s="48"/>
      <c r="G2" s="48"/>
      <c r="H2" s="48"/>
      <c r="I2" s="48"/>
      <c r="J2" s="48"/>
      <c r="K2" s="49"/>
      <c r="L2" s="49"/>
      <c r="M2" s="49"/>
    </row>
    <row r="3" spans="1:13" s="40" customFormat="1" ht="16.5" customHeight="1">
      <c r="A3" s="39" t="s">
        <v>184</v>
      </c>
      <c r="B3" s="39"/>
      <c r="C3" s="50"/>
      <c r="D3" s="50"/>
      <c r="E3" s="50"/>
      <c r="F3" s="50"/>
      <c r="G3" s="50"/>
      <c r="H3" s="50"/>
      <c r="I3" s="50"/>
      <c r="J3" s="50"/>
      <c r="K3" s="51"/>
      <c r="L3" s="51"/>
      <c r="M3" s="51"/>
    </row>
    <row r="4" spans="1:13" ht="15.6" customHeight="1">
      <c r="A4" s="52"/>
      <c r="B4" s="52"/>
      <c r="C4" s="53"/>
      <c r="D4" s="53"/>
      <c r="E4" s="53"/>
      <c r="F4" s="53"/>
      <c r="G4" s="53"/>
      <c r="H4" s="53"/>
      <c r="I4" s="53"/>
      <c r="J4" s="53"/>
      <c r="K4" s="54"/>
      <c r="L4" s="54"/>
      <c r="M4" s="54"/>
    </row>
    <row r="5" spans="1:13" ht="15.6" customHeight="1">
      <c r="A5" s="52"/>
      <c r="B5" s="52"/>
      <c r="C5" s="53"/>
      <c r="D5" s="53"/>
      <c r="E5" s="53"/>
      <c r="F5" s="53"/>
      <c r="G5" s="53"/>
      <c r="H5" s="53"/>
      <c r="I5" s="53"/>
      <c r="J5" s="53"/>
      <c r="K5" s="54"/>
      <c r="L5" s="54"/>
      <c r="M5" s="54"/>
    </row>
    <row r="6" spans="1:13" ht="15.6" customHeight="1">
      <c r="A6" s="52"/>
      <c r="B6" s="52"/>
      <c r="C6" s="55"/>
      <c r="D6" s="55"/>
      <c r="E6" s="56"/>
      <c r="F6" s="55"/>
      <c r="G6" s="302" t="s">
        <v>16</v>
      </c>
      <c r="H6" s="302"/>
      <c r="I6" s="302"/>
      <c r="J6" s="57"/>
      <c r="K6" s="302" t="s">
        <v>78</v>
      </c>
      <c r="L6" s="302"/>
      <c r="M6" s="302"/>
    </row>
    <row r="7" spans="1:13" ht="15.6" customHeight="1">
      <c r="A7" s="52"/>
      <c r="B7" s="52"/>
      <c r="C7" s="55"/>
      <c r="D7" s="55"/>
      <c r="E7" s="56"/>
      <c r="F7" s="55"/>
      <c r="G7" s="301" t="s">
        <v>79</v>
      </c>
      <c r="H7" s="301"/>
      <c r="I7" s="301"/>
      <c r="J7" s="57"/>
      <c r="K7" s="301" t="s">
        <v>79</v>
      </c>
      <c r="L7" s="301"/>
      <c r="M7" s="301"/>
    </row>
    <row r="8" spans="1:13" ht="15.6" customHeight="1">
      <c r="A8" s="53"/>
      <c r="B8" s="53"/>
      <c r="C8" s="53"/>
      <c r="D8" s="53"/>
      <c r="E8" s="56"/>
      <c r="F8" s="55"/>
      <c r="G8" s="57" t="s">
        <v>24</v>
      </c>
      <c r="H8" s="57"/>
      <c r="I8" s="57" t="s">
        <v>24</v>
      </c>
      <c r="J8" s="58"/>
      <c r="K8" s="57" t="s">
        <v>24</v>
      </c>
      <c r="L8" s="56"/>
      <c r="M8" s="57" t="s">
        <v>24</v>
      </c>
    </row>
    <row r="9" spans="1:13" ht="15.6" customHeight="1">
      <c r="E9" s="25"/>
      <c r="F9" s="56"/>
      <c r="G9" s="59" t="s">
        <v>183</v>
      </c>
      <c r="H9" s="60"/>
      <c r="I9" s="59" t="s">
        <v>142</v>
      </c>
      <c r="J9" s="56"/>
      <c r="K9" s="59" t="s">
        <v>183</v>
      </c>
      <c r="L9" s="60"/>
      <c r="M9" s="59" t="s">
        <v>142</v>
      </c>
    </row>
    <row r="10" spans="1:13" ht="15.6" customHeight="1">
      <c r="E10" s="61" t="s">
        <v>118</v>
      </c>
      <c r="F10" s="25"/>
      <c r="G10" s="62" t="s">
        <v>0</v>
      </c>
      <c r="H10" s="60"/>
      <c r="I10" s="62" t="s">
        <v>0</v>
      </c>
      <c r="J10" s="25"/>
      <c r="K10" s="62" t="s">
        <v>0</v>
      </c>
      <c r="L10" s="214"/>
      <c r="M10" s="62" t="s">
        <v>0</v>
      </c>
    </row>
    <row r="11" spans="1:13" ht="8.1" customHeight="1">
      <c r="E11" s="25"/>
      <c r="F11" s="25"/>
      <c r="G11" s="5"/>
      <c r="H11" s="37"/>
      <c r="I11" s="37"/>
      <c r="J11" s="25"/>
      <c r="K11" s="21"/>
      <c r="L11" s="63"/>
      <c r="M11" s="63"/>
    </row>
    <row r="12" spans="1:13" ht="15.6" customHeight="1">
      <c r="A12" s="18" t="s">
        <v>110</v>
      </c>
      <c r="E12" s="99">
        <v>5</v>
      </c>
      <c r="F12" s="99"/>
      <c r="G12" s="12">
        <v>647786968</v>
      </c>
      <c r="H12" s="100"/>
      <c r="I12" s="237">
        <v>580049237</v>
      </c>
      <c r="J12" s="238"/>
      <c r="K12" s="12">
        <v>76920279</v>
      </c>
      <c r="L12" s="239"/>
      <c r="M12" s="240">
        <v>45910147</v>
      </c>
    </row>
    <row r="13" spans="1:13" ht="15.6" customHeight="1">
      <c r="A13" s="18" t="s">
        <v>82</v>
      </c>
      <c r="E13" s="99">
        <v>5</v>
      </c>
      <c r="F13" s="99"/>
      <c r="G13" s="12">
        <v>75167008</v>
      </c>
      <c r="H13" s="100"/>
      <c r="I13" s="241">
        <v>130510669</v>
      </c>
      <c r="J13" s="241"/>
      <c r="K13" s="12">
        <v>15195000</v>
      </c>
      <c r="L13" s="241"/>
      <c r="M13" s="241">
        <v>68528430</v>
      </c>
    </row>
    <row r="14" spans="1:13" ht="15.6" customHeight="1">
      <c r="A14" s="18" t="s">
        <v>111</v>
      </c>
      <c r="E14" s="99"/>
      <c r="F14" s="99"/>
      <c r="G14" s="12">
        <v>-580794709</v>
      </c>
      <c r="H14" s="100"/>
      <c r="I14" s="241">
        <v>-507758776</v>
      </c>
      <c r="J14" s="241"/>
      <c r="K14" s="12">
        <v>-82203039</v>
      </c>
      <c r="L14" s="241"/>
      <c r="M14" s="241">
        <v>-69752675</v>
      </c>
    </row>
    <row r="15" spans="1:13" ht="15.6" customHeight="1">
      <c r="A15" s="18" t="s">
        <v>83</v>
      </c>
      <c r="E15" s="99"/>
      <c r="F15" s="99"/>
      <c r="G15" s="17">
        <v>-70248496</v>
      </c>
      <c r="H15" s="100"/>
      <c r="I15" s="242">
        <v>-84978595</v>
      </c>
      <c r="J15" s="241"/>
      <c r="K15" s="17">
        <v>-10078386</v>
      </c>
      <c r="L15" s="241"/>
      <c r="M15" s="242">
        <v>-35221508</v>
      </c>
    </row>
    <row r="16" spans="1:13" ht="8.1" customHeight="1">
      <c r="A16" s="65"/>
      <c r="E16" s="25"/>
      <c r="G16" s="5"/>
      <c r="H16" s="37"/>
      <c r="I16" s="37"/>
      <c r="J16" s="37"/>
      <c r="K16" s="5"/>
      <c r="L16" s="37"/>
      <c r="M16" s="37"/>
    </row>
    <row r="17" spans="1:13" ht="15.6" customHeight="1">
      <c r="A17" s="52" t="s">
        <v>152</v>
      </c>
      <c r="E17" s="25"/>
      <c r="G17" s="5">
        <f>SUM(G12:G16)</f>
        <v>71910771</v>
      </c>
      <c r="H17" s="37"/>
      <c r="I17" s="37">
        <f>SUM(I12:I16)</f>
        <v>117822535</v>
      </c>
      <c r="J17" s="37"/>
      <c r="K17" s="5">
        <f>SUM(K12:K16)</f>
        <v>-166146</v>
      </c>
      <c r="L17" s="37"/>
      <c r="M17" s="37">
        <f>SUM(M12:M16)</f>
        <v>9464394</v>
      </c>
    </row>
    <row r="18" spans="1:13" ht="15.6" customHeight="1">
      <c r="A18" s="18" t="s">
        <v>30</v>
      </c>
      <c r="E18" s="99"/>
      <c r="F18" s="98"/>
      <c r="G18" s="12">
        <v>18125648</v>
      </c>
      <c r="H18" s="100"/>
      <c r="I18" s="241">
        <v>13667857</v>
      </c>
      <c r="J18" s="243"/>
      <c r="K18" s="12">
        <v>24359537</v>
      </c>
      <c r="L18" s="243"/>
      <c r="M18" s="241">
        <v>19125571</v>
      </c>
    </row>
    <row r="19" spans="1:13" ht="15.6" customHeight="1">
      <c r="A19" s="18" t="s">
        <v>102</v>
      </c>
      <c r="E19" s="99"/>
      <c r="F19" s="98"/>
      <c r="G19" s="5">
        <v>-14224984</v>
      </c>
      <c r="H19" s="100"/>
      <c r="I19" s="241">
        <v>-15238634</v>
      </c>
      <c r="J19" s="241"/>
      <c r="K19" s="5">
        <v>-1753678</v>
      </c>
      <c r="L19" s="241"/>
      <c r="M19" s="241">
        <v>-4315565</v>
      </c>
    </row>
    <row r="20" spans="1:13" ht="15.6" customHeight="1">
      <c r="A20" s="18" t="s">
        <v>21</v>
      </c>
      <c r="E20" s="98"/>
      <c r="F20" s="98"/>
      <c r="G20" s="5">
        <v>-210486752</v>
      </c>
      <c r="H20" s="100"/>
      <c r="I20" s="241">
        <v>-196892917</v>
      </c>
      <c r="J20" s="241"/>
      <c r="K20" s="5">
        <v>-34059592</v>
      </c>
      <c r="L20" s="241"/>
      <c r="M20" s="241">
        <v>-51249013</v>
      </c>
    </row>
    <row r="21" spans="1:13" ht="15.6" customHeight="1">
      <c r="A21" s="18" t="s">
        <v>89</v>
      </c>
      <c r="E21" s="98"/>
      <c r="F21" s="98"/>
      <c r="G21" s="5">
        <v>-3797356</v>
      </c>
      <c r="H21" s="100"/>
      <c r="I21" s="241">
        <v>-3942629</v>
      </c>
      <c r="J21" s="241"/>
      <c r="K21" s="5">
        <v>0</v>
      </c>
      <c r="L21" s="241"/>
      <c r="M21" s="241">
        <v>0</v>
      </c>
    </row>
    <row r="22" spans="1:13" ht="15.6" customHeight="1">
      <c r="A22" s="18" t="s">
        <v>44</v>
      </c>
      <c r="E22" s="99"/>
      <c r="F22" s="99"/>
      <c r="G22" s="5">
        <v>-33782630</v>
      </c>
      <c r="H22" s="100"/>
      <c r="I22" s="241">
        <v>-32224540</v>
      </c>
      <c r="J22" s="241"/>
      <c r="K22" s="5">
        <v>-21623736</v>
      </c>
      <c r="L22" s="241"/>
      <c r="M22" s="241">
        <v>-28916544</v>
      </c>
    </row>
    <row r="23" spans="1:13" ht="15.6" customHeight="1">
      <c r="A23" s="18" t="s">
        <v>210</v>
      </c>
      <c r="E23" s="99"/>
      <c r="F23" s="99"/>
      <c r="G23" s="17">
        <v>9960</v>
      </c>
      <c r="H23" s="100"/>
      <c r="I23" s="242">
        <v>29854</v>
      </c>
      <c r="J23" s="241"/>
      <c r="K23" s="17">
        <v>0</v>
      </c>
      <c r="L23" s="241"/>
      <c r="M23" s="242">
        <v>0</v>
      </c>
    </row>
    <row r="24" spans="1:13" ht="8.1" customHeight="1">
      <c r="A24" s="65"/>
      <c r="E24" s="25"/>
      <c r="F24" s="25"/>
      <c r="G24" s="97"/>
      <c r="K24" s="97"/>
      <c r="L24" s="18"/>
      <c r="M24" s="18"/>
    </row>
    <row r="25" spans="1:13" ht="15.6" customHeight="1">
      <c r="A25" s="52" t="s">
        <v>190</v>
      </c>
      <c r="G25" s="5">
        <f>SUM(G17:G23)</f>
        <v>-172245343</v>
      </c>
      <c r="H25" s="37"/>
      <c r="I25" s="37">
        <f>SUM(I17:I23)</f>
        <v>-116778474</v>
      </c>
      <c r="J25" s="37"/>
      <c r="K25" s="5">
        <f>SUM(K17:K23)</f>
        <v>-33243615</v>
      </c>
      <c r="L25" s="37"/>
      <c r="M25" s="37">
        <f>SUM(M17:M23)</f>
        <v>-55891157</v>
      </c>
    </row>
    <row r="26" spans="1:13" ht="15.6" customHeight="1">
      <c r="A26" s="65" t="s">
        <v>84</v>
      </c>
      <c r="E26" s="66"/>
      <c r="F26" s="66"/>
      <c r="G26" s="17">
        <v>-977344</v>
      </c>
      <c r="H26" s="100"/>
      <c r="I26" s="242">
        <v>-4648835</v>
      </c>
      <c r="J26" s="241"/>
      <c r="K26" s="17">
        <v>1718149</v>
      </c>
      <c r="L26" s="241"/>
      <c r="M26" s="242">
        <v>887801</v>
      </c>
    </row>
    <row r="27" spans="1:13" ht="8.1" customHeight="1">
      <c r="A27" s="65"/>
      <c r="E27" s="66"/>
      <c r="F27" s="66"/>
      <c r="G27" s="5"/>
      <c r="H27" s="37"/>
      <c r="I27" s="37"/>
      <c r="J27" s="37"/>
      <c r="K27" s="5"/>
      <c r="L27" s="37"/>
      <c r="M27" s="37"/>
    </row>
    <row r="28" spans="1:13" ht="15.6" customHeight="1">
      <c r="A28" s="52" t="s">
        <v>191</v>
      </c>
      <c r="B28" s="52"/>
      <c r="C28" s="58"/>
      <c r="E28" s="25"/>
      <c r="F28" s="25"/>
      <c r="G28" s="5">
        <f>SUM(G25:G26)</f>
        <v>-173222687</v>
      </c>
      <c r="H28" s="37"/>
      <c r="I28" s="37">
        <f>SUM(I25:I26)</f>
        <v>-121427309</v>
      </c>
      <c r="J28" s="37"/>
      <c r="K28" s="5">
        <f>SUM(K25:K26)</f>
        <v>-31525466</v>
      </c>
      <c r="L28" s="37"/>
      <c r="M28" s="37">
        <f>SUM(M25:M26)</f>
        <v>-55003356</v>
      </c>
    </row>
    <row r="29" spans="1:13" ht="15.6" customHeight="1">
      <c r="A29" s="18" t="s">
        <v>65</v>
      </c>
      <c r="B29" s="65"/>
      <c r="C29" s="65"/>
      <c r="D29" s="65"/>
      <c r="E29" s="25"/>
      <c r="F29" s="25"/>
      <c r="G29" s="253">
        <v>0</v>
      </c>
      <c r="H29" s="68"/>
      <c r="I29" s="242" t="s">
        <v>151</v>
      </c>
      <c r="J29" s="241"/>
      <c r="K29" s="253">
        <v>0</v>
      </c>
      <c r="L29" s="241"/>
      <c r="M29" s="242" t="s">
        <v>151</v>
      </c>
    </row>
    <row r="30" spans="1:13" ht="8.1" customHeight="1">
      <c r="B30" s="65"/>
      <c r="C30" s="58"/>
      <c r="E30" s="25"/>
      <c r="F30" s="25"/>
      <c r="G30" s="5"/>
      <c r="H30" s="37"/>
      <c r="I30" s="37"/>
      <c r="J30" s="37"/>
      <c r="K30" s="5"/>
      <c r="L30" s="37"/>
      <c r="M30" s="37"/>
    </row>
    <row r="31" spans="1:13" ht="15.6" customHeight="1">
      <c r="A31" s="58" t="s">
        <v>192</v>
      </c>
      <c r="B31" s="52"/>
      <c r="C31" s="58"/>
      <c r="E31" s="25"/>
      <c r="F31" s="25"/>
      <c r="G31" s="5"/>
      <c r="H31" s="37"/>
      <c r="I31" s="37"/>
      <c r="J31" s="37"/>
      <c r="K31" s="5"/>
      <c r="L31" s="37"/>
      <c r="M31" s="37"/>
    </row>
    <row r="32" spans="1:13" ht="15.6" customHeight="1" thickBot="1">
      <c r="B32" s="52" t="s">
        <v>179</v>
      </c>
      <c r="C32" s="58"/>
      <c r="E32" s="25"/>
      <c r="F32" s="25"/>
      <c r="G32" s="1">
        <f>SUM(G28:G29)</f>
        <v>-173222687</v>
      </c>
      <c r="H32" s="37"/>
      <c r="I32" s="67">
        <f>SUM(I28:I29)</f>
        <v>-121427309</v>
      </c>
      <c r="J32" s="37"/>
      <c r="K32" s="1">
        <f>SUM(K28:K29)</f>
        <v>-31525466</v>
      </c>
      <c r="L32" s="37"/>
      <c r="M32" s="67">
        <f>SUM(M28:M29)</f>
        <v>-55003356</v>
      </c>
    </row>
    <row r="33" spans="1:13" ht="15" customHeight="1" thickTop="1">
      <c r="B33" s="52"/>
      <c r="C33" s="58"/>
      <c r="E33" s="25"/>
      <c r="F33" s="25"/>
      <c r="G33" s="5"/>
      <c r="H33" s="37"/>
      <c r="I33" s="37"/>
      <c r="J33" s="37"/>
      <c r="K33" s="5"/>
      <c r="L33" s="37"/>
      <c r="M33" s="37"/>
    </row>
    <row r="34" spans="1:13" ht="15.6" customHeight="1">
      <c r="A34" s="58" t="s">
        <v>74</v>
      </c>
      <c r="C34" s="58"/>
      <c r="E34" s="25"/>
      <c r="F34" s="25"/>
      <c r="G34" s="5"/>
      <c r="H34" s="37"/>
      <c r="I34" s="37"/>
      <c r="J34" s="37"/>
      <c r="K34" s="5"/>
      <c r="L34" s="37"/>
      <c r="M34" s="37"/>
    </row>
    <row r="35" spans="1:13" ht="15.6" customHeight="1">
      <c r="A35" s="18" t="s">
        <v>26</v>
      </c>
      <c r="D35" s="58"/>
      <c r="E35" s="25"/>
      <c r="F35" s="25"/>
      <c r="G35" s="22">
        <v>-161570730</v>
      </c>
      <c r="H35" s="37"/>
      <c r="I35" s="244">
        <v>-117694944</v>
      </c>
      <c r="J35" s="244"/>
      <c r="K35" s="22">
        <f>K32</f>
        <v>-31525466</v>
      </c>
      <c r="L35" s="244"/>
      <c r="M35" s="244">
        <v>-55003356</v>
      </c>
    </row>
    <row r="36" spans="1:13" ht="15.6" customHeight="1">
      <c r="A36" s="18" t="s">
        <v>27</v>
      </c>
      <c r="D36" s="58"/>
      <c r="E36" s="25"/>
      <c r="F36" s="25"/>
      <c r="G36" s="27">
        <v>-11651957</v>
      </c>
      <c r="H36" s="37"/>
      <c r="I36" s="245">
        <v>-3732365</v>
      </c>
      <c r="J36" s="244"/>
      <c r="K36" s="27">
        <v>0</v>
      </c>
      <c r="L36" s="244"/>
      <c r="M36" s="245">
        <v>0</v>
      </c>
    </row>
    <row r="37" spans="1:13" ht="8.1" customHeight="1">
      <c r="A37" s="52"/>
      <c r="B37" s="69"/>
      <c r="C37" s="69"/>
      <c r="F37" s="25"/>
      <c r="G37" s="23"/>
      <c r="H37" s="70"/>
      <c r="I37" s="70"/>
      <c r="J37" s="70"/>
      <c r="K37" s="23"/>
      <c r="L37" s="70"/>
      <c r="M37" s="70"/>
    </row>
    <row r="38" spans="1:13" ht="15.6" customHeight="1" thickBot="1">
      <c r="A38" s="52"/>
      <c r="B38" s="69"/>
      <c r="C38" s="69"/>
      <c r="G38" s="1">
        <f>SUM(G35:G36)</f>
        <v>-173222687</v>
      </c>
      <c r="H38" s="37"/>
      <c r="I38" s="67">
        <f>SUM(I35:I36)</f>
        <v>-121427309</v>
      </c>
      <c r="J38" s="37"/>
      <c r="K38" s="1">
        <f>SUM(K35:K36)</f>
        <v>-31525466</v>
      </c>
      <c r="L38" s="37"/>
      <c r="M38" s="67">
        <f>SUM(M35:M36)</f>
        <v>-55003356</v>
      </c>
    </row>
    <row r="39" spans="1:13" ht="15.6" customHeight="1" thickTop="1">
      <c r="C39" s="58"/>
      <c r="E39" s="25"/>
      <c r="F39" s="25"/>
      <c r="G39" s="5"/>
      <c r="H39" s="37"/>
      <c r="I39" s="37"/>
      <c r="J39" s="37"/>
      <c r="K39" s="5"/>
      <c r="L39" s="37"/>
      <c r="M39" s="37"/>
    </row>
    <row r="40" spans="1:13" ht="15.6" customHeight="1">
      <c r="A40" s="52" t="s">
        <v>119</v>
      </c>
      <c r="C40" s="58"/>
      <c r="E40" s="25"/>
      <c r="F40" s="25"/>
      <c r="G40" s="5"/>
      <c r="H40" s="37"/>
      <c r="I40" s="37"/>
      <c r="J40" s="37"/>
      <c r="K40" s="5"/>
      <c r="L40" s="37"/>
      <c r="M40" s="37"/>
    </row>
    <row r="41" spans="1:13" ht="15.6" customHeight="1">
      <c r="A41" s="65"/>
      <c r="B41" s="58" t="s">
        <v>120</v>
      </c>
      <c r="C41" s="58"/>
      <c r="F41" s="25"/>
      <c r="G41" s="5"/>
      <c r="H41" s="37"/>
      <c r="I41" s="37"/>
      <c r="J41" s="37"/>
      <c r="K41" s="5"/>
      <c r="L41" s="37"/>
      <c r="M41" s="37"/>
    </row>
    <row r="42" spans="1:13" ht="15.6" customHeight="1">
      <c r="A42" s="18" t="s">
        <v>26</v>
      </c>
      <c r="D42" s="58"/>
      <c r="E42" s="25"/>
      <c r="F42" s="25"/>
      <c r="G42" s="22">
        <v>-161570730</v>
      </c>
      <c r="H42" s="68"/>
      <c r="I42" s="244">
        <v>-117694944</v>
      </c>
      <c r="J42" s="244"/>
      <c r="K42" s="22">
        <f>K35</f>
        <v>-31525466</v>
      </c>
      <c r="L42" s="244"/>
      <c r="M42" s="244">
        <v>-55003356</v>
      </c>
    </row>
    <row r="43" spans="1:13" ht="15.6" customHeight="1">
      <c r="A43" s="18" t="s">
        <v>27</v>
      </c>
      <c r="D43" s="58"/>
      <c r="E43" s="25"/>
      <c r="F43" s="25"/>
      <c r="G43" s="27">
        <v>-11651957</v>
      </c>
      <c r="H43" s="68"/>
      <c r="I43" s="245">
        <v>-3732365</v>
      </c>
      <c r="J43" s="244"/>
      <c r="K43" s="27">
        <v>0</v>
      </c>
      <c r="L43" s="244"/>
      <c r="M43" s="245">
        <v>0</v>
      </c>
    </row>
    <row r="44" spans="1:13" ht="8.1" customHeight="1">
      <c r="A44" s="69"/>
      <c r="C44" s="69"/>
      <c r="F44" s="25"/>
      <c r="G44" s="23"/>
      <c r="H44" s="70"/>
      <c r="I44" s="70"/>
      <c r="J44" s="70"/>
      <c r="K44" s="23"/>
      <c r="L44" s="70"/>
      <c r="M44" s="70"/>
    </row>
    <row r="45" spans="1:13" ht="15.6" customHeight="1" thickBot="1">
      <c r="A45" s="52"/>
      <c r="B45" s="69"/>
      <c r="C45" s="69"/>
      <c r="G45" s="1">
        <f>SUM(G42:G43)</f>
        <v>-173222687</v>
      </c>
      <c r="H45" s="37"/>
      <c r="I45" s="67">
        <f>SUM(I42:I43)</f>
        <v>-121427309</v>
      </c>
      <c r="J45" s="37"/>
      <c r="K45" s="1">
        <f>SUM(K42:K43)</f>
        <v>-31525466</v>
      </c>
      <c r="L45" s="37"/>
      <c r="M45" s="67">
        <f>SUM(M42:M43)</f>
        <v>-55003356</v>
      </c>
    </row>
    <row r="46" spans="1:13" ht="15" customHeight="1" thickTop="1">
      <c r="A46" s="52"/>
      <c r="B46" s="69"/>
      <c r="C46" s="69"/>
      <c r="G46" s="5"/>
      <c r="H46" s="37"/>
      <c r="I46" s="37"/>
      <c r="J46" s="37"/>
      <c r="K46" s="5"/>
      <c r="L46" s="37"/>
      <c r="M46" s="37"/>
    </row>
    <row r="47" spans="1:13" ht="15.6" customHeight="1">
      <c r="A47" s="52" t="s">
        <v>211</v>
      </c>
      <c r="C47" s="58"/>
      <c r="E47" s="25"/>
      <c r="F47" s="25"/>
      <c r="G47" s="5"/>
      <c r="H47" s="37"/>
      <c r="I47" s="37"/>
      <c r="J47" s="37"/>
      <c r="K47" s="5"/>
      <c r="L47" s="37"/>
      <c r="M47" s="37"/>
    </row>
    <row r="48" spans="1:13" ht="8.1" customHeight="1">
      <c r="E48" s="25"/>
      <c r="F48" s="25"/>
      <c r="G48" s="5"/>
      <c r="H48" s="25"/>
      <c r="I48" s="25"/>
      <c r="J48" s="25"/>
      <c r="K48" s="24"/>
      <c r="L48" s="25"/>
      <c r="M48" s="25"/>
    </row>
    <row r="49" spans="1:13" ht="15.6" customHeight="1" thickBot="1">
      <c r="A49" s="18" t="s">
        <v>212</v>
      </c>
      <c r="E49" s="25"/>
      <c r="F49" s="25"/>
      <c r="G49" s="235">
        <v>-4.742645864246102E-2</v>
      </c>
      <c r="H49" s="236"/>
      <c r="I49" s="246">
        <v>-3.3992921578322934E-2</v>
      </c>
      <c r="J49" s="247"/>
      <c r="K49" s="235">
        <v>-9.1052572291334694E-3</v>
      </c>
      <c r="L49" s="247"/>
      <c r="M49" s="246">
        <v>-1.5886194457534031E-2</v>
      </c>
    </row>
    <row r="50" spans="1:13" ht="9.75" customHeight="1" thickTop="1">
      <c r="E50" s="25"/>
      <c r="F50" s="25"/>
      <c r="G50" s="26"/>
      <c r="H50" s="26"/>
      <c r="I50" s="26"/>
      <c r="J50" s="26"/>
      <c r="K50" s="26"/>
      <c r="L50" s="26"/>
      <c r="M50" s="26"/>
    </row>
    <row r="51" spans="1:13" ht="11.25" customHeight="1">
      <c r="E51" s="25"/>
      <c r="F51" s="25"/>
      <c r="G51" s="26"/>
      <c r="H51" s="26"/>
      <c r="I51" s="26"/>
      <c r="J51" s="26"/>
      <c r="K51" s="26"/>
      <c r="L51" s="26"/>
      <c r="M51" s="26"/>
    </row>
    <row r="52" spans="1:13" ht="19.5" customHeight="1">
      <c r="E52" s="25"/>
      <c r="F52" s="25"/>
      <c r="G52" s="26"/>
      <c r="H52" s="26"/>
      <c r="I52" s="26"/>
      <c r="J52" s="26"/>
      <c r="K52" s="26"/>
      <c r="L52" s="26"/>
      <c r="M52" s="26"/>
    </row>
    <row r="53" spans="1:13" ht="21.95" customHeight="1">
      <c r="A53" s="300" t="str">
        <f>'2-4'!A58:M58</f>
        <v>The accompanying notes are an integral part of this interim financial information.</v>
      </c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</row>
  </sheetData>
  <mergeCells count="5">
    <mergeCell ref="A53:M53"/>
    <mergeCell ref="G6:I6"/>
    <mergeCell ref="K6:M6"/>
    <mergeCell ref="G7:I7"/>
    <mergeCell ref="K7:M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6A2FF-BBBD-4B82-A420-1272DC6D453E}">
  <sheetPr>
    <tabColor rgb="FFFFC000"/>
  </sheetPr>
  <dimension ref="A1:X53"/>
  <sheetViews>
    <sheetView zoomScaleNormal="100" zoomScaleSheetLayoutView="120" workbookViewId="0">
      <selection activeCell="V1" sqref="V1"/>
    </sheetView>
  </sheetViews>
  <sheetFormatPr defaultColWidth="9.33203125" defaultRowHeight="9"/>
  <cols>
    <col min="1" max="1" width="2.33203125" style="111" customWidth="1"/>
    <col min="2" max="2" width="28.5" style="111" customWidth="1"/>
    <col min="3" max="3" width="4.83203125" style="111" customWidth="1"/>
    <col min="4" max="4" width="0.6640625" style="111" customWidth="1"/>
    <col min="5" max="5" width="11.83203125" style="112" customWidth="1"/>
    <col min="6" max="6" width="0.6640625" style="113" customWidth="1"/>
    <col min="7" max="7" width="11.6640625" style="112" customWidth="1"/>
    <col min="8" max="8" width="0.6640625" style="113" customWidth="1"/>
    <col min="9" max="9" width="12.83203125" style="112" customWidth="1"/>
    <col min="10" max="10" width="0.6640625" style="113" customWidth="1"/>
    <col min="11" max="11" width="13.33203125" style="112" customWidth="1"/>
    <col min="12" max="12" width="0.6640625" style="112" customWidth="1"/>
    <col min="13" max="13" width="15.83203125" style="112" customWidth="1"/>
    <col min="14" max="14" width="0.6640625" style="112" customWidth="1"/>
    <col min="15" max="15" width="16.6640625" style="112" customWidth="1"/>
    <col min="16" max="16" width="0.6640625" style="112" customWidth="1"/>
    <col min="17" max="17" width="11.33203125" style="112" customWidth="1"/>
    <col min="18" max="18" width="0.6640625" style="112" customWidth="1"/>
    <col min="19" max="19" width="12.1640625" style="112" customWidth="1"/>
    <col min="20" max="20" width="0.6640625" style="112" customWidth="1"/>
    <col min="21" max="21" width="14.5" style="112" customWidth="1"/>
    <col min="22" max="22" width="0.6640625" style="113" customWidth="1"/>
    <col min="23" max="23" width="12" style="114" bestFit="1" customWidth="1"/>
    <col min="24" max="24" width="9.33203125" style="111" customWidth="1"/>
    <col min="25" max="25" width="13.5" style="111" bestFit="1" customWidth="1"/>
    <col min="26" max="26" width="9.33203125" style="111" customWidth="1"/>
    <col min="27" max="16384" width="9.33203125" style="111"/>
  </cols>
  <sheetData>
    <row r="1" spans="1:24" ht="16.5" customHeight="1">
      <c r="A1" s="9" t="s">
        <v>53</v>
      </c>
      <c r="V1" s="112"/>
    </row>
    <row r="2" spans="1:24" ht="16.5" customHeight="1">
      <c r="A2" s="115" t="s">
        <v>75</v>
      </c>
    </row>
    <row r="3" spans="1:24" ht="16.5" customHeight="1">
      <c r="A3" s="116" t="s">
        <v>184</v>
      </c>
      <c r="B3" s="117"/>
      <c r="C3" s="117"/>
      <c r="D3" s="117"/>
      <c r="E3" s="118"/>
      <c r="F3" s="119"/>
      <c r="G3" s="118"/>
      <c r="H3" s="119"/>
      <c r="I3" s="118"/>
      <c r="J3" s="119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9"/>
      <c r="W3" s="120"/>
    </row>
    <row r="4" spans="1:24" ht="15.95" customHeight="1">
      <c r="A4" s="121"/>
    </row>
    <row r="5" spans="1:24" ht="15.95" customHeight="1"/>
    <row r="6" spans="1:24" ht="15.95" customHeight="1">
      <c r="E6" s="304" t="s">
        <v>80</v>
      </c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</row>
    <row r="7" spans="1:24" ht="15.95" customHeight="1">
      <c r="E7" s="305" t="s">
        <v>95</v>
      </c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122"/>
      <c r="U7" s="122"/>
      <c r="V7" s="122"/>
      <c r="W7" s="122"/>
    </row>
    <row r="8" spans="1:24" s="121" customFormat="1" ht="15.95" customHeight="1">
      <c r="E8" s="123"/>
      <c r="F8" s="123"/>
      <c r="H8" s="123"/>
      <c r="I8" s="304" t="s">
        <v>103</v>
      </c>
      <c r="J8" s="306"/>
      <c r="K8" s="306"/>
      <c r="L8" s="124"/>
      <c r="M8" s="307" t="s">
        <v>88</v>
      </c>
      <c r="N8" s="307"/>
      <c r="O8" s="307"/>
      <c r="P8" s="307"/>
      <c r="Q8" s="307"/>
      <c r="R8" s="124"/>
      <c r="S8" s="124"/>
      <c r="T8" s="124"/>
      <c r="U8" s="124"/>
      <c r="V8" s="125"/>
      <c r="W8" s="126"/>
    </row>
    <row r="9" spans="1:24" s="121" customFormat="1" ht="15.95" customHeight="1">
      <c r="I9" s="124"/>
      <c r="J9" s="124"/>
      <c r="K9" s="124"/>
      <c r="L9" s="125"/>
      <c r="M9" s="123" t="s">
        <v>91</v>
      </c>
      <c r="N9" s="125"/>
      <c r="O9" s="123" t="s">
        <v>91</v>
      </c>
      <c r="P9" s="125"/>
      <c r="Q9" s="123"/>
      <c r="R9" s="125"/>
      <c r="S9" s="125"/>
      <c r="T9" s="125"/>
      <c r="U9" s="125"/>
      <c r="V9" s="125"/>
      <c r="W9" s="126"/>
    </row>
    <row r="10" spans="1:24" s="121" customFormat="1" ht="15.95" customHeight="1">
      <c r="E10" s="123" t="s">
        <v>116</v>
      </c>
      <c r="L10" s="123"/>
      <c r="M10" s="123" t="s">
        <v>92</v>
      </c>
      <c r="N10" s="123"/>
      <c r="O10" s="123" t="s">
        <v>112</v>
      </c>
      <c r="P10" s="123"/>
      <c r="Q10" s="123" t="s">
        <v>114</v>
      </c>
      <c r="R10" s="123"/>
      <c r="S10" s="123"/>
      <c r="T10" s="123"/>
      <c r="U10" s="123"/>
      <c r="V10" s="125"/>
    </row>
    <row r="11" spans="1:24" s="121" customFormat="1" ht="15.95" customHeight="1">
      <c r="E11" s="123" t="s">
        <v>100</v>
      </c>
      <c r="F11" s="123"/>
      <c r="G11" s="123" t="s">
        <v>38</v>
      </c>
      <c r="H11" s="123"/>
      <c r="I11" s="123" t="s">
        <v>46</v>
      </c>
      <c r="J11" s="123"/>
      <c r="K11" s="125"/>
      <c r="L11" s="123"/>
      <c r="M11" s="123" t="s">
        <v>93</v>
      </c>
      <c r="N11" s="123"/>
      <c r="O11" s="123" t="s">
        <v>113</v>
      </c>
      <c r="P11" s="123"/>
      <c r="Q11" s="123" t="s">
        <v>115</v>
      </c>
      <c r="R11" s="123"/>
      <c r="S11" s="123" t="s">
        <v>96</v>
      </c>
      <c r="T11" s="123"/>
      <c r="U11" s="123" t="s">
        <v>98</v>
      </c>
      <c r="V11" s="125"/>
      <c r="W11" s="127"/>
    </row>
    <row r="12" spans="1:24" s="121" customFormat="1" ht="15.95" customHeight="1">
      <c r="E12" s="123" t="s">
        <v>5</v>
      </c>
      <c r="F12" s="123"/>
      <c r="G12" s="123" t="s">
        <v>5</v>
      </c>
      <c r="H12" s="123"/>
      <c r="I12" s="123" t="s">
        <v>60</v>
      </c>
      <c r="J12" s="123"/>
      <c r="K12" s="123" t="s">
        <v>18</v>
      </c>
      <c r="L12" s="123"/>
      <c r="M12" s="123" t="s">
        <v>94</v>
      </c>
      <c r="N12" s="123"/>
      <c r="O12" s="123" t="s">
        <v>148</v>
      </c>
      <c r="P12" s="123"/>
      <c r="Q12" s="123" t="s">
        <v>90</v>
      </c>
      <c r="R12" s="123"/>
      <c r="S12" s="123" t="s">
        <v>97</v>
      </c>
      <c r="T12" s="123"/>
      <c r="U12" s="123" t="s">
        <v>99</v>
      </c>
      <c r="V12" s="125"/>
      <c r="W12" s="127" t="s">
        <v>71</v>
      </c>
    </row>
    <row r="13" spans="1:24" s="121" customFormat="1" ht="15.95" customHeight="1">
      <c r="C13" s="296" t="s">
        <v>118</v>
      </c>
      <c r="D13" s="128"/>
      <c r="E13" s="129" t="s">
        <v>0</v>
      </c>
      <c r="F13" s="123"/>
      <c r="G13" s="129" t="s">
        <v>0</v>
      </c>
      <c r="H13" s="123"/>
      <c r="I13" s="129" t="s">
        <v>0</v>
      </c>
      <c r="J13" s="123"/>
      <c r="K13" s="129" t="s">
        <v>0</v>
      </c>
      <c r="L13" s="130"/>
      <c r="M13" s="129" t="s">
        <v>0</v>
      </c>
      <c r="N13" s="130"/>
      <c r="O13" s="129" t="s">
        <v>0</v>
      </c>
      <c r="P13" s="130"/>
      <c r="Q13" s="129" t="s">
        <v>0</v>
      </c>
      <c r="R13" s="130"/>
      <c r="S13" s="129" t="s">
        <v>0</v>
      </c>
      <c r="T13" s="130"/>
      <c r="U13" s="129" t="s">
        <v>0</v>
      </c>
      <c r="V13" s="123"/>
      <c r="W13" s="129" t="s">
        <v>0</v>
      </c>
    </row>
    <row r="14" spans="1:24" s="29" customFormat="1" ht="15.95" customHeight="1">
      <c r="E14" s="200"/>
      <c r="F14" s="201"/>
      <c r="G14" s="200"/>
      <c r="H14" s="201"/>
      <c r="I14" s="200"/>
      <c r="J14" s="201"/>
      <c r="K14" s="200"/>
      <c r="L14" s="200"/>
      <c r="N14" s="200"/>
      <c r="P14" s="200"/>
      <c r="R14" s="200"/>
      <c r="S14" s="200"/>
      <c r="T14" s="200"/>
      <c r="U14" s="200"/>
      <c r="V14" s="201"/>
      <c r="W14" s="202"/>
    </row>
    <row r="15" spans="1:24" s="34" customFormat="1" ht="15.95" customHeight="1">
      <c r="A15" s="28" t="s">
        <v>145</v>
      </c>
      <c r="E15" s="203">
        <v>3462336820</v>
      </c>
      <c r="F15" s="203"/>
      <c r="G15" s="203">
        <v>5163517392</v>
      </c>
      <c r="H15" s="203"/>
      <c r="I15" s="203">
        <v>44199790</v>
      </c>
      <c r="J15" s="203"/>
      <c r="K15" s="203">
        <v>-626349548</v>
      </c>
      <c r="L15" s="203"/>
      <c r="M15" s="203">
        <v>764129669</v>
      </c>
      <c r="N15" s="203"/>
      <c r="O15" s="203">
        <v>1893497</v>
      </c>
      <c r="P15" s="203"/>
      <c r="Q15" s="203">
        <f>SUM(M15:O15)</f>
        <v>766023166</v>
      </c>
      <c r="R15" s="203"/>
      <c r="S15" s="203">
        <f>SUM(E15:K15,Q15)</f>
        <v>8809727620</v>
      </c>
      <c r="T15" s="203"/>
      <c r="U15" s="203">
        <v>901499070</v>
      </c>
      <c r="V15" s="203"/>
      <c r="W15" s="203">
        <f>SUM(S15:U15)</f>
        <v>9711226690</v>
      </c>
      <c r="X15" s="31"/>
    </row>
    <row r="16" spans="1:24" s="34" customFormat="1" ht="15.95" customHeight="1">
      <c r="A16" s="204" t="s">
        <v>150</v>
      </c>
      <c r="E16" s="203">
        <v>0</v>
      </c>
      <c r="F16" s="203"/>
      <c r="G16" s="203">
        <v>0</v>
      </c>
      <c r="H16" s="203"/>
      <c r="I16" s="203">
        <v>0</v>
      </c>
      <c r="J16" s="203"/>
      <c r="K16" s="203">
        <v>0</v>
      </c>
      <c r="L16" s="203"/>
      <c r="M16" s="203">
        <v>0</v>
      </c>
      <c r="N16" s="203"/>
      <c r="O16" s="203">
        <v>0</v>
      </c>
      <c r="P16" s="203"/>
      <c r="Q16" s="203">
        <v>0</v>
      </c>
      <c r="R16" s="203"/>
      <c r="S16" s="203">
        <v>0</v>
      </c>
      <c r="T16" s="203"/>
      <c r="U16" s="203">
        <v>4900000</v>
      </c>
      <c r="V16" s="203"/>
      <c r="W16" s="203">
        <f>SUM(S16:U16)</f>
        <v>4900000</v>
      </c>
      <c r="X16" s="31"/>
    </row>
    <row r="17" spans="1:24" s="34" customFormat="1" ht="15.95" customHeight="1">
      <c r="A17" s="204" t="s">
        <v>144</v>
      </c>
      <c r="C17" s="205"/>
      <c r="D17" s="205"/>
      <c r="E17" s="203">
        <v>0</v>
      </c>
      <c r="F17" s="203"/>
      <c r="G17" s="203">
        <v>0</v>
      </c>
      <c r="H17" s="203"/>
      <c r="I17" s="203">
        <v>0</v>
      </c>
      <c r="J17" s="203"/>
      <c r="K17" s="203">
        <v>0</v>
      </c>
      <c r="L17" s="203"/>
      <c r="M17" s="203">
        <v>0</v>
      </c>
      <c r="N17" s="203"/>
      <c r="O17" s="203">
        <v>0</v>
      </c>
      <c r="P17" s="203"/>
      <c r="Q17" s="203">
        <f>SUM(M17:O17)</f>
        <v>0</v>
      </c>
      <c r="R17" s="203"/>
      <c r="S17" s="203">
        <f>SUM(O17:Q17)</f>
        <v>0</v>
      </c>
      <c r="T17" s="203"/>
      <c r="U17" s="203">
        <v>39528617</v>
      </c>
      <c r="V17" s="203"/>
      <c r="W17" s="203">
        <f>SUM(S17:U17)</f>
        <v>39528617</v>
      </c>
      <c r="X17" s="31"/>
    </row>
    <row r="18" spans="1:24" s="34" customFormat="1" ht="15.95" customHeight="1">
      <c r="A18" s="204" t="s">
        <v>76</v>
      </c>
      <c r="E18" s="206">
        <v>0</v>
      </c>
      <c r="F18" s="35"/>
      <c r="G18" s="206">
        <v>0</v>
      </c>
      <c r="H18" s="35"/>
      <c r="I18" s="206">
        <v>0</v>
      </c>
      <c r="J18" s="35"/>
      <c r="K18" s="206">
        <v>-117694944</v>
      </c>
      <c r="L18" s="203"/>
      <c r="M18" s="206">
        <v>0</v>
      </c>
      <c r="N18" s="203"/>
      <c r="O18" s="206">
        <v>0</v>
      </c>
      <c r="P18" s="203"/>
      <c r="Q18" s="206">
        <f>SUM(M18:O18)</f>
        <v>0</v>
      </c>
      <c r="R18" s="203"/>
      <c r="S18" s="206">
        <f>SUM(E18:K18,Q18)</f>
        <v>-117694944</v>
      </c>
      <c r="T18" s="203"/>
      <c r="U18" s="206">
        <v>-3732365</v>
      </c>
      <c r="V18" s="30"/>
      <c r="W18" s="206">
        <f>SUM(S18:U18)</f>
        <v>-121427309</v>
      </c>
      <c r="X18" s="31"/>
    </row>
    <row r="19" spans="1:24" s="29" customFormat="1" ht="15.95" customHeight="1">
      <c r="A19" s="204"/>
      <c r="B19" s="34"/>
      <c r="C19" s="34"/>
      <c r="D19" s="34"/>
      <c r="E19" s="31"/>
      <c r="F19" s="30"/>
      <c r="G19" s="31"/>
      <c r="H19" s="30"/>
      <c r="I19" s="31"/>
      <c r="J19" s="30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0"/>
      <c r="W19" s="31"/>
    </row>
    <row r="20" spans="1:24" s="29" customFormat="1" ht="15.95" customHeight="1" thickBot="1">
      <c r="A20" s="28" t="s">
        <v>186</v>
      </c>
      <c r="E20" s="207">
        <f>SUM(E15:E19)</f>
        <v>3462336820</v>
      </c>
      <c r="F20" s="30"/>
      <c r="G20" s="207">
        <f>SUM(G15:G19)</f>
        <v>5163517392</v>
      </c>
      <c r="H20" s="30"/>
      <c r="I20" s="207">
        <f>SUM(I15:I19)</f>
        <v>44199790</v>
      </c>
      <c r="J20" s="30"/>
      <c r="K20" s="207">
        <f>SUM(K15:K19)</f>
        <v>-744044492</v>
      </c>
      <c r="L20" s="31"/>
      <c r="M20" s="207">
        <f>SUM(M15:M19)</f>
        <v>764129669</v>
      </c>
      <c r="N20" s="31"/>
      <c r="O20" s="207">
        <f>SUM(O15:O19)</f>
        <v>1893497</v>
      </c>
      <c r="P20" s="31"/>
      <c r="Q20" s="207">
        <f>SUM(Q15:Q19)</f>
        <v>766023166</v>
      </c>
      <c r="R20" s="31"/>
      <c r="S20" s="207">
        <f>SUM(S15:S19)</f>
        <v>8692032676</v>
      </c>
      <c r="T20" s="31"/>
      <c r="U20" s="207">
        <f>SUM(U15:U19)</f>
        <v>942195322</v>
      </c>
      <c r="V20" s="30"/>
      <c r="W20" s="207">
        <f>SUM(W15:W19)</f>
        <v>9634227998</v>
      </c>
      <c r="X20" s="32"/>
    </row>
    <row r="21" spans="1:24" s="121" customFormat="1" ht="15.95" customHeight="1" thickTop="1">
      <c r="A21" s="131"/>
      <c r="C21" s="128"/>
      <c r="E21" s="114"/>
      <c r="F21" s="134"/>
      <c r="G21" s="114"/>
      <c r="H21" s="134"/>
      <c r="I21" s="114"/>
      <c r="J21" s="13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34"/>
      <c r="W21" s="132"/>
    </row>
    <row r="22" spans="1:24" ht="15.95" customHeight="1">
      <c r="A22" s="131" t="s">
        <v>187</v>
      </c>
      <c r="C22" s="299"/>
      <c r="E22" s="136">
        <v>3462336820</v>
      </c>
      <c r="F22" s="132"/>
      <c r="G22" s="136">
        <v>5163517392</v>
      </c>
      <c r="H22" s="132"/>
      <c r="I22" s="136">
        <v>61735874</v>
      </c>
      <c r="J22" s="132"/>
      <c r="K22" s="136">
        <v>-1155337368</v>
      </c>
      <c r="L22" s="132"/>
      <c r="M22" s="136">
        <v>764129669</v>
      </c>
      <c r="N22" s="132"/>
      <c r="O22" s="136">
        <v>743504</v>
      </c>
      <c r="P22" s="132"/>
      <c r="Q22" s="136">
        <v>764873173</v>
      </c>
      <c r="R22" s="132"/>
      <c r="S22" s="136">
        <v>8297125891</v>
      </c>
      <c r="T22" s="132"/>
      <c r="U22" s="136">
        <v>1027791543</v>
      </c>
      <c r="V22" s="132"/>
      <c r="W22" s="136">
        <v>9324917434</v>
      </c>
      <c r="X22" s="114"/>
    </row>
    <row r="23" spans="1:24" ht="15.95" customHeight="1">
      <c r="A23" s="133" t="s">
        <v>193</v>
      </c>
      <c r="C23" s="299">
        <v>10</v>
      </c>
      <c r="E23" s="136">
        <v>0</v>
      </c>
      <c r="F23" s="132"/>
      <c r="G23" s="136">
        <v>0</v>
      </c>
      <c r="H23" s="132"/>
      <c r="I23" s="136">
        <v>0</v>
      </c>
      <c r="J23" s="132"/>
      <c r="K23" s="136">
        <v>0</v>
      </c>
      <c r="L23" s="132"/>
      <c r="M23" s="136">
        <v>0</v>
      </c>
      <c r="N23" s="132"/>
      <c r="O23" s="136">
        <v>2081844.7832765765</v>
      </c>
      <c r="P23" s="132"/>
      <c r="Q23" s="136">
        <v>2081844.7832765765</v>
      </c>
      <c r="R23" s="132"/>
      <c r="S23" s="136">
        <v>2081844.7832765765</v>
      </c>
      <c r="T23" s="132"/>
      <c r="U23" s="136">
        <v>-32081844.783276577</v>
      </c>
      <c r="V23" s="132"/>
      <c r="W23" s="136">
        <v>-30000000</v>
      </c>
      <c r="X23" s="114"/>
    </row>
    <row r="24" spans="1:24" ht="15.95" customHeight="1">
      <c r="A24" s="133" t="s">
        <v>76</v>
      </c>
      <c r="C24" s="299"/>
      <c r="E24" s="137">
        <v>0</v>
      </c>
      <c r="G24" s="137">
        <v>0</v>
      </c>
      <c r="I24" s="137">
        <v>0</v>
      </c>
      <c r="K24" s="137">
        <v>-161570730</v>
      </c>
      <c r="L24" s="132"/>
      <c r="M24" s="137">
        <v>0</v>
      </c>
      <c r="N24" s="132"/>
      <c r="O24" s="137">
        <v>0</v>
      </c>
      <c r="P24" s="132"/>
      <c r="Q24" s="137">
        <v>0</v>
      </c>
      <c r="R24" s="132"/>
      <c r="S24" s="137">
        <v>-161570730</v>
      </c>
      <c r="T24" s="132"/>
      <c r="U24" s="137">
        <v>-11651957</v>
      </c>
      <c r="V24" s="134"/>
      <c r="W24" s="137">
        <v>-173222687</v>
      </c>
      <c r="X24" s="114"/>
    </row>
    <row r="25" spans="1:24" s="121" customFormat="1" ht="15.95" customHeight="1">
      <c r="A25" s="133"/>
      <c r="B25" s="111"/>
      <c r="C25" s="111"/>
      <c r="D25" s="111"/>
      <c r="E25" s="138"/>
      <c r="F25" s="134"/>
      <c r="G25" s="138"/>
      <c r="H25" s="134"/>
      <c r="I25" s="138"/>
      <c r="J25" s="134"/>
      <c r="K25" s="138"/>
      <c r="L25" s="114"/>
      <c r="M25" s="138"/>
      <c r="N25" s="114"/>
      <c r="O25" s="138"/>
      <c r="P25" s="114"/>
      <c r="Q25" s="138"/>
      <c r="R25" s="114"/>
      <c r="S25" s="138"/>
      <c r="T25" s="114"/>
      <c r="U25" s="138"/>
      <c r="V25" s="134"/>
      <c r="W25" s="138"/>
    </row>
    <row r="26" spans="1:24" s="121" customFormat="1" ht="15.95" customHeight="1" thickBot="1">
      <c r="A26" s="131" t="s">
        <v>188</v>
      </c>
      <c r="E26" s="139">
        <f>SUM(E22:E25)</f>
        <v>3462336820</v>
      </c>
      <c r="F26" s="134"/>
      <c r="G26" s="139">
        <f>SUM(G22:G25)</f>
        <v>5163517392</v>
      </c>
      <c r="H26" s="134"/>
      <c r="I26" s="139">
        <f>SUM(I22:I25)</f>
        <v>61735874</v>
      </c>
      <c r="J26" s="134"/>
      <c r="K26" s="139">
        <f>SUM(K22:K25)</f>
        <v>-1316908098</v>
      </c>
      <c r="L26" s="114"/>
      <c r="M26" s="139">
        <f>SUM(M22:M25)</f>
        <v>764129669</v>
      </c>
      <c r="N26" s="114"/>
      <c r="O26" s="139">
        <f>SUM(O22:O25)</f>
        <v>2825348.7832765765</v>
      </c>
      <c r="P26" s="114"/>
      <c r="Q26" s="139">
        <f>SUM(Q22:Q25)</f>
        <v>766955017.78327656</v>
      </c>
      <c r="R26" s="114"/>
      <c r="S26" s="139">
        <f>SUM(S22:S25)</f>
        <v>8137637005.7832766</v>
      </c>
      <c r="T26" s="114"/>
      <c r="U26" s="139">
        <f>SUM(U22:U25)</f>
        <v>984057741.21672344</v>
      </c>
      <c r="V26" s="134"/>
      <c r="W26" s="139">
        <f>SUM(W22:W25)</f>
        <v>9121694747</v>
      </c>
      <c r="X26" s="135"/>
    </row>
    <row r="27" spans="1:24" s="121" customFormat="1" ht="15.95" customHeight="1" thickTop="1">
      <c r="A27" s="131"/>
      <c r="C27" s="29"/>
      <c r="D27" s="29"/>
      <c r="E27" s="31"/>
      <c r="F27" s="30"/>
      <c r="G27" s="31"/>
      <c r="H27" s="30"/>
      <c r="I27" s="31"/>
      <c r="J27" s="30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0"/>
      <c r="W27" s="31"/>
      <c r="X27" s="32"/>
    </row>
    <row r="28" spans="1:24" s="121" customFormat="1" ht="15.95" customHeight="1">
      <c r="A28" s="131"/>
      <c r="C28" s="29"/>
      <c r="D28" s="29"/>
      <c r="E28" s="31"/>
      <c r="F28" s="30"/>
      <c r="G28" s="31"/>
      <c r="H28" s="30"/>
      <c r="I28" s="31"/>
      <c r="J28" s="30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0"/>
      <c r="W28" s="31"/>
      <c r="X28" s="32"/>
    </row>
    <row r="29" spans="1:24" s="121" customFormat="1" ht="15.95" customHeight="1">
      <c r="A29" s="131"/>
      <c r="C29" s="29"/>
      <c r="D29" s="29"/>
      <c r="E29" s="31"/>
      <c r="F29" s="30"/>
      <c r="G29" s="31"/>
      <c r="H29" s="30"/>
      <c r="I29" s="31"/>
      <c r="J29" s="30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0"/>
      <c r="W29" s="31"/>
      <c r="X29" s="32"/>
    </row>
    <row r="30" spans="1:24" s="121" customFormat="1" ht="15.95" customHeight="1">
      <c r="A30" s="131"/>
      <c r="C30" s="29"/>
      <c r="D30" s="29"/>
      <c r="E30" s="31"/>
      <c r="F30" s="30"/>
      <c r="G30" s="31"/>
      <c r="H30" s="30"/>
      <c r="I30" s="31"/>
      <c r="J30" s="30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0"/>
      <c r="W30" s="31"/>
      <c r="X30" s="32"/>
    </row>
    <row r="31" spans="1:24" s="121" customFormat="1" ht="15.95" customHeight="1">
      <c r="A31" s="131"/>
      <c r="C31" s="29"/>
      <c r="D31" s="29"/>
      <c r="E31" s="31"/>
      <c r="F31" s="30"/>
      <c r="G31" s="31"/>
      <c r="H31" s="30"/>
      <c r="I31" s="31"/>
      <c r="J31" s="30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0"/>
      <c r="W31" s="31"/>
      <c r="X31" s="32"/>
    </row>
    <row r="32" spans="1:24" s="121" customFormat="1" ht="15.95" customHeight="1">
      <c r="A32" s="131"/>
      <c r="C32" s="29"/>
      <c r="D32" s="29"/>
      <c r="E32" s="31"/>
      <c r="F32" s="30"/>
      <c r="G32" s="31"/>
      <c r="H32" s="30"/>
      <c r="I32" s="31"/>
      <c r="J32" s="30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0"/>
      <c r="W32" s="31"/>
      <c r="X32" s="32"/>
    </row>
    <row r="33" spans="1:24" s="121" customFormat="1" ht="15.95" customHeight="1">
      <c r="A33" s="131"/>
      <c r="C33" s="29"/>
      <c r="D33" s="29"/>
      <c r="E33" s="31"/>
      <c r="F33" s="30"/>
      <c r="G33" s="31"/>
      <c r="H33" s="30"/>
      <c r="I33" s="31"/>
      <c r="J33" s="30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0"/>
      <c r="W33" s="31"/>
      <c r="X33" s="32"/>
    </row>
    <row r="34" spans="1:24" s="121" customFormat="1" ht="15.95" customHeight="1">
      <c r="A34" s="131"/>
      <c r="C34" s="29"/>
      <c r="D34" s="29"/>
      <c r="E34" s="31"/>
      <c r="F34" s="30"/>
      <c r="G34" s="31"/>
      <c r="H34" s="30"/>
      <c r="I34" s="31"/>
      <c r="J34" s="30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0"/>
      <c r="W34" s="31"/>
      <c r="X34" s="32"/>
    </row>
    <row r="35" spans="1:24" s="121" customFormat="1" ht="15" customHeight="1">
      <c r="A35" s="131"/>
      <c r="C35" s="29"/>
      <c r="D35" s="29"/>
      <c r="E35" s="31"/>
      <c r="F35" s="30"/>
      <c r="G35" s="31"/>
      <c r="H35" s="30"/>
      <c r="I35" s="31"/>
      <c r="J35" s="30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0"/>
      <c r="W35" s="31"/>
      <c r="X35" s="32"/>
    </row>
    <row r="36" spans="1:24" ht="21.95" customHeight="1">
      <c r="A36" s="308" t="s">
        <v>45</v>
      </c>
      <c r="B36" s="308"/>
      <c r="C36" s="308"/>
      <c r="D36" s="308"/>
      <c r="E36" s="308"/>
      <c r="F36" s="308"/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308"/>
      <c r="S36" s="308"/>
      <c r="T36" s="308"/>
      <c r="U36" s="308"/>
      <c r="V36" s="308"/>
      <c r="W36" s="308"/>
    </row>
    <row r="47" spans="1:24">
      <c r="W47" s="112"/>
    </row>
    <row r="48" spans="1:24">
      <c r="W48" s="112"/>
    </row>
    <row r="49" spans="23:23">
      <c r="W49" s="112"/>
    </row>
    <row r="50" spans="23:23">
      <c r="W50" s="112"/>
    </row>
    <row r="51" spans="23:23">
      <c r="W51" s="112"/>
    </row>
    <row r="52" spans="23:23">
      <c r="W52" s="112"/>
    </row>
    <row r="53" spans="23:23">
      <c r="W53" s="112"/>
    </row>
  </sheetData>
  <mergeCells count="5">
    <mergeCell ref="E6:W6"/>
    <mergeCell ref="E7:S7"/>
    <mergeCell ref="I8:K8"/>
    <mergeCell ref="M8:Q8"/>
    <mergeCell ref="A36:W36"/>
  </mergeCells>
  <pageMargins left="0.4" right="0.4" top="0.5" bottom="0.6" header="0.49" footer="0.4"/>
  <pageSetup paperSize="9" scale="89" firstPageNumber="6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641F5-C03F-4209-92E1-9C66E5C0B9B5}">
  <sheetPr>
    <tabColor rgb="FFFFC000"/>
  </sheetPr>
  <dimension ref="A1:K34"/>
  <sheetViews>
    <sheetView topLeftCell="A19" zoomScale="93" zoomScaleNormal="93" zoomScaleSheetLayoutView="70" workbookViewId="0">
      <selection activeCell="B24" sqref="B24"/>
    </sheetView>
  </sheetViews>
  <sheetFormatPr defaultColWidth="9.33203125" defaultRowHeight="12.75"/>
  <cols>
    <col min="1" max="1" width="2.33203125" style="104" customWidth="1"/>
    <col min="2" max="2" width="44.1640625" style="104" customWidth="1"/>
    <col min="3" max="3" width="20.83203125" style="140" customWidth="1"/>
    <col min="4" max="4" width="1" style="141" customWidth="1"/>
    <col min="5" max="5" width="15.83203125" style="140" customWidth="1"/>
    <col min="6" max="6" width="1" style="141" customWidth="1"/>
    <col min="7" max="7" width="16.83203125" style="140" customWidth="1"/>
    <col min="8" max="8" width="1" style="141" customWidth="1"/>
    <col min="9" max="9" width="17.83203125" style="140" customWidth="1"/>
    <col min="10" max="10" width="1" style="141" customWidth="1"/>
    <col min="11" max="11" width="16.33203125" style="107" customWidth="1"/>
    <col min="12" max="16384" width="9.33203125" style="104"/>
  </cols>
  <sheetData>
    <row r="1" spans="1:11" ht="16.5" customHeight="1">
      <c r="A1" s="9" t="s">
        <v>53</v>
      </c>
      <c r="J1" s="140"/>
    </row>
    <row r="2" spans="1:11" ht="16.5" customHeight="1">
      <c r="A2" s="115" t="s">
        <v>135</v>
      </c>
    </row>
    <row r="3" spans="1:11" ht="16.5" customHeight="1">
      <c r="A3" s="116" t="s">
        <v>184</v>
      </c>
      <c r="B3" s="142"/>
      <c r="C3" s="143"/>
      <c r="D3" s="144"/>
      <c r="E3" s="143"/>
      <c r="F3" s="144"/>
      <c r="G3" s="143"/>
      <c r="H3" s="144"/>
      <c r="I3" s="143"/>
      <c r="J3" s="144"/>
      <c r="K3" s="105"/>
    </row>
    <row r="4" spans="1:11" ht="16.5" customHeight="1">
      <c r="A4" s="115"/>
    </row>
    <row r="6" spans="1:11" ht="16.5" customHeight="1">
      <c r="C6" s="309" t="s">
        <v>81</v>
      </c>
      <c r="D6" s="309"/>
      <c r="E6" s="309"/>
      <c r="F6" s="309"/>
      <c r="G6" s="309"/>
      <c r="H6" s="309"/>
      <c r="I6" s="309"/>
      <c r="J6" s="309"/>
      <c r="K6" s="309"/>
    </row>
    <row r="7" spans="1:11" s="115" customFormat="1" ht="16.5" customHeight="1">
      <c r="C7" s="145"/>
      <c r="D7" s="145"/>
      <c r="F7" s="145"/>
      <c r="G7" s="310" t="s">
        <v>103</v>
      </c>
      <c r="H7" s="310"/>
      <c r="I7" s="310"/>
      <c r="J7" s="146"/>
      <c r="K7" s="147"/>
    </row>
    <row r="8" spans="1:11" s="115" customFormat="1" ht="16.5" customHeight="1">
      <c r="C8" s="145" t="s">
        <v>58</v>
      </c>
      <c r="D8" s="145"/>
      <c r="E8" s="145" t="s">
        <v>38</v>
      </c>
      <c r="F8" s="145"/>
      <c r="G8" s="145" t="s">
        <v>46</v>
      </c>
      <c r="H8" s="145"/>
      <c r="I8" s="146"/>
      <c r="J8" s="146"/>
      <c r="K8" s="147"/>
    </row>
    <row r="9" spans="1:11" s="115" customFormat="1" ht="16.5" customHeight="1">
      <c r="C9" s="145" t="s">
        <v>5</v>
      </c>
      <c r="D9" s="145"/>
      <c r="E9" s="145" t="s">
        <v>5</v>
      </c>
      <c r="F9" s="145"/>
      <c r="G9" s="145" t="s">
        <v>60</v>
      </c>
      <c r="H9" s="145"/>
      <c r="I9" s="145" t="s">
        <v>18</v>
      </c>
      <c r="J9" s="146"/>
      <c r="K9" s="148" t="s">
        <v>71</v>
      </c>
    </row>
    <row r="10" spans="1:11" s="115" customFormat="1" ht="16.5" customHeight="1">
      <c r="C10" s="149" t="s">
        <v>0</v>
      </c>
      <c r="D10" s="145"/>
      <c r="E10" s="149" t="s">
        <v>0</v>
      </c>
      <c r="F10" s="145"/>
      <c r="G10" s="149" t="s">
        <v>0</v>
      </c>
      <c r="H10" s="145"/>
      <c r="I10" s="149" t="s">
        <v>0</v>
      </c>
      <c r="J10" s="145"/>
      <c r="K10" s="149" t="s">
        <v>0</v>
      </c>
    </row>
    <row r="11" spans="1:11" s="115" customFormat="1" ht="16.5" customHeight="1">
      <c r="C11" s="44"/>
      <c r="D11" s="44"/>
      <c r="E11" s="44"/>
      <c r="F11" s="44"/>
      <c r="G11" s="44"/>
      <c r="H11" s="44"/>
      <c r="I11" s="44"/>
      <c r="J11" s="44"/>
      <c r="K11" s="45"/>
    </row>
    <row r="12" spans="1:11" ht="16.5" customHeight="1">
      <c r="A12" s="9" t="s">
        <v>145</v>
      </c>
      <c r="C12" s="46">
        <v>3462336820</v>
      </c>
      <c r="D12" s="46"/>
      <c r="E12" s="46">
        <v>5163517392</v>
      </c>
      <c r="F12" s="46"/>
      <c r="G12" s="46">
        <v>44199790</v>
      </c>
      <c r="H12" s="46"/>
      <c r="I12" s="46">
        <v>-66010368</v>
      </c>
      <c r="J12" s="46"/>
      <c r="K12" s="46">
        <f>SUM(C12:I12)</f>
        <v>8604043634</v>
      </c>
    </row>
    <row r="13" spans="1:11" ht="16.5" customHeight="1">
      <c r="A13" s="151" t="s">
        <v>76</v>
      </c>
      <c r="B13" s="151"/>
      <c r="C13" s="208">
        <v>0</v>
      </c>
      <c r="D13" s="41"/>
      <c r="E13" s="208">
        <v>0</v>
      </c>
      <c r="F13" s="41"/>
      <c r="G13" s="208">
        <v>0</v>
      </c>
      <c r="H13" s="41"/>
      <c r="I13" s="208">
        <v>-55003356</v>
      </c>
      <c r="J13" s="47"/>
      <c r="K13" s="208">
        <f>SUM(C13:I13)</f>
        <v>-55003356</v>
      </c>
    </row>
    <row r="14" spans="1:11" s="115" customFormat="1" ht="16.5" customHeight="1">
      <c r="A14" s="151"/>
      <c r="B14" s="104"/>
      <c r="C14" s="42"/>
      <c r="D14" s="47"/>
      <c r="E14" s="42"/>
      <c r="F14" s="47"/>
      <c r="G14" s="42"/>
      <c r="H14" s="47"/>
      <c r="I14" s="42"/>
      <c r="J14" s="47"/>
      <c r="K14" s="42"/>
    </row>
    <row r="15" spans="1:11" s="115" customFormat="1" ht="16.5" customHeight="1" thickBot="1">
      <c r="A15" s="9" t="s">
        <v>186</v>
      </c>
      <c r="C15" s="209">
        <f>SUM(C12:C13)</f>
        <v>3462336820</v>
      </c>
      <c r="D15" s="47"/>
      <c r="E15" s="209">
        <f>SUM(E12:E13)</f>
        <v>5163517392</v>
      </c>
      <c r="F15" s="47"/>
      <c r="G15" s="209">
        <f>SUM(G12:G13)</f>
        <v>44199790</v>
      </c>
      <c r="H15" s="47"/>
      <c r="I15" s="209">
        <f>SUM(I12:I13)</f>
        <v>-121013724</v>
      </c>
      <c r="J15" s="47"/>
      <c r="K15" s="209">
        <f>SUM(K12:K13)</f>
        <v>8549040278</v>
      </c>
    </row>
    <row r="16" spans="1:11" ht="16.5" customHeight="1" thickTop="1">
      <c r="A16" s="115"/>
      <c r="B16" s="115"/>
      <c r="C16" s="145"/>
      <c r="D16" s="145"/>
      <c r="E16" s="145"/>
      <c r="F16" s="145"/>
      <c r="G16" s="115"/>
      <c r="H16" s="115"/>
      <c r="I16" s="115"/>
      <c r="J16" s="146"/>
      <c r="K16" s="147"/>
    </row>
    <row r="17" spans="1:11" ht="16.5" customHeight="1">
      <c r="A17" s="115"/>
      <c r="B17" s="115"/>
      <c r="C17" s="145"/>
      <c r="D17" s="145"/>
      <c r="E17" s="145"/>
      <c r="F17" s="145"/>
      <c r="G17" s="115"/>
      <c r="H17" s="115"/>
      <c r="I17" s="115"/>
      <c r="J17" s="146"/>
      <c r="K17" s="147"/>
    </row>
    <row r="18" spans="1:11" ht="16.5" customHeight="1">
      <c r="A18" s="9" t="s">
        <v>187</v>
      </c>
      <c r="C18" s="248">
        <v>3462336820</v>
      </c>
      <c r="D18" s="249"/>
      <c r="E18" s="248">
        <v>5163517392</v>
      </c>
      <c r="F18" s="249"/>
      <c r="G18" s="248">
        <v>61735874</v>
      </c>
      <c r="H18" s="249"/>
      <c r="I18" s="248">
        <v>330357904</v>
      </c>
      <c r="J18" s="249"/>
      <c r="K18" s="248">
        <f>SUM(C18:I18)</f>
        <v>9017947990</v>
      </c>
    </row>
    <row r="19" spans="1:11" ht="16.5" customHeight="1">
      <c r="A19" s="151" t="s">
        <v>76</v>
      </c>
      <c r="B19" s="151"/>
      <c r="C19" s="6">
        <v>0</v>
      </c>
      <c r="E19" s="6">
        <v>0</v>
      </c>
      <c r="G19" s="6">
        <v>0</v>
      </c>
      <c r="I19" s="250">
        <f>'p5(3M)'!K35</f>
        <v>-31525466</v>
      </c>
      <c r="J19" s="251"/>
      <c r="K19" s="252">
        <f>SUM(C19:I19)</f>
        <v>-31525466</v>
      </c>
    </row>
    <row r="20" spans="1:11" s="115" customFormat="1" ht="16.5" customHeight="1">
      <c r="A20" s="151"/>
      <c r="B20" s="104"/>
      <c r="C20" s="7"/>
      <c r="D20" s="106"/>
      <c r="E20" s="7"/>
      <c r="F20" s="106"/>
      <c r="G20" s="7"/>
      <c r="H20" s="106"/>
      <c r="I20" s="7"/>
      <c r="J20" s="106"/>
      <c r="K20" s="7"/>
    </row>
    <row r="21" spans="1:11" s="115" customFormat="1" ht="16.5" customHeight="1" thickBot="1">
      <c r="A21" s="9" t="s">
        <v>188</v>
      </c>
      <c r="C21" s="8">
        <f>SUM(C18:C19)</f>
        <v>3462336820</v>
      </c>
      <c r="D21" s="106"/>
      <c r="E21" s="8">
        <f>SUM(E18:E19)</f>
        <v>5163517392</v>
      </c>
      <c r="F21" s="106"/>
      <c r="G21" s="8">
        <f>SUM(G18:G19)</f>
        <v>61735874</v>
      </c>
      <c r="H21" s="106"/>
      <c r="I21" s="8">
        <f>SUM(I18:I19)</f>
        <v>298832438</v>
      </c>
      <c r="J21" s="106"/>
      <c r="K21" s="8">
        <f>SUM(K18:K19)</f>
        <v>8986422524</v>
      </c>
    </row>
    <row r="22" spans="1:11" s="115" customFormat="1" ht="16.5" customHeight="1" thickTop="1">
      <c r="B22" s="152"/>
      <c r="C22" s="146"/>
      <c r="D22" s="153"/>
      <c r="E22" s="146"/>
      <c r="F22" s="153"/>
      <c r="G22" s="140"/>
      <c r="H22" s="145"/>
      <c r="I22" s="140"/>
      <c r="J22" s="140"/>
      <c r="K22" s="107"/>
    </row>
    <row r="23" spans="1:11" ht="16.5" customHeight="1">
      <c r="A23" s="115"/>
      <c r="B23" s="115"/>
      <c r="C23" s="145"/>
      <c r="D23" s="145"/>
      <c r="E23" s="145"/>
      <c r="F23" s="145"/>
      <c r="G23" s="115"/>
      <c r="H23" s="115"/>
      <c r="I23" s="115"/>
      <c r="J23" s="146"/>
      <c r="K23" s="147"/>
    </row>
    <row r="24" spans="1:11" ht="16.5" customHeight="1">
      <c r="A24" s="115"/>
      <c r="B24" s="115"/>
      <c r="C24" s="145"/>
      <c r="D24" s="145"/>
      <c r="E24" s="145"/>
      <c r="F24" s="145"/>
      <c r="G24" s="115"/>
      <c r="H24" s="115"/>
      <c r="I24" s="115"/>
      <c r="J24" s="146"/>
      <c r="K24" s="147"/>
    </row>
    <row r="25" spans="1:11" ht="13.5" customHeight="1">
      <c r="A25" s="115"/>
      <c r="B25" s="115"/>
      <c r="C25" s="145"/>
      <c r="D25" s="145"/>
      <c r="E25" s="145"/>
      <c r="F25" s="145"/>
      <c r="G25" s="115"/>
      <c r="H25" s="115"/>
      <c r="I25" s="115"/>
      <c r="J25" s="146"/>
      <c r="K25" s="147"/>
    </row>
    <row r="26" spans="1:11" ht="13.5" customHeight="1">
      <c r="A26" s="115"/>
      <c r="B26" s="115"/>
      <c r="C26" s="145"/>
      <c r="D26" s="145"/>
      <c r="E26" s="145"/>
      <c r="F26" s="145"/>
      <c r="G26" s="115"/>
      <c r="H26" s="115"/>
      <c r="I26" s="115"/>
      <c r="J26" s="146"/>
      <c r="K26" s="147"/>
    </row>
    <row r="27" spans="1:11" ht="16.5" customHeight="1">
      <c r="A27" s="151"/>
      <c r="C27" s="150"/>
      <c r="D27" s="150"/>
      <c r="E27" s="150"/>
      <c r="F27" s="150"/>
      <c r="G27" s="150"/>
      <c r="H27" s="150"/>
      <c r="I27" s="150"/>
      <c r="J27" s="150"/>
      <c r="K27" s="150"/>
    </row>
    <row r="28" spans="1:11" ht="12" customHeight="1">
      <c r="A28" s="151"/>
      <c r="C28" s="150"/>
      <c r="D28" s="150"/>
      <c r="E28" s="150"/>
      <c r="F28" s="150"/>
      <c r="G28" s="150"/>
      <c r="H28" s="150"/>
      <c r="I28" s="150"/>
      <c r="J28" s="150"/>
      <c r="K28" s="150"/>
    </row>
    <row r="29" spans="1:11" ht="12.75" customHeight="1">
      <c r="A29" s="151"/>
      <c r="C29" s="150"/>
      <c r="D29" s="150"/>
      <c r="E29" s="150"/>
      <c r="F29" s="150"/>
      <c r="G29" s="150"/>
      <c r="H29" s="150"/>
      <c r="I29" s="150"/>
      <c r="J29" s="150"/>
      <c r="K29" s="150"/>
    </row>
    <row r="30" spans="1:11" s="115" customFormat="1" ht="8.25" customHeight="1">
      <c r="A30" s="104"/>
      <c r="B30" s="104"/>
      <c r="C30" s="150"/>
      <c r="D30" s="150"/>
      <c r="E30" s="150"/>
      <c r="F30" s="150"/>
      <c r="G30" s="150"/>
      <c r="H30" s="150"/>
      <c r="I30" s="104"/>
      <c r="J30" s="150"/>
      <c r="K30" s="150"/>
    </row>
    <row r="31" spans="1:11" s="115" customFormat="1" ht="10.5" customHeight="1">
      <c r="C31" s="145"/>
      <c r="D31" s="145"/>
      <c r="E31" s="145"/>
      <c r="F31" s="145"/>
      <c r="J31" s="146"/>
      <c r="K31" s="147"/>
    </row>
    <row r="32" spans="1:11" s="115" customFormat="1" ht="8.25" customHeight="1">
      <c r="C32" s="145"/>
      <c r="D32" s="145"/>
      <c r="E32" s="145"/>
      <c r="F32" s="145"/>
      <c r="J32" s="146"/>
      <c r="K32" s="147"/>
    </row>
    <row r="33" spans="1:11" s="115" customFormat="1" ht="7.5" customHeight="1">
      <c r="C33" s="145"/>
      <c r="D33" s="145"/>
      <c r="E33" s="145"/>
      <c r="F33" s="145"/>
      <c r="J33" s="146"/>
      <c r="K33" s="147"/>
    </row>
    <row r="34" spans="1:11" ht="22.15" customHeight="1">
      <c r="A34" s="154" t="s">
        <v>45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</row>
  </sheetData>
  <mergeCells count="2">
    <mergeCell ref="C6:K6"/>
    <mergeCell ref="G7:I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149"/>
  <sheetViews>
    <sheetView tabSelected="1" topLeftCell="A103" zoomScaleNormal="100" zoomScaleSheetLayoutView="90" workbookViewId="0">
      <selection activeCell="U124" sqref="U124"/>
    </sheetView>
  </sheetViews>
  <sheetFormatPr defaultColWidth="11" defaultRowHeight="16.5" customHeight="1"/>
  <cols>
    <col min="1" max="3" width="1.83203125" style="73" customWidth="1"/>
    <col min="4" max="4" width="33.83203125" style="73" customWidth="1"/>
    <col min="5" max="5" width="5.33203125" style="74" customWidth="1"/>
    <col min="6" max="6" width="0.6640625" style="73" customWidth="1"/>
    <col min="7" max="7" width="12.83203125" style="75" customWidth="1"/>
    <col min="8" max="8" width="0.6640625" style="75" customWidth="1"/>
    <col min="9" max="9" width="13.1640625" style="75" customWidth="1"/>
    <col min="10" max="10" width="0.6640625" style="73" customWidth="1"/>
    <col min="11" max="11" width="13.1640625" style="75" customWidth="1"/>
    <col min="12" max="12" width="0.6640625" style="76" customWidth="1"/>
    <col min="13" max="13" width="12.83203125" style="75" customWidth="1"/>
    <col min="14" max="16384" width="11" style="73"/>
  </cols>
  <sheetData>
    <row r="1" spans="1:13" ht="14.65" customHeight="1">
      <c r="A1" s="72" t="str">
        <f>+'7 Company'!A1</f>
        <v>Principal Capital Public Company Limited</v>
      </c>
    </row>
    <row r="2" spans="1:13" ht="14.65" customHeight="1">
      <c r="A2" s="72" t="s">
        <v>50</v>
      </c>
      <c r="D2" s="77"/>
      <c r="F2" s="77"/>
      <c r="J2" s="77"/>
      <c r="L2" s="78"/>
    </row>
    <row r="3" spans="1:13" ht="14.65" customHeight="1">
      <c r="A3" s="212" t="s">
        <v>184</v>
      </c>
      <c r="B3" s="79"/>
      <c r="C3" s="79"/>
      <c r="D3" s="80"/>
      <c r="E3" s="81"/>
      <c r="F3" s="80"/>
      <c r="G3" s="82"/>
      <c r="H3" s="82"/>
      <c r="I3" s="82"/>
      <c r="J3" s="80"/>
      <c r="K3" s="82"/>
      <c r="L3" s="83"/>
      <c r="M3" s="82"/>
    </row>
    <row r="4" spans="1:13" ht="14.65" customHeight="1">
      <c r="A4" s="72"/>
      <c r="B4" s="77"/>
      <c r="C4" s="77"/>
      <c r="D4" s="77"/>
      <c r="F4" s="77"/>
      <c r="J4" s="77"/>
      <c r="L4" s="78"/>
    </row>
    <row r="5" spans="1:13" ht="14.65" customHeight="1">
      <c r="A5" s="72"/>
      <c r="B5" s="77"/>
      <c r="C5" s="77"/>
      <c r="D5" s="77"/>
      <c r="F5" s="77"/>
      <c r="J5" s="77"/>
      <c r="L5" s="78"/>
    </row>
    <row r="6" spans="1:13" ht="14.65" customHeight="1">
      <c r="A6" s="72"/>
      <c r="B6" s="72"/>
      <c r="C6" s="84"/>
      <c r="D6" s="84"/>
      <c r="E6" s="85"/>
      <c r="F6" s="84"/>
      <c r="G6" s="313" t="s">
        <v>16</v>
      </c>
      <c r="H6" s="313"/>
      <c r="I6" s="313"/>
      <c r="J6" s="86"/>
      <c r="K6" s="313" t="s">
        <v>78</v>
      </c>
      <c r="L6" s="313"/>
      <c r="M6" s="313"/>
    </row>
    <row r="7" spans="1:13" ht="14.65" customHeight="1">
      <c r="A7" s="72"/>
      <c r="B7" s="72"/>
      <c r="C7" s="84"/>
      <c r="D7" s="84"/>
      <c r="E7" s="85"/>
      <c r="F7" s="84"/>
      <c r="G7" s="314" t="s">
        <v>79</v>
      </c>
      <c r="H7" s="314"/>
      <c r="I7" s="314"/>
      <c r="J7" s="86"/>
      <c r="K7" s="314" t="s">
        <v>79</v>
      </c>
      <c r="L7" s="314"/>
      <c r="M7" s="314"/>
    </row>
    <row r="8" spans="1:13" ht="14.65" customHeight="1">
      <c r="A8" s="77"/>
      <c r="B8" s="77"/>
      <c r="C8" s="77"/>
      <c r="D8" s="77"/>
      <c r="E8" s="85"/>
      <c r="F8" s="84"/>
      <c r="G8" s="86" t="s">
        <v>24</v>
      </c>
      <c r="H8" s="86"/>
      <c r="I8" s="86" t="s">
        <v>24</v>
      </c>
      <c r="J8" s="77"/>
      <c r="K8" s="86" t="s">
        <v>24</v>
      </c>
      <c r="L8" s="85"/>
      <c r="M8" s="86" t="s">
        <v>24</v>
      </c>
    </row>
    <row r="9" spans="1:13" ht="14.65" customHeight="1">
      <c r="F9" s="85"/>
      <c r="G9" s="110" t="s">
        <v>183</v>
      </c>
      <c r="H9" s="88"/>
      <c r="I9" s="87">
        <v>2020</v>
      </c>
      <c r="J9" s="85"/>
      <c r="K9" s="110" t="s">
        <v>183</v>
      </c>
      <c r="L9" s="88"/>
      <c r="M9" s="87">
        <v>2020</v>
      </c>
    </row>
    <row r="10" spans="1:13" ht="14.65" customHeight="1">
      <c r="E10" s="89"/>
      <c r="F10" s="74"/>
      <c r="G10" s="90" t="s">
        <v>0</v>
      </c>
      <c r="H10" s="88"/>
      <c r="I10" s="90" t="s">
        <v>0</v>
      </c>
      <c r="J10" s="77"/>
      <c r="K10" s="90" t="s">
        <v>0</v>
      </c>
      <c r="L10" s="91"/>
      <c r="M10" s="90" t="s">
        <v>0</v>
      </c>
    </row>
    <row r="11" spans="1:13" ht="14.65" customHeight="1">
      <c r="A11" s="92" t="s">
        <v>23</v>
      </c>
      <c r="E11" s="85"/>
      <c r="F11" s="85"/>
      <c r="G11" s="96"/>
      <c r="H11" s="93"/>
      <c r="I11" s="93"/>
      <c r="J11" s="85"/>
      <c r="K11" s="96"/>
      <c r="M11" s="93"/>
    </row>
    <row r="12" spans="1:13" ht="14.65" customHeight="1">
      <c r="A12" s="254" t="s">
        <v>209</v>
      </c>
      <c r="B12" s="254"/>
      <c r="C12" s="254"/>
      <c r="D12" s="254"/>
      <c r="E12" s="255"/>
      <c r="F12" s="255"/>
      <c r="G12" s="256">
        <v>-172245343</v>
      </c>
      <c r="H12" s="213"/>
      <c r="I12" s="213">
        <v>-116778474</v>
      </c>
      <c r="J12" s="213"/>
      <c r="K12" s="256">
        <v>-33243615</v>
      </c>
      <c r="L12" s="213"/>
      <c r="M12" s="213">
        <v>-55891157</v>
      </c>
    </row>
    <row r="13" spans="1:13" ht="14.65" customHeight="1">
      <c r="A13" s="254" t="s">
        <v>41</v>
      </c>
      <c r="B13" s="254"/>
      <c r="C13" s="254"/>
      <c r="D13" s="254"/>
      <c r="E13" s="257"/>
      <c r="F13" s="254"/>
      <c r="G13" s="256"/>
      <c r="H13" s="211"/>
      <c r="I13" s="213"/>
      <c r="J13" s="211"/>
      <c r="K13" s="256"/>
      <c r="L13" s="211"/>
      <c r="M13" s="213"/>
    </row>
    <row r="14" spans="1:13" ht="14.65" customHeight="1">
      <c r="A14" s="254"/>
      <c r="B14" s="254" t="s">
        <v>47</v>
      </c>
      <c r="C14" s="254"/>
      <c r="D14" s="254"/>
      <c r="E14" s="257"/>
      <c r="F14" s="254"/>
      <c r="G14" s="256">
        <v>149843830</v>
      </c>
      <c r="H14" s="258"/>
      <c r="I14" s="210">
        <v>130600134</v>
      </c>
      <c r="J14" s="213"/>
      <c r="K14" s="256">
        <v>24006926</v>
      </c>
      <c r="L14" s="213"/>
      <c r="M14" s="211">
        <v>30922507</v>
      </c>
    </row>
    <row r="15" spans="1:13" ht="14.65" customHeight="1">
      <c r="A15" s="254"/>
      <c r="B15" s="254" t="s">
        <v>173</v>
      </c>
      <c r="C15" s="254"/>
      <c r="D15" s="254"/>
      <c r="E15" s="257"/>
      <c r="F15" s="254"/>
      <c r="G15" s="256"/>
      <c r="H15" s="258"/>
      <c r="I15" s="213"/>
      <c r="J15" s="211"/>
      <c r="K15" s="256"/>
      <c r="L15" s="211"/>
      <c r="M15" s="213"/>
    </row>
    <row r="16" spans="1:13" ht="14.65" customHeight="1">
      <c r="A16" s="254"/>
      <c r="B16" s="254"/>
      <c r="C16" s="259" t="s">
        <v>174</v>
      </c>
      <c r="D16" s="254"/>
      <c r="E16" s="257"/>
      <c r="F16" s="254"/>
      <c r="G16" s="256">
        <v>14199412</v>
      </c>
      <c r="H16" s="258"/>
      <c r="I16" s="211">
        <v>362850</v>
      </c>
      <c r="J16" s="213"/>
      <c r="K16" s="256">
        <v>864065</v>
      </c>
      <c r="L16" s="213"/>
      <c r="M16" s="213">
        <v>331890</v>
      </c>
    </row>
    <row r="17" spans="1:13" ht="14.65" customHeight="1">
      <c r="A17" s="254"/>
      <c r="B17" s="254" t="s">
        <v>175</v>
      </c>
      <c r="C17" s="254"/>
      <c r="D17" s="254"/>
      <c r="E17" s="257"/>
      <c r="F17" s="254"/>
      <c r="G17" s="256"/>
      <c r="H17" s="258"/>
      <c r="I17" s="213"/>
      <c r="J17" s="258"/>
      <c r="K17" s="109"/>
      <c r="L17" s="258"/>
      <c r="M17" s="213"/>
    </row>
    <row r="18" spans="1:13" ht="14.65" customHeight="1">
      <c r="A18" s="254"/>
      <c r="B18" s="254"/>
      <c r="C18" s="254" t="s">
        <v>176</v>
      </c>
      <c r="D18" s="254"/>
      <c r="E18" s="257"/>
      <c r="F18" s="254"/>
      <c r="G18" s="256">
        <v>-16632</v>
      </c>
      <c r="H18" s="258"/>
      <c r="I18" s="210">
        <v>-451237</v>
      </c>
      <c r="J18" s="213"/>
      <c r="K18" s="256">
        <v>-1871</v>
      </c>
      <c r="L18" s="213"/>
      <c r="M18" s="211">
        <v>-451237</v>
      </c>
    </row>
    <row r="19" spans="1:13" ht="14.65" customHeight="1">
      <c r="A19" s="254"/>
      <c r="B19" s="254" t="s">
        <v>177</v>
      </c>
      <c r="C19" s="254"/>
      <c r="D19" s="254"/>
      <c r="E19" s="257"/>
      <c r="F19" s="254"/>
      <c r="G19" s="261"/>
      <c r="H19" s="254"/>
      <c r="I19" s="254"/>
      <c r="J19" s="254"/>
      <c r="K19" s="261"/>
      <c r="L19" s="254"/>
      <c r="M19" s="254"/>
    </row>
    <row r="20" spans="1:13" ht="14.65" customHeight="1">
      <c r="A20" s="254"/>
      <c r="B20" s="254"/>
      <c r="C20" s="254" t="s">
        <v>178</v>
      </c>
      <c r="D20" s="254"/>
      <c r="E20" s="257"/>
      <c r="F20" s="254"/>
      <c r="G20" s="256"/>
      <c r="H20" s="258"/>
      <c r="I20" s="213"/>
      <c r="J20" s="258"/>
      <c r="K20" s="256"/>
      <c r="L20" s="258"/>
      <c r="M20" s="213"/>
    </row>
    <row r="21" spans="1:13" ht="14.65" customHeight="1">
      <c r="A21" s="254"/>
      <c r="B21" s="254"/>
      <c r="C21" s="254" t="s">
        <v>138</v>
      </c>
      <c r="D21" s="254"/>
      <c r="E21" s="257"/>
      <c r="F21" s="254"/>
      <c r="G21" s="256">
        <v>-64506</v>
      </c>
      <c r="H21" s="258"/>
      <c r="I21" s="213">
        <v>-324029</v>
      </c>
      <c r="J21" s="213"/>
      <c r="K21" s="256">
        <v>-1364</v>
      </c>
      <c r="L21" s="213"/>
      <c r="M21" s="211">
        <v>-236002</v>
      </c>
    </row>
    <row r="22" spans="1:13" ht="14.65" customHeight="1">
      <c r="A22" s="254"/>
      <c r="B22" s="254" t="s">
        <v>163</v>
      </c>
      <c r="C22" s="254"/>
      <c r="D22" s="254"/>
      <c r="E22" s="257"/>
      <c r="F22" s="254"/>
      <c r="G22" s="256">
        <v>22853</v>
      </c>
      <c r="H22" s="258"/>
      <c r="I22" s="211">
        <v>-160960</v>
      </c>
      <c r="J22" s="211"/>
      <c r="K22" s="108">
        <v>0</v>
      </c>
      <c r="L22" s="211"/>
      <c r="M22" s="211">
        <v>-160960</v>
      </c>
    </row>
    <row r="23" spans="1:13" ht="14.65" customHeight="1">
      <c r="A23" s="254"/>
      <c r="B23" s="254" t="s">
        <v>180</v>
      </c>
      <c r="C23" s="254"/>
      <c r="D23" s="254"/>
      <c r="E23" s="254"/>
      <c r="F23" s="254"/>
      <c r="G23" s="256">
        <v>0</v>
      </c>
      <c r="H23" s="254"/>
      <c r="I23" s="211">
        <v>395900</v>
      </c>
      <c r="J23" s="211"/>
      <c r="K23" s="108">
        <v>0</v>
      </c>
      <c r="L23" s="211"/>
      <c r="M23" s="211">
        <v>0</v>
      </c>
    </row>
    <row r="24" spans="1:13" ht="14.65" customHeight="1">
      <c r="A24" s="254"/>
      <c r="B24" s="254" t="s">
        <v>155</v>
      </c>
      <c r="C24" s="254"/>
      <c r="D24" s="254"/>
      <c r="E24" s="257"/>
      <c r="F24" s="254"/>
      <c r="G24" s="256">
        <v>128401</v>
      </c>
      <c r="H24" s="254"/>
      <c r="I24" s="213">
        <v>0</v>
      </c>
      <c r="J24" s="254"/>
      <c r="K24" s="256">
        <v>0</v>
      </c>
      <c r="L24" s="254"/>
      <c r="M24" s="213">
        <v>0</v>
      </c>
    </row>
    <row r="25" spans="1:13" ht="14.65" customHeight="1">
      <c r="A25" s="254"/>
      <c r="B25" s="254" t="s">
        <v>194</v>
      </c>
      <c r="C25" s="254"/>
      <c r="D25" s="254"/>
      <c r="E25" s="257"/>
      <c r="F25" s="254"/>
      <c r="G25" s="256">
        <v>0</v>
      </c>
      <c r="H25" s="254"/>
      <c r="I25" s="213">
        <v>0</v>
      </c>
      <c r="J25" s="254"/>
      <c r="K25" s="256">
        <v>698057</v>
      </c>
      <c r="L25" s="254"/>
      <c r="M25" s="213">
        <v>0</v>
      </c>
    </row>
    <row r="26" spans="1:13" ht="14.65" customHeight="1">
      <c r="A26" s="254"/>
      <c r="B26" s="254" t="s">
        <v>105</v>
      </c>
      <c r="C26" s="254"/>
      <c r="D26" s="254"/>
      <c r="E26" s="257"/>
      <c r="F26" s="254"/>
      <c r="G26" s="256">
        <v>6752948</v>
      </c>
      <c r="H26" s="258"/>
      <c r="I26" s="211">
        <v>7472887</v>
      </c>
      <c r="J26" s="211"/>
      <c r="K26" s="108">
        <v>770241</v>
      </c>
      <c r="L26" s="211"/>
      <c r="M26" s="211">
        <v>1356059</v>
      </c>
    </row>
    <row r="27" spans="1:13" ht="14.65" customHeight="1">
      <c r="A27" s="254"/>
      <c r="B27" s="254" t="s">
        <v>51</v>
      </c>
      <c r="C27" s="254"/>
      <c r="D27" s="254"/>
      <c r="E27" s="257"/>
      <c r="F27" s="254"/>
      <c r="G27" s="256">
        <v>-16496</v>
      </c>
      <c r="H27" s="258"/>
      <c r="I27" s="211">
        <v>-275323</v>
      </c>
      <c r="J27" s="211"/>
      <c r="K27" s="108">
        <v>-20600803</v>
      </c>
      <c r="L27" s="211"/>
      <c r="M27" s="211">
        <v>-15010658</v>
      </c>
    </row>
    <row r="28" spans="1:13" ht="14.65" customHeight="1">
      <c r="A28" s="254"/>
      <c r="B28" s="254" t="s">
        <v>44</v>
      </c>
      <c r="C28" s="254"/>
      <c r="D28" s="254"/>
      <c r="E28" s="257"/>
      <c r="F28" s="254"/>
      <c r="G28" s="256">
        <v>33782630</v>
      </c>
      <c r="H28" s="258"/>
      <c r="I28" s="211">
        <v>32224540</v>
      </c>
      <c r="J28" s="211"/>
      <c r="K28" s="108">
        <v>21623737</v>
      </c>
      <c r="L28" s="211"/>
      <c r="M28" s="211">
        <v>28916544</v>
      </c>
    </row>
    <row r="29" spans="1:13" ht="14.65" customHeight="1">
      <c r="A29" s="254"/>
      <c r="B29" s="254" t="s">
        <v>213</v>
      </c>
      <c r="C29" s="254"/>
      <c r="D29" s="254"/>
      <c r="E29" s="257"/>
      <c r="F29" s="254"/>
      <c r="G29" s="262">
        <v>-9960</v>
      </c>
      <c r="H29" s="258"/>
      <c r="I29" s="287">
        <v>-29854</v>
      </c>
      <c r="J29" s="211"/>
      <c r="K29" s="286">
        <v>0</v>
      </c>
      <c r="L29" s="211"/>
      <c r="M29" s="287">
        <v>0</v>
      </c>
    </row>
    <row r="30" spans="1:13" ht="8.1" customHeight="1">
      <c r="A30" s="254"/>
      <c r="B30" s="254"/>
      <c r="C30" s="254"/>
      <c r="D30" s="254"/>
      <c r="E30" s="254"/>
      <c r="F30" s="254"/>
      <c r="G30" s="261"/>
      <c r="H30" s="254"/>
      <c r="I30" s="254"/>
      <c r="J30" s="254"/>
      <c r="K30" s="261"/>
      <c r="L30" s="254"/>
      <c r="M30" s="254"/>
    </row>
    <row r="31" spans="1:13" ht="14.65" customHeight="1">
      <c r="A31" s="254" t="s">
        <v>146</v>
      </c>
      <c r="B31" s="254"/>
      <c r="C31" s="254"/>
      <c r="D31" s="254"/>
      <c r="E31" s="254"/>
      <c r="F31" s="254"/>
      <c r="G31" s="261"/>
      <c r="H31" s="254"/>
      <c r="I31" s="254"/>
      <c r="J31" s="254"/>
      <c r="K31" s="261"/>
      <c r="L31" s="254"/>
      <c r="M31" s="254"/>
    </row>
    <row r="32" spans="1:13" ht="14.65" customHeight="1">
      <c r="A32" s="254"/>
      <c r="B32" s="254" t="s">
        <v>134</v>
      </c>
      <c r="C32" s="254"/>
      <c r="D32" s="254"/>
      <c r="E32" s="254"/>
      <c r="F32" s="254"/>
      <c r="G32" s="263">
        <f>SUM(G12:G29)</f>
        <v>32377137</v>
      </c>
      <c r="H32" s="254"/>
      <c r="I32" s="264">
        <f>SUM(I12:I29)</f>
        <v>53036434</v>
      </c>
      <c r="J32" s="254"/>
      <c r="K32" s="263">
        <f>SUM(K12:K29)</f>
        <v>-5884627</v>
      </c>
      <c r="L32" s="254"/>
      <c r="M32" s="264">
        <f>SUM(M12:M29)</f>
        <v>-10223014</v>
      </c>
    </row>
    <row r="33" spans="1:13" ht="14.65" customHeight="1">
      <c r="A33" s="254"/>
      <c r="B33" s="254" t="s">
        <v>48</v>
      </c>
      <c r="C33" s="254"/>
      <c r="D33" s="254"/>
      <c r="E33" s="254"/>
      <c r="F33" s="254"/>
      <c r="G33" s="256">
        <v>-11653706</v>
      </c>
      <c r="H33" s="258"/>
      <c r="I33" s="211">
        <v>-21185165</v>
      </c>
      <c r="J33" s="258"/>
      <c r="K33" s="256">
        <v>-17682898</v>
      </c>
      <c r="L33" s="258"/>
      <c r="M33" s="211">
        <v>-12216162</v>
      </c>
    </row>
    <row r="34" spans="1:13" ht="14.65" customHeight="1">
      <c r="A34" s="254"/>
      <c r="B34" s="254" t="s">
        <v>31</v>
      </c>
      <c r="C34" s="254"/>
      <c r="D34" s="254"/>
      <c r="E34" s="265"/>
      <c r="F34" s="254"/>
      <c r="G34" s="256">
        <v>4355421</v>
      </c>
      <c r="H34" s="258"/>
      <c r="I34" s="211">
        <v>-40996786</v>
      </c>
      <c r="J34" s="258"/>
      <c r="K34" s="256">
        <v>180112</v>
      </c>
      <c r="L34" s="258"/>
      <c r="M34" s="211">
        <v>-2636105</v>
      </c>
    </row>
    <row r="35" spans="1:13" ht="14.85" customHeight="1">
      <c r="A35" s="254"/>
      <c r="B35" s="254" t="s">
        <v>3</v>
      </c>
      <c r="C35" s="254"/>
      <c r="D35" s="254"/>
      <c r="E35" s="265"/>
      <c r="F35" s="254"/>
      <c r="G35" s="256">
        <v>86799</v>
      </c>
      <c r="H35" s="258"/>
      <c r="I35" s="211">
        <v>1142718</v>
      </c>
      <c r="J35" s="258"/>
      <c r="K35" s="256">
        <v>183469</v>
      </c>
      <c r="L35" s="258"/>
      <c r="M35" s="211">
        <v>-1074787</v>
      </c>
    </row>
    <row r="36" spans="1:13" ht="14.65" customHeight="1">
      <c r="A36" s="254"/>
      <c r="B36" s="254" t="s">
        <v>34</v>
      </c>
      <c r="C36" s="254"/>
      <c r="D36" s="254"/>
      <c r="E36" s="265"/>
      <c r="F36" s="254"/>
      <c r="G36" s="256">
        <v>4985715</v>
      </c>
      <c r="H36" s="258"/>
      <c r="I36" s="211">
        <v>-16269967</v>
      </c>
      <c r="J36" s="258"/>
      <c r="K36" s="256">
        <v>381826</v>
      </c>
      <c r="L36" s="258"/>
      <c r="M36" s="211">
        <v>-3670808</v>
      </c>
    </row>
    <row r="37" spans="1:13" ht="14.65" customHeight="1">
      <c r="A37" s="254"/>
      <c r="B37" s="254" t="s">
        <v>35</v>
      </c>
      <c r="C37" s="254"/>
      <c r="D37" s="254"/>
      <c r="E37" s="265"/>
      <c r="F37" s="254"/>
      <c r="G37" s="256">
        <v>-5598164</v>
      </c>
      <c r="H37" s="258"/>
      <c r="I37" s="211">
        <v>-7491866</v>
      </c>
      <c r="J37" s="258"/>
      <c r="K37" s="256">
        <v>-11428932</v>
      </c>
      <c r="L37" s="258"/>
      <c r="M37" s="211">
        <v>-7932320</v>
      </c>
    </row>
    <row r="38" spans="1:13" ht="14.65" customHeight="1">
      <c r="A38" s="254"/>
      <c r="B38" s="254" t="s">
        <v>52</v>
      </c>
      <c r="C38" s="254"/>
      <c r="D38" s="254"/>
      <c r="E38" s="265"/>
      <c r="F38" s="254"/>
      <c r="G38" s="256">
        <v>-3292364</v>
      </c>
      <c r="H38" s="258"/>
      <c r="I38" s="211">
        <v>-5093389</v>
      </c>
      <c r="J38" s="258"/>
      <c r="K38" s="256">
        <v>138450</v>
      </c>
      <c r="L38" s="258"/>
      <c r="M38" s="211">
        <v>-4006349</v>
      </c>
    </row>
    <row r="39" spans="1:13" ht="14.65" customHeight="1">
      <c r="A39" s="254"/>
      <c r="B39" s="254" t="s">
        <v>73</v>
      </c>
      <c r="C39" s="254"/>
      <c r="D39" s="254"/>
      <c r="E39" s="265"/>
      <c r="F39" s="254"/>
      <c r="G39" s="256">
        <v>1194074</v>
      </c>
      <c r="H39" s="258"/>
      <c r="I39" s="211">
        <v>392296</v>
      </c>
      <c r="J39" s="258"/>
      <c r="K39" s="256">
        <v>0</v>
      </c>
      <c r="L39" s="258"/>
      <c r="M39" s="211">
        <v>807163</v>
      </c>
    </row>
    <row r="40" spans="1:13" ht="14.65" customHeight="1">
      <c r="A40" s="254"/>
      <c r="B40" s="254" t="s">
        <v>15</v>
      </c>
      <c r="C40" s="254"/>
      <c r="D40" s="254"/>
      <c r="E40" s="265"/>
      <c r="F40" s="254"/>
      <c r="G40" s="256">
        <v>-6353422</v>
      </c>
      <c r="H40" s="258"/>
      <c r="I40" s="211">
        <v>-28028479</v>
      </c>
      <c r="J40" s="258"/>
      <c r="K40" s="256">
        <v>622908</v>
      </c>
      <c r="L40" s="258"/>
      <c r="M40" s="211">
        <v>2188542</v>
      </c>
    </row>
    <row r="41" spans="1:13" ht="14.65" customHeight="1">
      <c r="A41" s="254"/>
      <c r="B41" s="254" t="s">
        <v>117</v>
      </c>
      <c r="C41" s="254"/>
      <c r="D41" s="254"/>
      <c r="E41" s="265"/>
      <c r="F41" s="254"/>
      <c r="G41" s="256">
        <v>0</v>
      </c>
      <c r="H41" s="258"/>
      <c r="I41" s="211">
        <v>-926863</v>
      </c>
      <c r="J41" s="258"/>
      <c r="K41" s="256">
        <v>0</v>
      </c>
      <c r="L41" s="258"/>
      <c r="M41" s="211">
        <v>0</v>
      </c>
    </row>
    <row r="42" spans="1:13" ht="14.65" customHeight="1">
      <c r="A42" s="254"/>
      <c r="B42" s="254" t="s">
        <v>56</v>
      </c>
      <c r="C42" s="254"/>
      <c r="D42" s="254"/>
      <c r="E42" s="265"/>
      <c r="F42" s="254"/>
      <c r="G42" s="262">
        <v>7748253</v>
      </c>
      <c r="H42" s="258"/>
      <c r="I42" s="287">
        <v>4308466</v>
      </c>
      <c r="J42" s="258"/>
      <c r="K42" s="262">
        <v>337879</v>
      </c>
      <c r="L42" s="258"/>
      <c r="M42" s="287">
        <v>-2209657</v>
      </c>
    </row>
    <row r="43" spans="1:13" ht="8.1" customHeight="1">
      <c r="A43" s="254"/>
      <c r="B43" s="254"/>
      <c r="C43" s="254"/>
      <c r="D43" s="254"/>
      <c r="E43" s="257"/>
      <c r="F43" s="254"/>
      <c r="G43" s="266"/>
      <c r="H43" s="258"/>
      <c r="I43" s="267"/>
      <c r="J43" s="258"/>
      <c r="K43" s="266"/>
      <c r="L43" s="258"/>
      <c r="M43" s="267"/>
    </row>
    <row r="44" spans="1:13" ht="14.65" customHeight="1">
      <c r="A44" s="254" t="s">
        <v>166</v>
      </c>
      <c r="B44" s="254"/>
      <c r="C44" s="254"/>
      <c r="D44" s="254"/>
      <c r="E44" s="257"/>
      <c r="F44" s="254"/>
      <c r="G44" s="256">
        <f>SUM(G32:G42)</f>
        <v>23849743</v>
      </c>
      <c r="H44" s="213"/>
      <c r="I44" s="213">
        <f>SUM(I32:I42)</f>
        <v>-61112601</v>
      </c>
      <c r="J44" s="213"/>
      <c r="K44" s="256">
        <f>SUM(K32:K42)</f>
        <v>-33151813</v>
      </c>
      <c r="L44" s="213"/>
      <c r="M44" s="213">
        <f>SUM(M32:M42)</f>
        <v>-40973497</v>
      </c>
    </row>
    <row r="45" spans="1:13" ht="14.65" customHeight="1">
      <c r="A45" s="254"/>
      <c r="B45" s="254" t="s">
        <v>104</v>
      </c>
      <c r="C45" s="254"/>
      <c r="D45" s="254"/>
      <c r="E45" s="257"/>
      <c r="F45" s="254"/>
      <c r="G45" s="260">
        <v>-31586586</v>
      </c>
      <c r="H45" s="258"/>
      <c r="I45" s="211">
        <v>-28461543</v>
      </c>
      <c r="J45" s="258"/>
      <c r="K45" s="260">
        <v>-18572637</v>
      </c>
      <c r="L45" s="258"/>
      <c r="M45" s="258">
        <v>-15825797</v>
      </c>
    </row>
    <row r="46" spans="1:13" ht="14.65" customHeight="1">
      <c r="A46" s="254"/>
      <c r="B46" s="254" t="s">
        <v>49</v>
      </c>
      <c r="C46" s="254"/>
      <c r="D46" s="254"/>
      <c r="E46" s="257"/>
      <c r="F46" s="254"/>
      <c r="G46" s="268">
        <v>-3031817</v>
      </c>
      <c r="H46" s="258"/>
      <c r="I46" s="287">
        <v>-5778031</v>
      </c>
      <c r="J46" s="258"/>
      <c r="K46" s="268">
        <v>-52410</v>
      </c>
      <c r="L46" s="258"/>
      <c r="M46" s="269">
        <v>-868910</v>
      </c>
    </row>
    <row r="47" spans="1:13" ht="8.1" customHeight="1">
      <c r="A47" s="254"/>
      <c r="B47" s="254"/>
      <c r="C47" s="254"/>
      <c r="D47" s="254"/>
      <c r="E47" s="257"/>
      <c r="F47" s="254"/>
      <c r="G47" s="108"/>
      <c r="H47" s="211"/>
      <c r="I47" s="211"/>
      <c r="J47" s="211"/>
      <c r="K47" s="108"/>
      <c r="L47" s="211"/>
      <c r="M47" s="211"/>
    </row>
    <row r="48" spans="1:13" ht="14.65" customHeight="1">
      <c r="A48" s="254" t="s">
        <v>202</v>
      </c>
      <c r="B48" s="254"/>
      <c r="C48" s="254"/>
      <c r="D48" s="254"/>
      <c r="E48" s="257"/>
      <c r="F48" s="254"/>
      <c r="G48" s="268">
        <f>SUM(G44:G46)</f>
        <v>-10768660</v>
      </c>
      <c r="H48" s="258"/>
      <c r="I48" s="269">
        <f>SUM(I44:I46)</f>
        <v>-95352175</v>
      </c>
      <c r="J48" s="258"/>
      <c r="K48" s="268">
        <f>SUM(K44:K46)</f>
        <v>-51776860</v>
      </c>
      <c r="L48" s="258"/>
      <c r="M48" s="269">
        <f>SUM(M44:M46)</f>
        <v>-57668204</v>
      </c>
    </row>
    <row r="49" spans="1:13" ht="14.65" customHeight="1">
      <c r="A49" s="254"/>
      <c r="B49" s="254"/>
      <c r="C49" s="254"/>
      <c r="D49" s="254"/>
      <c r="E49" s="257"/>
      <c r="F49" s="254"/>
      <c r="G49" s="258"/>
      <c r="H49" s="258"/>
      <c r="I49" s="258"/>
      <c r="J49" s="258"/>
      <c r="K49" s="258"/>
      <c r="L49" s="258"/>
      <c r="M49" s="258"/>
    </row>
    <row r="50" spans="1:13" ht="14.65" customHeight="1">
      <c r="A50" s="254"/>
      <c r="B50" s="254"/>
      <c r="C50" s="254"/>
      <c r="D50" s="254"/>
      <c r="E50" s="257"/>
      <c r="F50" s="254"/>
      <c r="G50" s="258"/>
      <c r="H50" s="258"/>
      <c r="I50" s="258"/>
      <c r="J50" s="258"/>
      <c r="K50" s="258"/>
      <c r="L50" s="258"/>
      <c r="M50" s="258"/>
    </row>
    <row r="51" spans="1:13" ht="14.65" customHeight="1">
      <c r="A51" s="254"/>
      <c r="B51" s="254"/>
      <c r="C51" s="254"/>
      <c r="D51" s="254"/>
      <c r="E51" s="257"/>
      <c r="F51" s="254"/>
      <c r="G51" s="258"/>
      <c r="H51" s="258"/>
      <c r="I51" s="258"/>
      <c r="J51" s="258"/>
      <c r="K51" s="258"/>
      <c r="L51" s="258"/>
      <c r="M51" s="258"/>
    </row>
    <row r="52" spans="1:13" ht="15.75" customHeight="1">
      <c r="A52" s="254"/>
      <c r="B52" s="254"/>
      <c r="C52" s="254"/>
      <c r="D52" s="254"/>
      <c r="E52" s="257"/>
      <c r="F52" s="254"/>
      <c r="G52" s="258"/>
      <c r="H52" s="258"/>
      <c r="I52" s="258"/>
      <c r="J52" s="258"/>
      <c r="K52" s="258"/>
      <c r="L52" s="258"/>
      <c r="M52" s="258"/>
    </row>
    <row r="53" spans="1:13" ht="21.95" customHeight="1">
      <c r="A53" s="311" t="str">
        <f>'2-4'!A58:M58</f>
        <v>The accompanying notes are an integral part of this interim financial information.</v>
      </c>
      <c r="B53" s="311"/>
      <c r="C53" s="311"/>
      <c r="D53" s="311"/>
      <c r="E53" s="311"/>
      <c r="F53" s="311"/>
      <c r="G53" s="311"/>
      <c r="H53" s="311"/>
      <c r="I53" s="311"/>
      <c r="J53" s="311"/>
      <c r="K53" s="311"/>
      <c r="L53" s="311"/>
      <c r="M53" s="311"/>
    </row>
    <row r="54" spans="1:13" ht="16.5" customHeight="1">
      <c r="A54" s="270" t="str">
        <f>A1</f>
        <v>Principal Capital Public Company Limited</v>
      </c>
      <c r="B54" s="254"/>
      <c r="C54" s="254"/>
      <c r="D54" s="254"/>
      <c r="E54" s="257"/>
      <c r="F54" s="254"/>
      <c r="G54" s="264"/>
      <c r="H54" s="264"/>
      <c r="I54" s="264"/>
      <c r="J54" s="264"/>
      <c r="K54" s="264"/>
      <c r="L54" s="264"/>
      <c r="M54" s="264"/>
    </row>
    <row r="55" spans="1:13" ht="16.5" customHeight="1">
      <c r="A55" s="271" t="s">
        <v>199</v>
      </c>
      <c r="B55" s="254"/>
      <c r="C55" s="254"/>
      <c r="D55" s="272"/>
      <c r="E55" s="257"/>
      <c r="F55" s="272"/>
      <c r="G55" s="213"/>
      <c r="H55" s="213"/>
      <c r="I55" s="213"/>
      <c r="J55" s="272"/>
      <c r="K55" s="254"/>
      <c r="L55" s="264"/>
      <c r="M55" s="254"/>
    </row>
    <row r="56" spans="1:13" ht="16.5" customHeight="1">
      <c r="A56" s="273" t="str">
        <f>A3</f>
        <v>For the three-month period ended 31 March 2021</v>
      </c>
      <c r="B56" s="274"/>
      <c r="C56" s="274"/>
      <c r="D56" s="275"/>
      <c r="E56" s="276"/>
      <c r="F56" s="275"/>
      <c r="G56" s="277"/>
      <c r="H56" s="277"/>
      <c r="I56" s="277"/>
      <c r="J56" s="275"/>
      <c r="K56" s="274"/>
      <c r="L56" s="278"/>
      <c r="M56" s="274"/>
    </row>
    <row r="57" spans="1:13" ht="15.6" customHeight="1">
      <c r="A57" s="254"/>
      <c r="B57" s="254"/>
      <c r="C57" s="254"/>
      <c r="D57" s="254"/>
      <c r="E57" s="257"/>
      <c r="F57" s="254"/>
      <c r="G57" s="264"/>
      <c r="H57" s="264"/>
      <c r="I57" s="264"/>
      <c r="J57" s="264"/>
      <c r="K57" s="264"/>
      <c r="L57" s="264"/>
      <c r="M57" s="264"/>
    </row>
    <row r="58" spans="1:13" ht="15.6" customHeight="1">
      <c r="A58" s="254"/>
      <c r="B58" s="254"/>
      <c r="C58" s="254"/>
      <c r="D58" s="254"/>
      <c r="E58" s="257"/>
      <c r="F58" s="254"/>
      <c r="G58" s="264"/>
      <c r="H58" s="264"/>
      <c r="I58" s="264"/>
      <c r="J58" s="264"/>
      <c r="K58" s="264"/>
      <c r="L58" s="264"/>
      <c r="M58" s="264"/>
    </row>
    <row r="59" spans="1:13" ht="15.6" customHeight="1">
      <c r="A59" s="271"/>
      <c r="B59" s="271"/>
      <c r="C59" s="279"/>
      <c r="D59" s="279"/>
      <c r="E59" s="255"/>
      <c r="F59" s="279"/>
      <c r="G59" s="315" t="s">
        <v>16</v>
      </c>
      <c r="H59" s="315"/>
      <c r="I59" s="315"/>
      <c r="J59" s="280"/>
      <c r="K59" s="315" t="s">
        <v>78</v>
      </c>
      <c r="L59" s="315"/>
      <c r="M59" s="315"/>
    </row>
    <row r="60" spans="1:13" ht="15.6" customHeight="1">
      <c r="A60" s="271"/>
      <c r="B60" s="271"/>
      <c r="C60" s="279"/>
      <c r="D60" s="279"/>
      <c r="E60" s="255"/>
      <c r="F60" s="279"/>
      <c r="G60" s="312" t="s">
        <v>79</v>
      </c>
      <c r="H60" s="312"/>
      <c r="I60" s="312"/>
      <c r="J60" s="280"/>
      <c r="K60" s="312" t="s">
        <v>79</v>
      </c>
      <c r="L60" s="312"/>
      <c r="M60" s="312"/>
    </row>
    <row r="61" spans="1:13" ht="15.6" customHeight="1">
      <c r="A61" s="272"/>
      <c r="B61" s="272"/>
      <c r="C61" s="272"/>
      <c r="D61" s="272"/>
      <c r="E61" s="255"/>
      <c r="F61" s="279"/>
      <c r="G61" s="280" t="s">
        <v>24</v>
      </c>
      <c r="H61" s="280"/>
      <c r="I61" s="280" t="s">
        <v>24</v>
      </c>
      <c r="J61" s="272"/>
      <c r="K61" s="280" t="s">
        <v>24</v>
      </c>
      <c r="L61" s="255"/>
      <c r="M61" s="280" t="s">
        <v>24</v>
      </c>
    </row>
    <row r="62" spans="1:13" ht="15.6" customHeight="1">
      <c r="A62" s="254"/>
      <c r="B62" s="254"/>
      <c r="C62" s="254"/>
      <c r="D62" s="254"/>
      <c r="E62" s="257"/>
      <c r="F62" s="255"/>
      <c r="G62" s="281" t="s">
        <v>183</v>
      </c>
      <c r="H62" s="282"/>
      <c r="I62" s="283">
        <v>2020</v>
      </c>
      <c r="J62" s="255"/>
      <c r="K62" s="281" t="s">
        <v>183</v>
      </c>
      <c r="L62" s="282"/>
      <c r="M62" s="283">
        <v>2020</v>
      </c>
    </row>
    <row r="63" spans="1:13" ht="15.6" customHeight="1">
      <c r="A63" s="254"/>
      <c r="B63" s="254"/>
      <c r="C63" s="254"/>
      <c r="D63" s="254"/>
      <c r="E63" s="297"/>
      <c r="F63" s="257"/>
      <c r="G63" s="284" t="s">
        <v>0</v>
      </c>
      <c r="H63" s="282"/>
      <c r="I63" s="284" t="s">
        <v>0</v>
      </c>
      <c r="J63" s="272"/>
      <c r="K63" s="284" t="s">
        <v>0</v>
      </c>
      <c r="L63" s="285"/>
      <c r="M63" s="284" t="s">
        <v>0</v>
      </c>
    </row>
    <row r="64" spans="1:13" ht="15.6" customHeight="1">
      <c r="A64" s="270" t="s">
        <v>19</v>
      </c>
      <c r="B64" s="254"/>
      <c r="C64" s="254"/>
      <c r="D64" s="254"/>
      <c r="E64" s="257"/>
      <c r="F64" s="254"/>
      <c r="G64" s="263"/>
      <c r="H64" s="264"/>
      <c r="I64" s="264"/>
      <c r="J64" s="264"/>
      <c r="K64" s="263"/>
      <c r="L64" s="264"/>
      <c r="M64" s="264"/>
    </row>
    <row r="65" spans="1:13" ht="15.6" customHeight="1">
      <c r="A65" s="254" t="s">
        <v>124</v>
      </c>
      <c r="B65" s="254"/>
      <c r="C65" s="254"/>
      <c r="D65" s="254"/>
      <c r="E65" s="257"/>
      <c r="F65" s="254"/>
      <c r="G65" s="108">
        <v>70000000</v>
      </c>
      <c r="H65" s="211"/>
      <c r="I65" s="211">
        <v>373549911</v>
      </c>
      <c r="J65" s="211"/>
      <c r="K65" s="108">
        <v>15000000</v>
      </c>
      <c r="L65" s="211"/>
      <c r="M65" s="211">
        <v>373000000</v>
      </c>
    </row>
    <row r="66" spans="1:13" ht="15.6" customHeight="1">
      <c r="A66" s="254" t="s">
        <v>107</v>
      </c>
      <c r="B66" s="254"/>
      <c r="C66" s="254"/>
      <c r="D66" s="254"/>
      <c r="E66" s="257"/>
      <c r="F66" s="254"/>
      <c r="G66" s="108">
        <v>-202014584</v>
      </c>
      <c r="H66" s="211"/>
      <c r="I66" s="211">
        <v>-24006190</v>
      </c>
      <c r="J66" s="211"/>
      <c r="K66" s="108">
        <v>0</v>
      </c>
      <c r="L66" s="211"/>
      <c r="M66" s="211">
        <v>0</v>
      </c>
    </row>
    <row r="67" spans="1:13" ht="15.6" customHeight="1">
      <c r="A67" s="254" t="s">
        <v>214</v>
      </c>
      <c r="B67" s="254"/>
      <c r="C67" s="254"/>
      <c r="D67" s="254"/>
      <c r="E67" s="257"/>
      <c r="F67" s="254"/>
      <c r="G67" s="108">
        <v>-960000</v>
      </c>
      <c r="H67" s="211"/>
      <c r="I67" s="211">
        <v>0</v>
      </c>
      <c r="J67" s="211"/>
      <c r="K67" s="108">
        <v>0</v>
      </c>
      <c r="L67" s="211"/>
      <c r="M67" s="211">
        <v>0</v>
      </c>
    </row>
    <row r="68" spans="1:13" ht="15.6" customHeight="1">
      <c r="A68" s="254" t="s">
        <v>196</v>
      </c>
      <c r="B68" s="254"/>
      <c r="C68" s="254"/>
      <c r="D68" s="254"/>
      <c r="E68" s="257"/>
      <c r="F68" s="254"/>
      <c r="G68" s="108">
        <v>0</v>
      </c>
      <c r="H68" s="211"/>
      <c r="I68" s="211">
        <v>0</v>
      </c>
      <c r="J68" s="211"/>
      <c r="K68" s="108">
        <v>10000000</v>
      </c>
      <c r="L68" s="211"/>
      <c r="M68" s="211">
        <v>27000000</v>
      </c>
    </row>
    <row r="69" spans="1:13" ht="15.6" customHeight="1">
      <c r="A69" s="254" t="s">
        <v>195</v>
      </c>
      <c r="B69" s="254"/>
      <c r="C69" s="254"/>
      <c r="D69" s="254"/>
      <c r="E69" s="257"/>
      <c r="F69" s="254"/>
      <c r="G69" s="108">
        <v>0</v>
      </c>
      <c r="H69" s="211"/>
      <c r="I69" s="211">
        <v>0</v>
      </c>
      <c r="J69" s="211"/>
      <c r="K69" s="108">
        <v>204000000</v>
      </c>
      <c r="L69" s="211"/>
      <c r="M69" s="211">
        <v>0</v>
      </c>
    </row>
    <row r="70" spans="1:13" ht="15.6" customHeight="1">
      <c r="A70" s="254" t="s">
        <v>156</v>
      </c>
      <c r="B70" s="254"/>
      <c r="C70" s="254"/>
      <c r="D70" s="254"/>
      <c r="E70" s="257"/>
      <c r="F70" s="254"/>
      <c r="G70" s="108">
        <v>0</v>
      </c>
      <c r="H70" s="211"/>
      <c r="I70" s="211">
        <v>0</v>
      </c>
      <c r="J70" s="211"/>
      <c r="K70" s="108">
        <v>-20000000</v>
      </c>
      <c r="L70" s="211"/>
      <c r="M70" s="211">
        <v>-631499970</v>
      </c>
    </row>
    <row r="71" spans="1:13" ht="15.6" customHeight="1">
      <c r="A71" s="254" t="s">
        <v>197</v>
      </c>
      <c r="B71" s="254"/>
      <c r="C71" s="254"/>
      <c r="D71" s="254"/>
      <c r="E71" s="257"/>
      <c r="F71" s="254"/>
      <c r="G71" s="108">
        <v>0</v>
      </c>
      <c r="H71" s="211"/>
      <c r="I71" s="211">
        <v>0</v>
      </c>
      <c r="J71" s="211"/>
      <c r="K71" s="108">
        <v>-63000000</v>
      </c>
      <c r="L71" s="211"/>
      <c r="M71" s="211">
        <v>0</v>
      </c>
    </row>
    <row r="72" spans="1:13" ht="15.6" customHeight="1">
      <c r="A72" s="254" t="s">
        <v>165</v>
      </c>
      <c r="B72" s="254"/>
      <c r="C72" s="254"/>
      <c r="D72" s="254"/>
      <c r="E72" s="257"/>
      <c r="F72" s="254"/>
      <c r="G72" s="108">
        <v>0</v>
      </c>
      <c r="H72" s="211"/>
      <c r="I72" s="211">
        <v>0</v>
      </c>
      <c r="J72" s="211"/>
      <c r="K72" s="108">
        <v>0</v>
      </c>
      <c r="L72" s="211"/>
      <c r="M72" s="211">
        <v>-5099800</v>
      </c>
    </row>
    <row r="73" spans="1:13" ht="15.6" customHeight="1">
      <c r="A73" s="254" t="s">
        <v>198</v>
      </c>
      <c r="B73" s="254"/>
      <c r="C73" s="254"/>
      <c r="D73" s="254"/>
      <c r="E73" s="257"/>
      <c r="F73" s="254"/>
      <c r="G73" s="108">
        <v>0</v>
      </c>
      <c r="H73" s="211"/>
      <c r="I73" s="211">
        <v>0</v>
      </c>
      <c r="J73" s="211"/>
      <c r="K73" s="108">
        <v>-10000000</v>
      </c>
      <c r="L73" s="211"/>
      <c r="M73" s="211">
        <v>0</v>
      </c>
    </row>
    <row r="74" spans="1:13" ht="15.6" customHeight="1">
      <c r="A74" s="254" t="s">
        <v>132</v>
      </c>
      <c r="B74" s="254"/>
      <c r="C74" s="254"/>
      <c r="D74" s="254"/>
      <c r="E74" s="257"/>
      <c r="F74" s="254"/>
      <c r="G74" s="108">
        <v>0</v>
      </c>
      <c r="H74" s="211"/>
      <c r="I74" s="211">
        <v>-529850000</v>
      </c>
      <c r="J74" s="211"/>
      <c r="K74" s="108">
        <v>0</v>
      </c>
      <c r="L74" s="211"/>
      <c r="M74" s="211">
        <v>0</v>
      </c>
    </row>
    <row r="75" spans="1:13" ht="15.6" customHeight="1">
      <c r="A75" s="254" t="s">
        <v>160</v>
      </c>
      <c r="B75" s="254"/>
      <c r="C75" s="254"/>
      <c r="D75" s="254"/>
      <c r="E75" s="257"/>
      <c r="F75" s="254"/>
      <c r="G75" s="108">
        <v>0</v>
      </c>
      <c r="H75" s="211"/>
      <c r="I75" s="211">
        <v>0</v>
      </c>
      <c r="J75" s="211"/>
      <c r="K75" s="108">
        <v>411847</v>
      </c>
      <c r="L75" s="211"/>
      <c r="M75" s="211">
        <v>264449</v>
      </c>
    </row>
    <row r="76" spans="1:13" s="95" customFormat="1" ht="15.6" customHeight="1">
      <c r="A76" s="254" t="s">
        <v>66</v>
      </c>
      <c r="B76" s="254"/>
      <c r="C76" s="254"/>
      <c r="D76" s="254"/>
      <c r="E76" s="257"/>
      <c r="F76" s="254"/>
      <c r="G76" s="108">
        <v>16496</v>
      </c>
      <c r="H76" s="211"/>
      <c r="I76" s="211">
        <v>44146</v>
      </c>
      <c r="J76" s="211"/>
      <c r="K76" s="108">
        <v>6731480</v>
      </c>
      <c r="L76" s="211"/>
      <c r="M76" s="211">
        <v>67147</v>
      </c>
    </row>
    <row r="77" spans="1:13" ht="15.6" customHeight="1">
      <c r="A77" s="254" t="s">
        <v>123</v>
      </c>
      <c r="B77" s="254"/>
      <c r="C77" s="254"/>
      <c r="D77" s="254"/>
      <c r="E77" s="257"/>
      <c r="F77" s="254"/>
      <c r="G77" s="108">
        <v>1604012</v>
      </c>
      <c r="H77" s="211"/>
      <c r="I77" s="211">
        <v>948158</v>
      </c>
      <c r="J77" s="211"/>
      <c r="K77" s="108">
        <v>0</v>
      </c>
      <c r="L77" s="211"/>
      <c r="M77" s="211">
        <v>948158</v>
      </c>
    </row>
    <row r="78" spans="1:13" ht="15.6" customHeight="1">
      <c r="A78" s="254" t="s">
        <v>85</v>
      </c>
      <c r="B78" s="254"/>
      <c r="C78" s="254"/>
      <c r="D78" s="254"/>
      <c r="E78" s="254"/>
      <c r="F78" s="254"/>
      <c r="G78" s="108">
        <v>-406405</v>
      </c>
      <c r="H78" s="211"/>
      <c r="I78" s="211">
        <v>-451777</v>
      </c>
      <c r="J78" s="211"/>
      <c r="K78" s="108">
        <v>0</v>
      </c>
      <c r="L78" s="211"/>
      <c r="M78" s="211">
        <v>0</v>
      </c>
    </row>
    <row r="79" spans="1:13" ht="15.6" customHeight="1">
      <c r="A79" s="254" t="s">
        <v>131</v>
      </c>
      <c r="B79" s="254"/>
      <c r="C79" s="254"/>
      <c r="D79" s="254"/>
      <c r="E79" s="257"/>
      <c r="F79" s="254"/>
      <c r="G79" s="108">
        <v>-142733365</v>
      </c>
      <c r="H79" s="211"/>
      <c r="I79" s="258">
        <v>-214873865</v>
      </c>
      <c r="J79" s="258"/>
      <c r="K79" s="260">
        <v>-8230617</v>
      </c>
      <c r="L79" s="258"/>
      <c r="M79" s="258">
        <v>-37386243</v>
      </c>
    </row>
    <row r="80" spans="1:13" ht="15.6" customHeight="1">
      <c r="A80" s="254" t="s">
        <v>86</v>
      </c>
      <c r="B80" s="254"/>
      <c r="C80" s="254"/>
      <c r="D80" s="254"/>
      <c r="E80" s="257"/>
      <c r="F80" s="254"/>
      <c r="G80" s="286">
        <v>-616090</v>
      </c>
      <c r="H80" s="211"/>
      <c r="I80" s="287">
        <v>-5846253</v>
      </c>
      <c r="J80" s="211"/>
      <c r="K80" s="286">
        <v>0</v>
      </c>
      <c r="L80" s="211"/>
      <c r="M80" s="287">
        <v>0</v>
      </c>
    </row>
    <row r="81" spans="1:13" ht="8.1" customHeight="1">
      <c r="A81" s="254"/>
      <c r="B81" s="254"/>
      <c r="C81" s="254"/>
      <c r="D81" s="254"/>
      <c r="E81" s="257"/>
      <c r="F81" s="254"/>
      <c r="G81" s="260"/>
      <c r="H81" s="258"/>
      <c r="I81" s="258"/>
      <c r="J81" s="258"/>
      <c r="K81" s="260"/>
      <c r="L81" s="258"/>
      <c r="M81" s="258"/>
    </row>
    <row r="82" spans="1:13" ht="15.6" customHeight="1">
      <c r="A82" s="254" t="s">
        <v>203</v>
      </c>
      <c r="B82" s="254"/>
      <c r="C82" s="254"/>
      <c r="D82" s="254"/>
      <c r="E82" s="257"/>
      <c r="F82" s="254"/>
      <c r="G82" s="268">
        <f>SUM(G64:G80)</f>
        <v>-275109936</v>
      </c>
      <c r="H82" s="258"/>
      <c r="I82" s="269">
        <f>SUM(I64:I80)</f>
        <v>-400485870</v>
      </c>
      <c r="J82" s="258"/>
      <c r="K82" s="268">
        <f>SUM(K64:K80)</f>
        <v>134912710</v>
      </c>
      <c r="L82" s="258"/>
      <c r="M82" s="269">
        <f>SUM(M64:M80)</f>
        <v>-272706259</v>
      </c>
    </row>
    <row r="83" spans="1:13" ht="15.6" customHeight="1">
      <c r="A83" s="254"/>
      <c r="B83" s="254"/>
      <c r="C83" s="254"/>
      <c r="D83" s="254"/>
      <c r="E83" s="288"/>
      <c r="F83" s="254"/>
      <c r="G83" s="256"/>
      <c r="H83" s="213"/>
      <c r="I83" s="213"/>
      <c r="J83" s="213"/>
      <c r="K83" s="256"/>
      <c r="L83" s="213"/>
      <c r="M83" s="213"/>
    </row>
    <row r="84" spans="1:13" ht="15.6" customHeight="1">
      <c r="A84" s="270" t="s">
        <v>22</v>
      </c>
      <c r="B84" s="254"/>
      <c r="C84" s="254"/>
      <c r="D84" s="254"/>
      <c r="E84" s="288"/>
      <c r="F84" s="254"/>
      <c r="G84" s="256"/>
      <c r="H84" s="213"/>
      <c r="I84" s="213"/>
      <c r="J84" s="213"/>
      <c r="K84" s="256"/>
      <c r="L84" s="213"/>
      <c r="M84" s="213"/>
    </row>
    <row r="85" spans="1:13" ht="15.6" customHeight="1">
      <c r="A85" s="254" t="s">
        <v>125</v>
      </c>
      <c r="B85" s="254"/>
      <c r="C85" s="254"/>
      <c r="D85" s="254"/>
      <c r="E85" s="288"/>
      <c r="F85" s="254"/>
      <c r="G85" s="260">
        <v>422484962</v>
      </c>
      <c r="H85" s="258"/>
      <c r="I85" s="211">
        <v>384556969</v>
      </c>
      <c r="J85" s="258"/>
      <c r="K85" s="260">
        <v>99984962</v>
      </c>
      <c r="L85" s="258"/>
      <c r="M85" s="258">
        <v>284818498</v>
      </c>
    </row>
    <row r="86" spans="1:13" ht="15.6" customHeight="1">
      <c r="A86" s="254" t="s">
        <v>126</v>
      </c>
      <c r="B86" s="254"/>
      <c r="C86" s="254"/>
      <c r="D86" s="254"/>
      <c r="E86" s="254"/>
      <c r="F86" s="254"/>
      <c r="G86" s="260">
        <v>-65032737</v>
      </c>
      <c r="H86" s="258"/>
      <c r="I86" s="211">
        <v>-104102773</v>
      </c>
      <c r="J86" s="258"/>
      <c r="K86" s="260">
        <v>-39841737</v>
      </c>
      <c r="L86" s="258"/>
      <c r="M86" s="258">
        <v>-23649999</v>
      </c>
    </row>
    <row r="87" spans="1:13" ht="15.6" customHeight="1">
      <c r="A87" s="254" t="s">
        <v>157</v>
      </c>
      <c r="B87" s="254"/>
      <c r="C87" s="254"/>
      <c r="D87" s="254"/>
      <c r="E87" s="257"/>
      <c r="F87" s="254"/>
      <c r="G87" s="260">
        <v>0</v>
      </c>
      <c r="H87" s="258"/>
      <c r="I87" s="211">
        <v>0</v>
      </c>
      <c r="J87" s="258"/>
      <c r="K87" s="260">
        <v>72000000</v>
      </c>
      <c r="L87" s="258"/>
      <c r="M87" s="258">
        <v>86143785</v>
      </c>
    </row>
    <row r="88" spans="1:13" ht="15.6" customHeight="1">
      <c r="A88" s="254" t="s">
        <v>133</v>
      </c>
      <c r="B88" s="254"/>
      <c r="C88" s="254"/>
      <c r="D88" s="254"/>
      <c r="E88" s="257"/>
      <c r="F88" s="254"/>
      <c r="G88" s="260">
        <v>0</v>
      </c>
      <c r="H88" s="258"/>
      <c r="I88" s="211">
        <v>-2000000</v>
      </c>
      <c r="J88" s="258"/>
      <c r="K88" s="260">
        <v>-215428595</v>
      </c>
      <c r="L88" s="258"/>
      <c r="M88" s="258">
        <v>-15000000</v>
      </c>
    </row>
    <row r="89" spans="1:13" ht="15.6" customHeight="1">
      <c r="A89" s="254" t="s">
        <v>149</v>
      </c>
      <c r="B89" s="254"/>
      <c r="C89" s="254"/>
      <c r="D89" s="254"/>
      <c r="E89" s="257"/>
      <c r="F89" s="254"/>
      <c r="G89" s="108">
        <v>-20139673</v>
      </c>
      <c r="H89" s="211"/>
      <c r="I89" s="211">
        <v>-18454416</v>
      </c>
      <c r="J89" s="258"/>
      <c r="K89" s="108">
        <v>-6839548</v>
      </c>
      <c r="L89" s="258"/>
      <c r="M89" s="258">
        <v>-7570863</v>
      </c>
    </row>
    <row r="90" spans="1:13" ht="15.6" customHeight="1">
      <c r="A90" s="254" t="s">
        <v>164</v>
      </c>
      <c r="B90" s="254"/>
      <c r="C90" s="254"/>
      <c r="D90" s="254"/>
      <c r="E90" s="257"/>
      <c r="F90" s="254"/>
      <c r="G90" s="260">
        <v>0</v>
      </c>
      <c r="H90" s="254"/>
      <c r="I90" s="211">
        <v>4900000</v>
      </c>
      <c r="J90" s="258"/>
      <c r="K90" s="260">
        <v>0</v>
      </c>
      <c r="L90" s="258"/>
      <c r="M90" s="258">
        <v>0</v>
      </c>
    </row>
    <row r="91" spans="1:13" ht="15.6" customHeight="1">
      <c r="A91" s="254" t="s">
        <v>208</v>
      </c>
      <c r="B91" s="254"/>
      <c r="C91" s="254"/>
      <c r="D91" s="254"/>
      <c r="E91" s="257"/>
      <c r="F91" s="254"/>
      <c r="G91" s="286">
        <v>0</v>
      </c>
      <c r="H91" s="211"/>
      <c r="I91" s="287">
        <v>27000000</v>
      </c>
      <c r="J91" s="258"/>
      <c r="K91" s="286">
        <v>0</v>
      </c>
      <c r="L91" s="258"/>
      <c r="M91" s="269">
        <v>0</v>
      </c>
    </row>
    <row r="92" spans="1:13" ht="8.1" customHeight="1">
      <c r="A92" s="254"/>
      <c r="B92" s="254"/>
      <c r="C92" s="254"/>
      <c r="D92" s="254"/>
      <c r="E92" s="257"/>
      <c r="F92" s="254"/>
      <c r="G92" s="263"/>
      <c r="H92" s="264"/>
      <c r="I92" s="264"/>
      <c r="J92" s="264"/>
      <c r="K92" s="263"/>
      <c r="L92" s="264"/>
      <c r="M92" s="264"/>
    </row>
    <row r="93" spans="1:13" ht="15.6" customHeight="1">
      <c r="A93" s="254" t="s">
        <v>204</v>
      </c>
      <c r="B93" s="254"/>
      <c r="C93" s="254"/>
      <c r="D93" s="254"/>
      <c r="E93" s="257"/>
      <c r="F93" s="254"/>
      <c r="G93" s="262">
        <f>SUM(G85:G92)</f>
        <v>337312552</v>
      </c>
      <c r="H93" s="213"/>
      <c r="I93" s="277">
        <f>SUM(I85:I92)</f>
        <v>291899780</v>
      </c>
      <c r="J93" s="213"/>
      <c r="K93" s="262">
        <f>SUM(K85:K92)</f>
        <v>-90124918</v>
      </c>
      <c r="L93" s="213"/>
      <c r="M93" s="277">
        <f>SUM(M85:M92)</f>
        <v>324741421</v>
      </c>
    </row>
    <row r="94" spans="1:13" ht="15.6" customHeight="1">
      <c r="A94" s="254"/>
      <c r="B94" s="254"/>
      <c r="C94" s="254"/>
      <c r="D94" s="254"/>
      <c r="E94" s="257"/>
      <c r="F94" s="254"/>
      <c r="G94" s="267"/>
      <c r="H94" s="213"/>
      <c r="I94" s="267"/>
      <c r="J94" s="213"/>
      <c r="K94" s="267"/>
      <c r="L94" s="213"/>
      <c r="M94" s="267"/>
    </row>
    <row r="95" spans="1:13" ht="15.6" customHeight="1">
      <c r="A95" s="254"/>
      <c r="B95" s="254"/>
      <c r="C95" s="254"/>
      <c r="D95" s="254"/>
      <c r="E95" s="257"/>
      <c r="F95" s="254"/>
      <c r="G95" s="267"/>
      <c r="H95" s="213"/>
      <c r="I95" s="267"/>
      <c r="J95" s="213"/>
      <c r="K95" s="267"/>
      <c r="L95" s="213"/>
      <c r="M95" s="267"/>
    </row>
    <row r="96" spans="1:13" ht="15.6" customHeight="1">
      <c r="A96" s="254"/>
      <c r="B96" s="254"/>
      <c r="C96" s="254"/>
      <c r="D96" s="254"/>
      <c r="E96" s="257"/>
      <c r="F96" s="254"/>
      <c r="G96" s="267"/>
      <c r="H96" s="213"/>
      <c r="I96" s="267"/>
      <c r="J96" s="213"/>
      <c r="K96" s="267"/>
      <c r="L96" s="213"/>
      <c r="M96" s="267"/>
    </row>
    <row r="97" spans="1:13" ht="15.6" customHeight="1">
      <c r="A97" s="254"/>
      <c r="B97" s="254"/>
      <c r="C97" s="254"/>
      <c r="D97" s="254"/>
      <c r="E97" s="257"/>
      <c r="F97" s="254"/>
      <c r="G97" s="267"/>
      <c r="H97" s="213"/>
      <c r="I97" s="267"/>
      <c r="J97" s="213"/>
      <c r="K97" s="267"/>
      <c r="L97" s="213"/>
      <c r="M97" s="267"/>
    </row>
    <row r="98" spans="1:13" ht="15.6" customHeight="1">
      <c r="A98" s="254"/>
      <c r="B98" s="254"/>
      <c r="C98" s="254"/>
      <c r="D98" s="254"/>
      <c r="E98" s="257"/>
      <c r="F98" s="254"/>
      <c r="G98" s="267"/>
      <c r="H98" s="213"/>
      <c r="I98" s="267"/>
      <c r="J98" s="213"/>
      <c r="K98" s="267"/>
      <c r="L98" s="213"/>
      <c r="M98" s="267"/>
    </row>
    <row r="99" spans="1:13" ht="15.6" customHeight="1">
      <c r="A99" s="254"/>
      <c r="B99" s="254"/>
      <c r="C99" s="254"/>
      <c r="D99" s="254"/>
      <c r="E99" s="257"/>
      <c r="F99" s="254"/>
      <c r="G99" s="267"/>
      <c r="H99" s="213"/>
      <c r="I99" s="267"/>
      <c r="J99" s="213"/>
      <c r="K99" s="267"/>
      <c r="L99" s="213"/>
      <c r="M99" s="267"/>
    </row>
    <row r="100" spans="1:13" ht="15.6" customHeight="1">
      <c r="A100" s="254"/>
      <c r="B100" s="254"/>
      <c r="C100" s="254"/>
      <c r="D100" s="254"/>
      <c r="E100" s="257"/>
      <c r="F100" s="254"/>
      <c r="G100" s="267"/>
      <c r="H100" s="213"/>
      <c r="I100" s="267"/>
      <c r="J100" s="213"/>
      <c r="K100" s="267"/>
      <c r="L100" s="213"/>
      <c r="M100" s="267"/>
    </row>
    <row r="101" spans="1:13" ht="15.6" customHeight="1">
      <c r="A101" s="254"/>
      <c r="B101" s="254"/>
      <c r="C101" s="254"/>
      <c r="D101" s="254"/>
      <c r="E101" s="257"/>
      <c r="F101" s="254"/>
      <c r="G101" s="267"/>
      <c r="H101" s="213"/>
      <c r="I101" s="267"/>
      <c r="J101" s="213"/>
      <c r="K101" s="267"/>
      <c r="L101" s="213"/>
      <c r="M101" s="267"/>
    </row>
    <row r="102" spans="1:13" ht="9.75" customHeight="1">
      <c r="A102" s="254"/>
      <c r="B102" s="254"/>
      <c r="C102" s="254"/>
      <c r="D102" s="254"/>
      <c r="E102" s="257"/>
      <c r="F102" s="254"/>
      <c r="G102" s="267"/>
      <c r="H102" s="213"/>
      <c r="I102" s="267"/>
      <c r="J102" s="213"/>
      <c r="K102" s="267"/>
      <c r="L102" s="213"/>
      <c r="M102" s="267"/>
    </row>
    <row r="103" spans="1:13" ht="21.95" customHeight="1">
      <c r="A103" s="311" t="str">
        <f>A53</f>
        <v>The accompanying notes are an integral part of this interim financial information.</v>
      </c>
      <c r="B103" s="311"/>
      <c r="C103" s="311"/>
      <c r="D103" s="311"/>
      <c r="E103" s="311"/>
      <c r="F103" s="311"/>
      <c r="G103" s="311"/>
      <c r="H103" s="311"/>
      <c r="I103" s="311"/>
      <c r="J103" s="311"/>
      <c r="K103" s="311"/>
      <c r="L103" s="311"/>
      <c r="M103" s="311"/>
    </row>
    <row r="104" spans="1:13" ht="16.5" customHeight="1">
      <c r="A104" s="270" t="str">
        <f>+'7 Company'!A1</f>
        <v>Principal Capital Public Company Limited</v>
      </c>
      <c r="B104" s="254"/>
      <c r="C104" s="254"/>
      <c r="D104" s="254"/>
      <c r="E104" s="257"/>
      <c r="F104" s="254"/>
      <c r="G104" s="264"/>
      <c r="H104" s="264"/>
      <c r="I104" s="264"/>
      <c r="J104" s="264"/>
      <c r="K104" s="264"/>
      <c r="L104" s="264"/>
      <c r="M104" s="264"/>
    </row>
    <row r="105" spans="1:13" ht="16.5" customHeight="1">
      <c r="A105" s="271" t="s">
        <v>199</v>
      </c>
      <c r="B105" s="254"/>
      <c r="C105" s="254"/>
      <c r="D105" s="272"/>
      <c r="E105" s="257"/>
      <c r="F105" s="272"/>
      <c r="G105" s="213"/>
      <c r="H105" s="213"/>
      <c r="I105" s="213"/>
      <c r="J105" s="272"/>
      <c r="K105" s="254"/>
      <c r="L105" s="264"/>
      <c r="M105" s="254"/>
    </row>
    <row r="106" spans="1:13" ht="16.5" customHeight="1">
      <c r="A106" s="273" t="str">
        <f>A56</f>
        <v>For the three-month period ended 31 March 2021</v>
      </c>
      <c r="B106" s="274"/>
      <c r="C106" s="274"/>
      <c r="D106" s="275"/>
      <c r="E106" s="276"/>
      <c r="F106" s="275"/>
      <c r="G106" s="277"/>
      <c r="H106" s="277"/>
      <c r="I106" s="277"/>
      <c r="J106" s="275"/>
      <c r="K106" s="274"/>
      <c r="L106" s="278"/>
      <c r="M106" s="274"/>
    </row>
    <row r="107" spans="1:13" ht="16.5" customHeight="1">
      <c r="A107" s="254"/>
      <c r="B107" s="254"/>
      <c r="C107" s="254"/>
      <c r="D107" s="254"/>
      <c r="E107" s="257"/>
      <c r="F107" s="254"/>
      <c r="G107" s="264"/>
      <c r="H107" s="264"/>
      <c r="I107" s="264"/>
      <c r="J107" s="264"/>
      <c r="K107" s="264"/>
      <c r="L107" s="264"/>
      <c r="M107" s="264"/>
    </row>
    <row r="108" spans="1:13" ht="16.5" customHeight="1">
      <c r="A108" s="254"/>
      <c r="B108" s="254"/>
      <c r="C108" s="254"/>
      <c r="D108" s="254"/>
      <c r="E108" s="257"/>
      <c r="F108" s="254"/>
      <c r="G108" s="264"/>
      <c r="H108" s="264"/>
      <c r="I108" s="264"/>
      <c r="J108" s="264"/>
      <c r="K108" s="264"/>
      <c r="L108" s="264"/>
      <c r="M108" s="264"/>
    </row>
    <row r="109" spans="1:13" ht="16.5" customHeight="1">
      <c r="A109" s="271"/>
      <c r="B109" s="271"/>
      <c r="C109" s="279"/>
      <c r="D109" s="279"/>
      <c r="E109" s="255"/>
      <c r="F109" s="279"/>
      <c r="G109" s="315" t="s">
        <v>16</v>
      </c>
      <c r="H109" s="315"/>
      <c r="I109" s="315"/>
      <c r="J109" s="280"/>
      <c r="K109" s="315" t="s">
        <v>78</v>
      </c>
      <c r="L109" s="315"/>
      <c r="M109" s="315"/>
    </row>
    <row r="110" spans="1:13" ht="16.5" customHeight="1">
      <c r="A110" s="271"/>
      <c r="B110" s="271"/>
      <c r="C110" s="279"/>
      <c r="D110" s="279"/>
      <c r="E110" s="255"/>
      <c r="F110" s="279"/>
      <c r="G110" s="312" t="s">
        <v>79</v>
      </c>
      <c r="H110" s="312"/>
      <c r="I110" s="312"/>
      <c r="J110" s="280"/>
      <c r="K110" s="312" t="s">
        <v>79</v>
      </c>
      <c r="L110" s="312"/>
      <c r="M110" s="312"/>
    </row>
    <row r="111" spans="1:13" ht="16.5" customHeight="1">
      <c r="A111" s="272"/>
      <c r="B111" s="272"/>
      <c r="C111" s="272"/>
      <c r="D111" s="272"/>
      <c r="E111" s="255"/>
      <c r="F111" s="279"/>
      <c r="G111" s="280" t="s">
        <v>24</v>
      </c>
      <c r="H111" s="280"/>
      <c r="I111" s="280" t="s">
        <v>24</v>
      </c>
      <c r="J111" s="272"/>
      <c r="K111" s="280" t="s">
        <v>24</v>
      </c>
      <c r="L111" s="255"/>
      <c r="M111" s="280" t="s">
        <v>24</v>
      </c>
    </row>
    <row r="112" spans="1:13" ht="16.5" customHeight="1">
      <c r="A112" s="254"/>
      <c r="B112" s="254"/>
      <c r="C112" s="254"/>
      <c r="D112" s="254"/>
      <c r="E112" s="257"/>
      <c r="F112" s="255"/>
      <c r="G112" s="281" t="s">
        <v>183</v>
      </c>
      <c r="H112" s="282"/>
      <c r="I112" s="283">
        <v>2020</v>
      </c>
      <c r="J112" s="255"/>
      <c r="K112" s="281" t="s">
        <v>183</v>
      </c>
      <c r="L112" s="282"/>
      <c r="M112" s="283">
        <v>2020</v>
      </c>
    </row>
    <row r="113" spans="1:13" ht="16.5" customHeight="1">
      <c r="A113" s="254"/>
      <c r="B113" s="254"/>
      <c r="C113" s="254"/>
      <c r="D113" s="254"/>
      <c r="E113" s="255"/>
      <c r="F113" s="257"/>
      <c r="G113" s="284" t="s">
        <v>0</v>
      </c>
      <c r="H113" s="282"/>
      <c r="I113" s="284" t="s">
        <v>0</v>
      </c>
      <c r="J113" s="272"/>
      <c r="K113" s="284" t="s">
        <v>0</v>
      </c>
      <c r="L113" s="285"/>
      <c r="M113" s="284" t="s">
        <v>0</v>
      </c>
    </row>
    <row r="114" spans="1:13" ht="16.5" customHeight="1">
      <c r="A114" s="254"/>
      <c r="B114" s="254"/>
      <c r="C114" s="254"/>
      <c r="D114" s="254"/>
      <c r="E114" s="255"/>
      <c r="F114" s="257"/>
      <c r="G114" s="289"/>
      <c r="H114" s="282"/>
      <c r="I114" s="282"/>
      <c r="J114" s="272"/>
      <c r="K114" s="289"/>
      <c r="L114" s="285"/>
      <c r="M114" s="282"/>
    </row>
    <row r="115" spans="1:13" ht="16.5" customHeight="1">
      <c r="A115" s="270" t="s">
        <v>216</v>
      </c>
      <c r="B115" s="270"/>
      <c r="C115" s="254"/>
      <c r="D115" s="254"/>
      <c r="E115" s="257"/>
      <c r="F115" s="254"/>
      <c r="G115" s="263">
        <f>+G93+G82+G48</f>
        <v>51433956</v>
      </c>
      <c r="H115" s="264"/>
      <c r="I115" s="264">
        <f>+I93+I82+I48</f>
        <v>-203938265</v>
      </c>
      <c r="J115" s="264"/>
      <c r="K115" s="263">
        <f>+K93+K82+K48</f>
        <v>-6989068</v>
      </c>
      <c r="L115" s="264"/>
      <c r="M115" s="264">
        <f>+M93+M82+M48</f>
        <v>-5633042</v>
      </c>
    </row>
    <row r="116" spans="1:13" ht="16.5" customHeight="1">
      <c r="A116" s="254" t="s">
        <v>55</v>
      </c>
      <c r="B116" s="270"/>
      <c r="C116" s="254"/>
      <c r="D116" s="254"/>
      <c r="E116" s="257"/>
      <c r="F116" s="254"/>
      <c r="G116" s="263"/>
      <c r="H116" s="264"/>
      <c r="I116" s="264"/>
      <c r="J116" s="264"/>
      <c r="K116" s="263"/>
      <c r="L116" s="264"/>
      <c r="M116" s="264"/>
    </row>
    <row r="117" spans="1:13" ht="16.5" customHeight="1">
      <c r="A117" s="254"/>
      <c r="B117" s="254" t="s">
        <v>205</v>
      </c>
      <c r="C117" s="254"/>
      <c r="D117" s="254"/>
      <c r="E117" s="257"/>
      <c r="F117" s="254"/>
      <c r="G117" s="286">
        <v>176318618</v>
      </c>
      <c r="H117" s="211"/>
      <c r="I117" s="278">
        <v>395864506</v>
      </c>
      <c r="J117" s="211"/>
      <c r="K117" s="286">
        <v>20858969</v>
      </c>
      <c r="L117" s="211"/>
      <c r="M117" s="278">
        <v>53079771</v>
      </c>
    </row>
    <row r="118" spans="1:13" ht="16.5" customHeight="1">
      <c r="A118" s="254"/>
      <c r="B118" s="254"/>
      <c r="C118" s="254"/>
      <c r="D118" s="254"/>
      <c r="E118" s="257"/>
      <c r="F118" s="254"/>
      <c r="G118" s="263"/>
      <c r="H118" s="264"/>
      <c r="I118" s="264"/>
      <c r="J118" s="264"/>
      <c r="K118" s="263"/>
      <c r="L118" s="264"/>
      <c r="M118" s="264"/>
    </row>
    <row r="119" spans="1:13" ht="16.5" customHeight="1" thickBot="1">
      <c r="A119" s="270" t="s">
        <v>127</v>
      </c>
      <c r="B119" s="270"/>
      <c r="C119" s="254"/>
      <c r="D119" s="254"/>
      <c r="E119" s="257"/>
      <c r="F119" s="254"/>
      <c r="G119" s="290">
        <f>SUM(G115:G117)</f>
        <v>227752574</v>
      </c>
      <c r="H119" s="213"/>
      <c r="I119" s="291">
        <f>SUM(I115:I117)</f>
        <v>191926241</v>
      </c>
      <c r="J119" s="213"/>
      <c r="K119" s="290">
        <f>SUM(K115:K117)</f>
        <v>13869901</v>
      </c>
      <c r="L119" s="213"/>
      <c r="M119" s="291">
        <f>SUM(M115:M117)</f>
        <v>47446729</v>
      </c>
    </row>
    <row r="120" spans="1:13" ht="16.5" customHeight="1" thickTop="1">
      <c r="A120" s="270"/>
      <c r="B120" s="270"/>
      <c r="C120" s="254"/>
      <c r="D120" s="254"/>
      <c r="E120" s="257"/>
      <c r="F120" s="254"/>
      <c r="G120" s="267"/>
      <c r="H120" s="213"/>
      <c r="I120" s="267"/>
      <c r="J120" s="213"/>
      <c r="K120" s="267"/>
      <c r="L120" s="213"/>
      <c r="M120" s="267"/>
    </row>
    <row r="121" spans="1:13" ht="16.5" customHeight="1">
      <c r="A121" s="270"/>
      <c r="B121" s="270"/>
      <c r="C121" s="254"/>
      <c r="D121" s="254"/>
      <c r="E121" s="257"/>
      <c r="F121" s="254"/>
      <c r="G121" s="267"/>
      <c r="H121" s="213"/>
      <c r="I121" s="267"/>
      <c r="J121" s="213"/>
      <c r="K121" s="267"/>
      <c r="L121" s="213"/>
      <c r="M121" s="267"/>
    </row>
    <row r="122" spans="1:13" ht="16.5" customHeight="1">
      <c r="A122" s="270" t="s">
        <v>59</v>
      </c>
      <c r="B122" s="270"/>
      <c r="C122" s="254"/>
      <c r="D122" s="254"/>
      <c r="E122" s="257"/>
      <c r="F122" s="254"/>
      <c r="G122" s="213"/>
      <c r="H122" s="213"/>
      <c r="I122" s="213"/>
      <c r="J122" s="264"/>
      <c r="K122" s="213"/>
      <c r="L122" s="264"/>
      <c r="M122" s="213"/>
    </row>
    <row r="123" spans="1:13" ht="16.5" customHeight="1">
      <c r="A123" s="270"/>
      <c r="B123" s="270"/>
      <c r="C123" s="254"/>
      <c r="D123" s="254"/>
      <c r="E123" s="257"/>
      <c r="F123" s="254"/>
      <c r="G123" s="213"/>
      <c r="H123" s="213"/>
      <c r="I123" s="213"/>
      <c r="J123" s="264"/>
      <c r="K123" s="213"/>
      <c r="L123" s="264"/>
      <c r="M123" s="213"/>
    </row>
    <row r="124" spans="1:13" ht="16.5" customHeight="1">
      <c r="A124" s="254" t="s">
        <v>185</v>
      </c>
      <c r="B124" s="270"/>
      <c r="C124" s="254"/>
      <c r="D124" s="254"/>
      <c r="E124" s="257"/>
      <c r="F124" s="254"/>
      <c r="G124" s="213"/>
      <c r="H124" s="213"/>
      <c r="I124" s="213"/>
      <c r="J124" s="264"/>
      <c r="K124" s="213"/>
      <c r="L124" s="264"/>
      <c r="M124" s="213"/>
    </row>
    <row r="125" spans="1:13" ht="16.5" customHeight="1">
      <c r="A125" s="254"/>
      <c r="B125" s="270"/>
      <c r="C125" s="254"/>
      <c r="D125" s="254"/>
      <c r="E125" s="257"/>
      <c r="F125" s="254"/>
      <c r="G125" s="213"/>
      <c r="H125" s="213"/>
      <c r="I125" s="213"/>
      <c r="J125" s="264"/>
      <c r="K125" s="213"/>
      <c r="L125" s="264"/>
      <c r="M125" s="213"/>
    </row>
    <row r="126" spans="1:13" ht="16.5" customHeight="1">
      <c r="A126" s="254" t="s">
        <v>128</v>
      </c>
      <c r="B126" s="254"/>
      <c r="C126" s="254"/>
      <c r="D126" s="254"/>
      <c r="E126" s="257"/>
      <c r="F126" s="254"/>
      <c r="G126" s="260">
        <v>99142510.189999923</v>
      </c>
      <c r="H126" s="258"/>
      <c r="I126" s="210">
        <v>72139476</v>
      </c>
      <c r="J126" s="210"/>
      <c r="K126" s="109">
        <v>34669245</v>
      </c>
      <c r="L126" s="210"/>
      <c r="M126" s="210">
        <v>27081697</v>
      </c>
    </row>
    <row r="127" spans="1:13" ht="16.5" customHeight="1">
      <c r="A127" s="254" t="s">
        <v>129</v>
      </c>
      <c r="B127" s="254"/>
      <c r="C127" s="254"/>
      <c r="D127" s="254"/>
      <c r="E127" s="257"/>
      <c r="F127" s="254"/>
      <c r="G127" s="260">
        <v>7383268.7858972838</v>
      </c>
      <c r="H127" s="258"/>
      <c r="I127" s="258" t="s">
        <v>151</v>
      </c>
      <c r="J127" s="211"/>
      <c r="K127" s="108">
        <v>0</v>
      </c>
      <c r="L127" s="211"/>
      <c r="M127" s="258" t="s">
        <v>151</v>
      </c>
    </row>
    <row r="128" spans="1:13" ht="16.5" customHeight="1">
      <c r="A128" s="254" t="s">
        <v>215</v>
      </c>
      <c r="B128" s="254"/>
      <c r="C128" s="254"/>
      <c r="D128" s="254"/>
      <c r="E128" s="257"/>
      <c r="F128" s="254"/>
      <c r="G128" s="260">
        <v>30000000</v>
      </c>
      <c r="H128" s="258"/>
      <c r="I128" s="258" t="s">
        <v>151</v>
      </c>
      <c r="J128" s="211"/>
      <c r="K128" s="108">
        <v>0</v>
      </c>
      <c r="L128" s="211"/>
      <c r="M128" s="258" t="s">
        <v>151</v>
      </c>
    </row>
    <row r="129" spans="1:13" ht="16.5" customHeight="1">
      <c r="A129" s="254"/>
      <c r="B129" s="254"/>
      <c r="C129" s="254"/>
      <c r="D129" s="254"/>
      <c r="E129" s="257"/>
      <c r="F129" s="254"/>
      <c r="G129" s="213"/>
      <c r="H129" s="213"/>
      <c r="I129" s="213"/>
      <c r="J129" s="254"/>
      <c r="K129" s="213"/>
      <c r="L129" s="264"/>
      <c r="M129" s="213"/>
    </row>
    <row r="130" spans="1:13" ht="16.5" customHeight="1">
      <c r="A130" s="254"/>
      <c r="B130" s="254"/>
      <c r="C130" s="254"/>
      <c r="D130" s="254"/>
      <c r="E130" s="257"/>
      <c r="F130" s="254"/>
      <c r="G130" s="213"/>
      <c r="H130" s="213"/>
      <c r="I130" s="213"/>
      <c r="J130" s="254"/>
      <c r="K130" s="213"/>
      <c r="L130" s="264"/>
      <c r="M130" s="213"/>
    </row>
    <row r="131" spans="1:13" ht="16.5" customHeight="1">
      <c r="A131" s="254"/>
      <c r="B131" s="254"/>
      <c r="C131" s="254"/>
      <c r="D131" s="254"/>
      <c r="E131" s="257"/>
      <c r="F131" s="254"/>
      <c r="G131" s="213"/>
      <c r="H131" s="213"/>
      <c r="I131" s="213"/>
      <c r="J131" s="254"/>
      <c r="K131" s="213"/>
      <c r="L131" s="264"/>
      <c r="M131" s="213"/>
    </row>
    <row r="132" spans="1:13" ht="16.5" customHeight="1">
      <c r="A132" s="254"/>
      <c r="B132" s="254"/>
      <c r="C132" s="254"/>
      <c r="D132" s="254"/>
      <c r="E132" s="257"/>
      <c r="F132" s="254"/>
      <c r="G132" s="213"/>
      <c r="H132" s="213"/>
      <c r="I132" s="213"/>
      <c r="J132" s="254"/>
      <c r="K132" s="213"/>
      <c r="L132" s="264"/>
      <c r="M132" s="213"/>
    </row>
    <row r="133" spans="1:13" ht="16.5" customHeight="1">
      <c r="A133" s="254"/>
      <c r="B133" s="254"/>
      <c r="C133" s="254"/>
      <c r="D133" s="254"/>
      <c r="E133" s="257"/>
      <c r="F133" s="254"/>
      <c r="G133" s="213"/>
      <c r="H133" s="213"/>
      <c r="I133" s="213"/>
      <c r="J133" s="254"/>
      <c r="K133" s="213"/>
      <c r="L133" s="264"/>
      <c r="M133" s="213"/>
    </row>
    <row r="134" spans="1:13" ht="16.5" customHeight="1">
      <c r="A134" s="254"/>
      <c r="B134" s="254"/>
      <c r="C134" s="254"/>
      <c r="D134" s="254"/>
      <c r="E134" s="257"/>
      <c r="F134" s="254"/>
      <c r="G134" s="213"/>
      <c r="H134" s="213"/>
      <c r="I134" s="213"/>
      <c r="J134" s="254"/>
      <c r="K134" s="213"/>
      <c r="L134" s="264"/>
      <c r="M134" s="213"/>
    </row>
    <row r="135" spans="1:13" ht="16.5" customHeight="1">
      <c r="A135" s="254"/>
      <c r="B135" s="254"/>
      <c r="C135" s="254"/>
      <c r="D135" s="254"/>
      <c r="E135" s="257"/>
      <c r="F135" s="254"/>
      <c r="G135" s="213"/>
      <c r="H135" s="213"/>
      <c r="I135" s="213"/>
      <c r="J135" s="254"/>
      <c r="K135" s="213"/>
      <c r="L135" s="264"/>
      <c r="M135" s="213"/>
    </row>
    <row r="136" spans="1:13" ht="16.5" customHeight="1">
      <c r="A136" s="254"/>
      <c r="B136" s="254"/>
      <c r="C136" s="254"/>
      <c r="D136" s="254"/>
      <c r="E136" s="257"/>
      <c r="F136" s="254"/>
      <c r="G136" s="213"/>
      <c r="H136" s="213"/>
      <c r="I136" s="213"/>
      <c r="J136" s="254"/>
      <c r="K136" s="213"/>
      <c r="L136" s="264"/>
      <c r="M136" s="213"/>
    </row>
    <row r="137" spans="1:13" ht="16.5" customHeight="1">
      <c r="A137" s="254"/>
      <c r="B137" s="254"/>
      <c r="C137" s="254"/>
      <c r="D137" s="254"/>
      <c r="E137" s="257"/>
      <c r="F137" s="254"/>
      <c r="G137" s="213"/>
      <c r="H137" s="213"/>
      <c r="I137" s="213"/>
      <c r="J137" s="254"/>
      <c r="K137" s="213"/>
      <c r="L137" s="264"/>
      <c r="M137" s="213"/>
    </row>
    <row r="138" spans="1:13" ht="16.5" customHeight="1">
      <c r="A138" s="254"/>
      <c r="B138" s="254"/>
      <c r="C138" s="254"/>
      <c r="D138" s="254"/>
      <c r="E138" s="257"/>
      <c r="F138" s="254"/>
      <c r="G138" s="213"/>
      <c r="H138" s="213"/>
      <c r="I138" s="213"/>
      <c r="J138" s="254"/>
      <c r="K138" s="213"/>
      <c r="L138" s="264"/>
      <c r="M138" s="213"/>
    </row>
    <row r="139" spans="1:13" ht="16.5" customHeight="1">
      <c r="A139" s="254"/>
      <c r="B139" s="254"/>
      <c r="C139" s="254"/>
      <c r="D139" s="254"/>
      <c r="E139" s="257"/>
      <c r="F139" s="254"/>
      <c r="G139" s="213"/>
      <c r="H139" s="213"/>
      <c r="I139" s="213"/>
      <c r="J139" s="254"/>
      <c r="K139" s="213"/>
      <c r="L139" s="264"/>
      <c r="M139" s="213"/>
    </row>
    <row r="140" spans="1:13" ht="16.5" customHeight="1">
      <c r="A140" s="254"/>
      <c r="B140" s="254"/>
      <c r="C140" s="254"/>
      <c r="D140" s="254"/>
      <c r="E140" s="257"/>
      <c r="F140" s="254"/>
      <c r="G140" s="213"/>
      <c r="H140" s="213"/>
      <c r="I140" s="213"/>
      <c r="J140" s="254"/>
      <c r="K140" s="213"/>
      <c r="L140" s="264"/>
      <c r="M140" s="213"/>
    </row>
    <row r="141" spans="1:13" ht="16.5" customHeight="1">
      <c r="A141" s="254"/>
      <c r="B141" s="254"/>
      <c r="C141" s="254"/>
      <c r="D141" s="254"/>
      <c r="E141" s="257"/>
      <c r="F141" s="254"/>
      <c r="G141" s="213"/>
      <c r="H141" s="213"/>
      <c r="I141" s="213"/>
      <c r="J141" s="254"/>
      <c r="K141" s="213"/>
      <c r="L141" s="264"/>
      <c r="M141" s="213"/>
    </row>
    <row r="142" spans="1:13" ht="16.5" customHeight="1">
      <c r="A142" s="254"/>
      <c r="B142" s="254"/>
      <c r="C142" s="254"/>
      <c r="D142" s="254"/>
      <c r="E142" s="257"/>
      <c r="F142" s="254"/>
      <c r="G142" s="213"/>
      <c r="H142" s="213"/>
      <c r="I142" s="213"/>
      <c r="J142" s="254"/>
      <c r="K142" s="213"/>
      <c r="L142" s="264"/>
      <c r="M142" s="213"/>
    </row>
    <row r="143" spans="1:13" ht="16.5" customHeight="1">
      <c r="A143" s="254"/>
      <c r="B143" s="254"/>
      <c r="C143" s="254"/>
      <c r="D143" s="254"/>
      <c r="E143" s="257"/>
      <c r="F143" s="254"/>
      <c r="G143" s="213"/>
      <c r="H143" s="213"/>
      <c r="I143" s="213"/>
      <c r="J143" s="254"/>
      <c r="K143" s="213"/>
      <c r="L143" s="264"/>
      <c r="M143" s="213"/>
    </row>
    <row r="144" spans="1:13" ht="16.5" customHeight="1">
      <c r="A144" s="254"/>
      <c r="B144" s="254"/>
      <c r="C144" s="254"/>
      <c r="D144" s="254"/>
      <c r="E144" s="257"/>
      <c r="F144" s="254"/>
      <c r="G144" s="213"/>
      <c r="H144" s="213"/>
      <c r="I144" s="213"/>
      <c r="J144" s="254"/>
      <c r="K144" s="213"/>
      <c r="L144" s="264"/>
      <c r="M144" s="213"/>
    </row>
    <row r="145" spans="1:13" ht="16.5" customHeight="1">
      <c r="A145" s="254"/>
      <c r="B145" s="254"/>
      <c r="C145" s="254"/>
      <c r="D145" s="254"/>
      <c r="E145" s="257"/>
      <c r="F145" s="254"/>
      <c r="G145" s="213"/>
      <c r="H145" s="213"/>
      <c r="I145" s="213"/>
      <c r="J145" s="254"/>
      <c r="K145" s="213"/>
      <c r="L145" s="264"/>
      <c r="M145" s="213"/>
    </row>
    <row r="146" spans="1:13" ht="16.5" customHeight="1">
      <c r="A146" s="254"/>
      <c r="B146" s="254"/>
      <c r="C146" s="254"/>
      <c r="D146" s="254"/>
      <c r="E146" s="257"/>
      <c r="F146" s="254"/>
      <c r="G146" s="213"/>
      <c r="H146" s="213"/>
      <c r="I146" s="213"/>
      <c r="J146" s="254"/>
      <c r="K146" s="213"/>
      <c r="L146" s="264"/>
      <c r="M146" s="213"/>
    </row>
    <row r="147" spans="1:13" ht="16.5" customHeight="1">
      <c r="A147" s="254"/>
      <c r="B147" s="254"/>
      <c r="C147" s="254"/>
      <c r="D147" s="254"/>
      <c r="E147" s="257"/>
      <c r="F147" s="254"/>
      <c r="G147" s="213"/>
      <c r="H147" s="213"/>
      <c r="I147" s="213"/>
      <c r="J147" s="254"/>
      <c r="K147" s="213"/>
      <c r="L147" s="264"/>
      <c r="M147" s="213"/>
    </row>
    <row r="148" spans="1:13" ht="16.5" customHeight="1">
      <c r="A148" s="254"/>
      <c r="B148" s="254"/>
      <c r="C148" s="254"/>
      <c r="D148" s="254"/>
      <c r="E148" s="257"/>
      <c r="F148" s="254"/>
      <c r="G148" s="213"/>
      <c r="H148" s="213"/>
      <c r="I148" s="213"/>
      <c r="J148" s="254"/>
      <c r="K148" s="213"/>
      <c r="L148" s="264"/>
      <c r="M148" s="213"/>
    </row>
    <row r="149" spans="1:13" ht="21.95" customHeight="1">
      <c r="A149" s="79" t="str">
        <f>'2-4'!A58:M58</f>
        <v>The accompanying notes are an integral part of this interim financial information.</v>
      </c>
      <c r="B149" s="79"/>
      <c r="C149" s="79"/>
      <c r="D149" s="79"/>
      <c r="E149" s="81"/>
      <c r="F149" s="79"/>
      <c r="G149" s="82"/>
      <c r="H149" s="82"/>
      <c r="I149" s="82"/>
      <c r="J149" s="79"/>
      <c r="K149" s="82"/>
      <c r="L149" s="94"/>
      <c r="M149" s="82"/>
    </row>
  </sheetData>
  <mergeCells count="14">
    <mergeCell ref="A103:M103"/>
    <mergeCell ref="G109:I109"/>
    <mergeCell ref="K109:M109"/>
    <mergeCell ref="G110:I110"/>
    <mergeCell ref="K110:M110"/>
    <mergeCell ref="A53:M53"/>
    <mergeCell ref="G60:I60"/>
    <mergeCell ref="K60:M60"/>
    <mergeCell ref="G6:I6"/>
    <mergeCell ref="K6:M6"/>
    <mergeCell ref="G7:I7"/>
    <mergeCell ref="K7:M7"/>
    <mergeCell ref="G59:I59"/>
    <mergeCell ref="K59:M59"/>
  </mergeCells>
  <phoneticPr fontId="0" type="noConversion"/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&amp;R&amp;"Arial,Regular"&amp;P</oddFooter>
  </headerFooter>
  <rowBreaks count="2" manualBreakCount="2">
    <brk id="53" max="16383" man="1"/>
    <brk id="10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p5(3M)</vt:lpstr>
      <vt:lpstr>6 Consolidated</vt:lpstr>
      <vt:lpstr>7 Company</vt:lpstr>
      <vt:lpstr>8-10</vt:lpstr>
      <vt:lpstr>'2-4'!Print_Area</vt:lpstr>
      <vt:lpstr>'8-10'!Print_Area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Natetida Porntawabuncha</cp:lastModifiedBy>
  <cp:lastPrinted>2021-05-14T02:01:55Z</cp:lastPrinted>
  <dcterms:created xsi:type="dcterms:W3CDTF">2001-03-23T09:28:11Z</dcterms:created>
  <dcterms:modified xsi:type="dcterms:W3CDTF">2021-05-14T04:06:17Z</dcterms:modified>
</cp:coreProperties>
</file>