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omjit\Documents\"/>
    </mc:Choice>
  </mc:AlternateContent>
  <xr:revisionPtr revIDLastSave="0" documentId="8_{785287FB-90B6-4C70-B58D-E34D2EED8F0C}" xr6:coauthVersionLast="45" xr6:coauthVersionMax="45" xr10:uidLastSave="{00000000-0000-0000-0000-000000000000}"/>
  <bookViews>
    <workbookView xWindow="-110" yWindow="-110" windowWidth="19420" windowHeight="10420" tabRatio="804" xr2:uid="{66A07B68-445A-4021-85C3-7A837FFD837A}"/>
  </bookViews>
  <sheets>
    <sheet name="BS 3 - 5" sheetId="1" r:id="rId1"/>
    <sheet name="PL 6 - 7" sheetId="2" r:id="rId2"/>
    <sheet name="SH - 8" sheetId="3" r:id="rId3"/>
    <sheet name="SH - 9" sheetId="4" r:id="rId4"/>
    <sheet name="SH - 10" sheetId="5" r:id="rId5"/>
    <sheet name="SH - 11" sheetId="6" r:id="rId6"/>
    <sheet name="CF 12 - 14" sheetId="7" r:id="rId7"/>
  </sheets>
  <externalReferences>
    <externalReference r:id="rId8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Fill" hidden="1">#REF!</definedName>
    <definedName name="_Key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hidden="1">{#N/A,#N/A,FALSE,"BUDGET"}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hidden="1">{"'Model'!$A$1:$N$53"}</definedName>
    <definedName name="AS2DocOpenMode" hidden="1">"AS2DocumentEdit"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hidden="1">{"'Eng (page2)'!$A$1:$D$52"}</definedName>
    <definedName name="beau" hidden="1">{"'Model'!$A$1:$N$53"}</definedName>
    <definedName name="cash" hidden="1">{"'Eng (page2)'!$A$1:$D$52"}</definedName>
    <definedName name="cc" localSheetId="6" hidden="1">{"'Eng (page2)'!$A$1:$D$52"}</definedName>
    <definedName name="cc" hidden="1">{"'Eng (page2)'!$A$1:$D$52"}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PPC2001" hidden="1">{"'Model'!$A$1:$N$53"}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hidden="1">#REF!</definedName>
    <definedName name="data2" hidden="1">#REF!</definedName>
    <definedName name="data3" hidden="1">#REF!</definedName>
    <definedName name="DET" localSheetId="6" hidden="1">{#N/A,#N/A,FALSE,"MAIN";#N/A,#N/A,FALSE,"ACTvsBUD"}</definedName>
    <definedName name="DET" hidden="1">{#N/A,#N/A,FALSE,"MAIN";#N/A,#N/A,FALSE,"ACTvsBUD"}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FCode" hidden="1">#REF!</definedName>
    <definedName name="gg" localSheetId="6" hidden="1">{"'Eng (page2)'!$A$1:$D$52"}</definedName>
    <definedName name="gg" hidden="1">{"'Eng (page2)'!$A$1:$D$52"}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lhlj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opo" hidden="1">{"'Model'!$A$1:$N$53"}</definedName>
    <definedName name="ked" hidden="1">{"'Model'!$A$1:$N$53"}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6" hidden="1">{#N/A,#N/A,FALSE,"Chi tiÆt"}</definedName>
    <definedName name="LLLLL" hidden="1">{#N/A,#N/A,FALSE,"Chi tiÆt"}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hidden="1">{"'Eng (page2)'!$A$1:$D$52"}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rderTable" hidden="1">#REF!</definedName>
    <definedName name="_xlnm.Print_Area" localSheetId="0">'BS 3 - 5'!$A$1:$J$108</definedName>
    <definedName name="_xlnm.Print_Area" localSheetId="6">'CF 12 - 14'!$A$1:$K$98</definedName>
    <definedName name="_xlnm.Print_Area" localSheetId="1">'PL 6 - 7'!$A$1:$J$78</definedName>
    <definedName name="_xlnm.Print_Area" localSheetId="4">'SH - 10'!$A$1:$N$23</definedName>
    <definedName name="_xlnm.Print_Area" localSheetId="5">'SH - 11'!$A$1:$N$21</definedName>
    <definedName name="_xlnm.Print_Area" localSheetId="2">'SH - 8'!$A$1:$AC$30</definedName>
    <definedName name="_xlnm.Print_Area" localSheetId="3">'SH - 9'!$A$1:$AC$28</definedName>
    <definedName name="ProdForm" hidden="1">#REF!</definedName>
    <definedName name="Product" hidden="1">#REF!</definedName>
    <definedName name="qq" localSheetId="6" hidden="1">{"'Eng (page2)'!$A$1:$D$52"}</definedName>
    <definedName name="qq" hidden="1">{"'Eng (page2)'!$A$1:$D$52"}</definedName>
    <definedName name="RCArea" hidden="1">#REF!</definedName>
    <definedName name="rebate" hidden="1">{"'Sheet1'!$L$16"}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hidden="1">#REF!</definedName>
    <definedName name="SpecialPrice" hidden="1">#REF!</definedName>
    <definedName name="tbl_ProdInfo" hidden="1">#REF!</definedName>
    <definedName name="TextRefCopyRangeCount" hidden="1">5</definedName>
    <definedName name="tun" hidden="1">{"'Model'!$A$1:$N$53"}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6" hidden="1">{#N/A,#N/A,TRUE,"BT M200 da 10x20"}</definedName>
    <definedName name="wrn.vd." hidden="1">{#N/A,#N/A,TRUE,"BT M200 da 10x20"}</definedName>
    <definedName name="ww" hidden="1">{"'Eng (page2)'!$A$1:$D$52"}</definedName>
    <definedName name="XRefCopyRangeCount" hidden="1">1</definedName>
    <definedName name="ZD" localSheetId="6" hidden="1">{"'Eng (page2)'!$A$1:$D$52"}</definedName>
    <definedName name="ZD" hidden="1">{"'Eng (page2)'!$A$1:$D$52"}</definedName>
    <definedName name="zz" hidden="1">#REF!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2" l="1"/>
  <c r="W14" i="3" l="1"/>
  <c r="H103" i="1" l="1"/>
  <c r="F103" i="1"/>
  <c r="H75" i="1" l="1"/>
  <c r="K83" i="7" l="1"/>
  <c r="I83" i="7"/>
  <c r="G83" i="7"/>
  <c r="E83" i="7"/>
  <c r="K63" i="7"/>
  <c r="G63" i="7"/>
  <c r="A65" i="7"/>
  <c r="F75" i="2"/>
  <c r="J70" i="2"/>
  <c r="F70" i="2"/>
  <c r="J63" i="2"/>
  <c r="H63" i="2"/>
  <c r="F63" i="2"/>
  <c r="D63" i="2"/>
  <c r="J52" i="2"/>
  <c r="F52" i="2"/>
  <c r="D52" i="2"/>
  <c r="J14" i="2"/>
  <c r="J18" i="2" s="1"/>
  <c r="J25" i="2" s="1"/>
  <c r="J29" i="2" s="1"/>
  <c r="J31" i="2" s="1"/>
  <c r="H14" i="2"/>
  <c r="H18" i="2" s="1"/>
  <c r="H25" i="2" s="1"/>
  <c r="H29" i="2" s="1"/>
  <c r="H31" i="2" s="1"/>
  <c r="F14" i="2"/>
  <c r="F18" i="2" s="1"/>
  <c r="F25" i="2" s="1"/>
  <c r="F29" i="2" s="1"/>
  <c r="F31" i="2" s="1"/>
  <c r="D14" i="2"/>
  <c r="D18" i="2" s="1"/>
  <c r="D25" i="2" s="1"/>
  <c r="D29" i="2" s="1"/>
  <c r="D31" i="2" s="1"/>
  <c r="H105" i="1"/>
  <c r="D75" i="1"/>
  <c r="H64" i="1"/>
  <c r="D64" i="1"/>
  <c r="H40" i="1"/>
  <c r="D40" i="1"/>
  <c r="H20" i="1"/>
  <c r="D20" i="1"/>
  <c r="D64" i="2" l="1"/>
  <c r="D42" i="1"/>
  <c r="F64" i="2"/>
  <c r="F65" i="2" s="1"/>
  <c r="J64" i="2"/>
  <c r="H64" i="2"/>
  <c r="H77" i="1"/>
  <c r="H107" i="1" s="1"/>
  <c r="F64" i="1"/>
  <c r="J40" i="1"/>
  <c r="F105" i="1"/>
  <c r="J103" i="1"/>
  <c r="J105" i="1" s="1"/>
  <c r="J20" i="1"/>
  <c r="F75" i="1"/>
  <c r="H42" i="1"/>
  <c r="D77" i="1"/>
  <c r="F20" i="1"/>
  <c r="K21" i="7"/>
  <c r="K35" i="7" s="1"/>
  <c r="K37" i="7" s="1"/>
  <c r="J64" i="1"/>
  <c r="J75" i="1"/>
  <c r="F40" i="1"/>
  <c r="G21" i="7"/>
  <c r="G35" i="7" s="1"/>
  <c r="G37" i="7" s="1"/>
  <c r="A1" i="5"/>
  <c r="H70" i="2" l="1"/>
  <c r="Y14" i="3"/>
  <c r="AC14" i="3" s="1"/>
  <c r="G89" i="7"/>
  <c r="G91" i="7" s="1"/>
  <c r="K89" i="7"/>
  <c r="K91" i="7" s="1"/>
  <c r="D65" i="2"/>
  <c r="F77" i="1"/>
  <c r="F107" i="1" s="1"/>
  <c r="J65" i="2"/>
  <c r="J75" i="2" s="1"/>
  <c r="H65" i="2"/>
  <c r="J42" i="1"/>
  <c r="J77" i="1"/>
  <c r="J107" i="1" s="1"/>
  <c r="F42" i="1"/>
  <c r="H75" i="2" l="1"/>
  <c r="O17" i="6" l="1"/>
  <c r="D75" i="2" l="1"/>
  <c r="D70" i="2"/>
  <c r="D103" i="1" l="1"/>
  <c r="D105" i="1" s="1"/>
  <c r="D107" i="1" l="1"/>
  <c r="I63" i="7" l="1"/>
  <c r="I21" i="7" l="1"/>
  <c r="I35" i="7" l="1"/>
  <c r="I37" i="7" l="1"/>
  <c r="I89" i="7" s="1"/>
  <c r="I91" i="7" s="1"/>
  <c r="E63" i="7" l="1"/>
  <c r="E21" i="7" l="1"/>
  <c r="E35" i="7" s="1"/>
  <c r="E37" i="7" s="1"/>
  <c r="E89" i="7" s="1"/>
  <c r="E91" i="7" s="1"/>
  <c r="L91" i="7" s="1"/>
</calcChain>
</file>

<file path=xl/sharedStrings.xml><?xml version="1.0" encoding="utf-8"?>
<sst xmlns="http://schemas.openxmlformats.org/spreadsheetml/2006/main" count="464" uniqueCount="241">
  <si>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</si>
  <si>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</si>
  <si>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</si>
  <si>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</si>
  <si>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</si>
  <si>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</si>
  <si>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</si>
  <si>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</si>
  <si>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</si>
  <si>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</si>
  <si>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</si>
  <si>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</si>
  <si>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</si>
  <si>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</si>
  <si>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</si>
  <si>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</si>
  <si>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</si>
  <si>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</si>
  <si>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</si>
  <si>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</si>
  <si>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</si>
  <si>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</si>
  <si>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</si>
  <si>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</si>
  <si>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</si>
  <si>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</si>
  <si>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</si>
  <si>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</si>
  <si>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</si>
  <si>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</si>
  <si>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</si>
  <si>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</si>
  <si>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</si>
  <si>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</si>
  <si>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</si>
  <si>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</si>
  <si>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</si>
  <si>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</si>
  <si>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</si>
  <si>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</si>
  <si>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</si>
  <si>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</si>
  <si>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</si>
  <si>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เจ้าหนี้ค่าก่อสร้างโรงไฟฟ้า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</si>
  <si>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</si>
  <si>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</si>
  <si>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</si>
  <si>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</si>
  <si>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</si>
  <si>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</si>
  <si>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</si>
  <si>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</si>
  <si>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</si>
  <si>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</si>
  <si>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</si>
  <si>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</si>
  <si>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</si>
  <si>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</si>
  <si>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</si>
  <si>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</si>
  <si>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</si>
  <si>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</si>
  <si>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</si>
  <si>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</si>
  <si>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</si>
  <si>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</si>
  <si>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</si>
  <si>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</si>
  <si>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ส่วนต่างจากการรวมธุรกิจ</t>
  </si>
  <si>
    <t xml:space="preserve">   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</si>
  <si>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</si>
  <si>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</si>
  <si>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</si>
  <si>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</si>
  <si>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</si>
  <si>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</si>
  <si>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</si>
  <si>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</si>
  <si>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</si>
  <si>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</si>
  <si>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</si>
  <si>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</si>
  <si>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</si>
  <si>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รายได้ค่าก่อสร้างตามสัญญาสัมปทาน</t>
  </si>
  <si>
    <t>รายได้ค่าบริหารจัดการ</t>
  </si>
  <si>
    <t>ต้นทุนขาย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</si>
  <si>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</si>
  <si>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</si>
  <si>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</si>
  <si>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</si>
  <si>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</si>
  <si>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</si>
  <si>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</si>
  <si>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</si>
  <si>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</si>
  <si>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</si>
  <si>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</si>
  <si>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</si>
  <si>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</si>
  <si>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</si>
  <si>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</si>
  <si>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</si>
  <si>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</si>
  <si>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</si>
  <si>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</si>
  <si>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</si>
  <si>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</si>
  <si>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</si>
  <si>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</si>
  <si>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</si>
  <si>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</si>
  <si>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</si>
  <si>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</si>
  <si>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</si>
  <si>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</si>
  <si>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</si>
  <si>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</si>
  <si>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</si>
  <si>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</si>
  <si>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</si>
  <si>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</si>
  <si>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</si>
  <si>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</si>
  <si>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</si>
  <si>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</si>
  <si>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</si>
  <si>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</si>
  <si>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</si>
  <si>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</si>
  <si>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</si>
  <si>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</si>
  <si>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</si>
  <si>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</si>
  <si>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</si>
  <si>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</si>
  <si>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</si>
  <si>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</si>
  <si>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</si>
  <si>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</si>
  <si>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</si>
  <si>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</si>
  <si>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</si>
  <si>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</si>
  <si>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</si>
  <si>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</si>
  <si>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</si>
  <si>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</si>
  <si>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</si>
  <si>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</si>
  <si>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</si>
  <si>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</si>
  <si>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</si>
  <si>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 xml:space="preserve">     กำไร</t>
  </si>
  <si>
    <t xml:space="preserve">     กำไร (ขาดทุน) เบ็ดเสร็จอื่น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</si>
  <si>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</si>
  <si>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</si>
  <si>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</si>
  <si>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>โอนไปสำรองตามกฏหมาย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</si>
  <si>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</si>
  <si>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</si>
  <si>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</si>
  <si>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</si>
  <si>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</si>
  <si>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</si>
  <si>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</si>
  <si>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</si>
  <si>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</si>
  <si>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เงินสดจ่ายเพื่อลงทุนในการร่วมค้า</t>
  </si>
  <si>
    <t>เงินสดรับจากเงินจ่ายล่วงหน้าให้แก่บริษัทย่อย</t>
  </si>
  <si>
    <t>เงินสดจ่ายล่วงหน้าค่าหุ้น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</si>
  <si>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</si>
  <si>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</si>
  <si>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</si>
  <si>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</si>
  <si>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</si>
  <si>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</si>
  <si>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</si>
  <si>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</si>
  <si>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</si>
  <si>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</si>
  <si>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เงินสดจ่ายชำระคืนหุ้นกู้</t>
  </si>
  <si>
    <t>เงินสดจ่ายค่าธรรมเนียมในการจัดหาเงินกู้ยืมรอตัดบัญชี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</si>
  <si>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</si>
  <si>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</si>
  <si>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</si>
  <si>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</si>
  <si>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</si>
  <si>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</si>
  <si>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</si>
  <si>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</si>
  <si>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การป้องกัน</t>
  </si>
  <si>
    <t>รายได้ (ค่าใช้จ่าย) 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</si>
  <si>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</si>
  <si>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</si>
  <si>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</si>
  <si>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</si>
  <si>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</si>
  <si>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</si>
  <si>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</si>
  <si>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ผลกำไรจากเงินลงทุนในตราสารหนี้</t>
  </si>
  <si>
    <t>31 มีนาคม</t>
  </si>
  <si>
    <t>(ไม่ได้ตรวจสอบ)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</si>
  <si>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</si>
  <si>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</si>
  <si>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</si>
  <si>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</si>
  <si>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</si>
  <si>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</si>
  <si>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</si>
  <si>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2564 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</si>
  <si>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</si>
  <si>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</si>
  <si>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</si>
  <si>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</si>
  <si>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</si>
  <si>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ส่วนแบ่งกำไร (ขาดทุน) จากบริษัทร่วมและการร่วมค้า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</si>
  <si>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</si>
  <si>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</si>
  <si>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</si>
  <si>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การแบ่งปันกำไร (ขาดทุน)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</si>
  <si>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</si>
  <si>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</si>
  <si>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4, 9</t>
  </si>
  <si>
    <t>ภาษีเงินได้จ่ายออก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</si>
  <si>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</si>
  <si>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</si>
  <si>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รายได้ตามสัญญาเช่าภายใต้สัญญาซื้อขายไฟฟ้า</t>
  </si>
  <si>
    <t>องค์ประกอบอื่น</t>
  </si>
  <si>
    <t>4, 11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</si>
  <si>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</si>
  <si>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</si>
  <si>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เงินสดรับจากการเพิ่มทุนและชำระค่าหุ้นของบริษัทย่อย</t>
  </si>
  <si>
    <t xml:space="preserve">     ขาดทุน</t>
  </si>
  <si>
    <t>ขาดทุนจากการจำหน่ายและตัดจำหน่ายที่ดิน อาคาร และอุปกรณ์</t>
  </si>
  <si>
    <t>ผลกำไร (ขาดทุน) จากการป้องกันความเสี่ยงกระแสเงินสด</t>
  </si>
  <si>
    <t>ผลขาดทุนจากการขายเงินลงทุนในตราสารทุน</t>
  </si>
  <si>
    <t>ผลกำไร (ขาดทุน) จากเงินลงทุนในตราสารทุน</t>
  </si>
  <si>
    <t>3, 6</t>
  </si>
  <si>
    <t>ค่าใช้จ่าย (รายได้) ภาษีเงินได้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</si>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</sst>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5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9">
    <xf numFmtId="0" fontId="0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174" fontId="6" fillId="0" borderId="0"/>
    <xf numFmtId="43" fontId="26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0" fontId="4" fillId="0" borderId="0"/>
    <xf numFmtId="0" fontId="29" fillId="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175" fontId="32" fillId="0" borderId="0"/>
    <xf numFmtId="175" fontId="26" fillId="0" borderId="0"/>
    <xf numFmtId="43" fontId="26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9" applyNumberFormat="0" applyAlignment="0" applyProtection="0"/>
    <xf numFmtId="0" fontId="42" fillId="7" borderId="10" applyNumberFormat="0" applyAlignment="0" applyProtection="0"/>
    <xf numFmtId="0" fontId="43" fillId="7" borderId="9" applyNumberFormat="0" applyAlignment="0" applyProtection="0"/>
    <xf numFmtId="0" fontId="44" fillId="0" borderId="11" applyNumberFormat="0" applyFill="0" applyAlignment="0" applyProtection="0"/>
    <xf numFmtId="0" fontId="45" fillId="8" borderId="12" applyNumberFormat="0" applyAlignment="0" applyProtection="0"/>
    <xf numFmtId="0" fontId="46" fillId="0" borderId="0" applyNumberFormat="0" applyFill="0" applyBorder="0" applyAlignment="0" applyProtection="0"/>
    <xf numFmtId="0" fontId="30" fillId="9" borderId="13" applyNumberFormat="0" applyFont="0" applyAlignment="0" applyProtection="0"/>
    <xf numFmtId="0" fontId="47" fillId="0" borderId="14" applyNumberFormat="0" applyFill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29" fillId="32" borderId="0" applyNumberFormat="0" applyBorder="0" applyAlignment="0" applyProtection="0"/>
    <xf numFmtId="0" fontId="26" fillId="0" borderId="0"/>
    <xf numFmtId="16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48" fillId="0" borderId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9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30" fillId="0" borderId="0"/>
    <xf numFmtId="0" fontId="48" fillId="0" borderId="0"/>
    <xf numFmtId="0" fontId="30" fillId="0" borderId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30" fillId="0" borderId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292">
    <xf numFmtId="0" fontId="0" fillId="0" borderId="0" xfId="0"/>
    <xf numFmtId="0" fontId="7" fillId="0" borderId="0" xfId="0" applyFont="1" applyAlignment="1">
      <alignment horizontal="left"/>
    </xf>
    <xf numFmtId="165" fontId="6" fillId="0" borderId="0" xfId="1" applyNumberFormat="1" applyFont="1" applyFill="1"/>
    <xf numFmtId="0" fontId="6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7" fillId="0" borderId="0" xfId="0" applyFont="1"/>
    <xf numFmtId="165" fontId="10" fillId="0" borderId="0" xfId="1" applyNumberFormat="1" applyFont="1" applyFill="1"/>
    <xf numFmtId="49" fontId="13" fillId="0" borderId="0" xfId="0" applyNumberFormat="1" applyFont="1" applyAlignment="1">
      <alignment horizontal="center"/>
    </xf>
    <xf numFmtId="0" fontId="14" fillId="0" borderId="0" xfId="0" applyFont="1"/>
    <xf numFmtId="43" fontId="15" fillId="0" borderId="0" xfId="0" applyNumberFormat="1" applyFont="1" applyAlignment="1">
      <alignment horizontal="center"/>
    </xf>
    <xf numFmtId="165" fontId="14" fillId="0" borderId="0" xfId="1" applyNumberFormat="1" applyFont="1" applyFill="1"/>
    <xf numFmtId="0" fontId="6" fillId="0" borderId="0" xfId="0" quotePrefix="1" applyFont="1" applyAlignment="1">
      <alignment horizontal="left"/>
    </xf>
    <xf numFmtId="165" fontId="6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right"/>
    </xf>
    <xf numFmtId="43" fontId="16" fillId="0" borderId="0" xfId="1" applyFont="1" applyFill="1"/>
    <xf numFmtId="43" fontId="6" fillId="0" borderId="0" xfId="1" applyFont="1" applyFill="1" applyAlignment="1">
      <alignment horizontal="right"/>
    </xf>
    <xf numFmtId="165" fontId="11" fillId="0" borderId="0" xfId="1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1" applyNumberFormat="1" applyFont="1" applyFill="1" applyBorder="1"/>
    <xf numFmtId="9" fontId="6" fillId="0" borderId="0" xfId="2" applyFont="1" applyFill="1" applyBorder="1"/>
    <xf numFmtId="0" fontId="10" fillId="0" borderId="0" xfId="0" applyFont="1"/>
    <xf numFmtId="0" fontId="14" fillId="0" borderId="0" xfId="0" applyFont="1" applyAlignment="1">
      <alignment horizontal="center"/>
    </xf>
    <xf numFmtId="165" fontId="10" fillId="0" borderId="1" xfId="1" applyNumberFormat="1" applyFont="1" applyFill="1" applyBorder="1"/>
    <xf numFmtId="165" fontId="10" fillId="0" borderId="0" xfId="1" applyNumberFormat="1" applyFont="1" applyFill="1" applyBorder="1"/>
    <xf numFmtId="43" fontId="16" fillId="0" borderId="0" xfId="1" applyFont="1" applyFill="1" applyBorder="1"/>
    <xf numFmtId="166" fontId="12" fillId="0" borderId="0" xfId="0" applyNumberFormat="1" applyFont="1"/>
    <xf numFmtId="0" fontId="0" fillId="0" borderId="0" xfId="0" quotePrefix="1" applyAlignment="1">
      <alignment horizontal="left"/>
    </xf>
    <xf numFmtId="165" fontId="11" fillId="0" borderId="0" xfId="1" applyNumberFormat="1" applyFont="1" applyFill="1" applyBorder="1"/>
    <xf numFmtId="0" fontId="6" fillId="0" borderId="0" xfId="0" applyFont="1" applyAlignment="1">
      <alignment horizontal="left"/>
    </xf>
    <xf numFmtId="43" fontId="6" fillId="0" borderId="0" xfId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Border="1"/>
    <xf numFmtId="165" fontId="11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/>
    <xf numFmtId="165" fontId="6" fillId="0" borderId="0" xfId="0" applyNumberFormat="1" applyFont="1"/>
    <xf numFmtId="0" fontId="0" fillId="0" borderId="0" xfId="0" applyAlignment="1">
      <alignment horizontal="left"/>
    </xf>
    <xf numFmtId="37" fontId="10" fillId="0" borderId="1" xfId="0" applyNumberFormat="1" applyFont="1" applyBorder="1"/>
    <xf numFmtId="37" fontId="10" fillId="0" borderId="0" xfId="0" applyNumberFormat="1" applyFont="1"/>
    <xf numFmtId="165" fontId="10" fillId="0" borderId="2" xfId="1" applyNumberFormat="1" applyFont="1" applyFill="1" applyBorder="1"/>
    <xf numFmtId="167" fontId="10" fillId="0" borderId="0" xfId="1" applyNumberFormat="1" applyFont="1" applyFill="1"/>
    <xf numFmtId="39" fontId="6" fillId="0" borderId="0" xfId="0" applyNumberFormat="1" applyFont="1"/>
    <xf numFmtId="165" fontId="10" fillId="0" borderId="0" xfId="1" applyNumberFormat="1" applyFont="1" applyFill="1" applyAlignment="1">
      <alignment horizontal="left"/>
    </xf>
    <xf numFmtId="0" fontId="7" fillId="0" borderId="0" xfId="0" applyFont="1" applyAlignment="1">
      <alignment vertical="center"/>
    </xf>
    <xf numFmtId="49" fontId="13" fillId="0" borderId="0" xfId="0" applyNumberFormat="1" applyFont="1"/>
    <xf numFmtId="0" fontId="12" fillId="0" borderId="0" xfId="0" applyFont="1"/>
    <xf numFmtId="41" fontId="6" fillId="0" borderId="0" xfId="1" applyNumberFormat="1" applyFont="1" applyFill="1" applyBorder="1"/>
    <xf numFmtId="41" fontId="6" fillId="0" borderId="0" xfId="1" applyNumberFormat="1" applyFont="1" applyFill="1"/>
    <xf numFmtId="43" fontId="16" fillId="0" borderId="0" xfId="1" applyFont="1" applyFill="1" applyBorder="1" applyAlignment="1">
      <alignment horizontal="center"/>
    </xf>
    <xf numFmtId="43" fontId="17" fillId="0" borderId="0" xfId="1" applyFont="1" applyFill="1" applyBorder="1" applyAlignment="1"/>
    <xf numFmtId="43" fontId="6" fillId="0" borderId="0" xfId="1" applyFont="1" applyFill="1"/>
    <xf numFmtId="168" fontId="12" fillId="0" borderId="0" xfId="1" applyNumberFormat="1" applyFont="1" applyFill="1" applyBorder="1"/>
    <xf numFmtId="0" fontId="14" fillId="0" borderId="0" xfId="0" applyFont="1" applyAlignment="1">
      <alignment vertical="center"/>
    </xf>
    <xf numFmtId="43" fontId="10" fillId="0" borderId="0" xfId="1" applyFont="1" applyFill="1"/>
    <xf numFmtId="0" fontId="10" fillId="0" borderId="0" xfId="0" applyFont="1" applyAlignment="1">
      <alignment vertical="center"/>
    </xf>
    <xf numFmtId="165" fontId="10" fillId="0" borderId="3" xfId="1" applyNumberFormat="1" applyFont="1" applyFill="1" applyBorder="1"/>
    <xf numFmtId="0" fontId="11" fillId="0" borderId="0" xfId="0" applyFont="1"/>
    <xf numFmtId="37" fontId="6" fillId="0" borderId="2" xfId="0" applyNumberFormat="1" applyFont="1" applyBorder="1"/>
    <xf numFmtId="43" fontId="7" fillId="0" borderId="0" xfId="1" applyFont="1" applyFill="1"/>
    <xf numFmtId="37" fontId="6" fillId="0" borderId="0" xfId="1" applyNumberFormat="1" applyFont="1" applyFill="1" applyBorder="1"/>
    <xf numFmtId="0" fontId="6" fillId="0" borderId="0" xfId="1" applyNumberFormat="1" applyFont="1" applyFill="1"/>
    <xf numFmtId="165" fontId="10" fillId="0" borderId="4" xfId="1" applyNumberFormat="1" applyFont="1" applyFill="1" applyBorder="1"/>
    <xf numFmtId="165" fontId="10" fillId="0" borderId="4" xfId="0" applyNumberFormat="1" applyFont="1" applyBorder="1"/>
    <xf numFmtId="165" fontId="10" fillId="0" borderId="0" xfId="0" applyNumberFormat="1" applyFont="1"/>
    <xf numFmtId="165" fontId="6" fillId="0" borderId="3" xfId="1" applyNumberFormat="1" applyFont="1" applyFill="1" applyBorder="1"/>
    <xf numFmtId="165" fontId="10" fillId="0" borderId="2" xfId="0" applyNumberFormat="1" applyFont="1" applyBorder="1"/>
    <xf numFmtId="169" fontId="6" fillId="0" borderId="0" xfId="1" applyNumberFormat="1" applyFont="1" applyFill="1" applyBorder="1"/>
    <xf numFmtId="40" fontId="6" fillId="0" borderId="0" xfId="0" applyNumberFormat="1" applyFont="1"/>
    <xf numFmtId="170" fontId="6" fillId="0" borderId="0" xfId="0" applyNumberFormat="1" applyFont="1"/>
    <xf numFmtId="43" fontId="18" fillId="0" borderId="0" xfId="1" applyFont="1" applyFill="1" applyBorder="1"/>
    <xf numFmtId="43" fontId="7" fillId="0" borderId="0" xfId="1" applyFont="1" applyFill="1" applyAlignment="1">
      <alignment horizontal="center"/>
    </xf>
    <xf numFmtId="0" fontId="10" fillId="0" borderId="0" xfId="3" applyFont="1"/>
    <xf numFmtId="0" fontId="6" fillId="0" borderId="0" xfId="3" applyFont="1"/>
    <xf numFmtId="0" fontId="7" fillId="0" borderId="0" xfId="3" applyFont="1"/>
    <xf numFmtId="0" fontId="14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14" fillId="0" borderId="0" xfId="3" applyFont="1"/>
    <xf numFmtId="165" fontId="6" fillId="0" borderId="0" xfId="3" applyNumberFormat="1" applyFont="1"/>
    <xf numFmtId="165" fontId="6" fillId="0" borderId="3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3" applyNumberFormat="1" applyFont="1"/>
    <xf numFmtId="0" fontId="0" fillId="0" borderId="0" xfId="3" applyFont="1"/>
    <xf numFmtId="43" fontId="6" fillId="0" borderId="0" xfId="3" applyNumberFormat="1" applyFont="1"/>
    <xf numFmtId="43" fontId="10" fillId="0" borderId="0" xfId="3" applyNumberFormat="1" applyFont="1"/>
    <xf numFmtId="165" fontId="10" fillId="0" borderId="4" xfId="1" applyNumberFormat="1" applyFont="1" applyFill="1" applyBorder="1" applyAlignment="1">
      <alignment horizontal="center"/>
    </xf>
    <xf numFmtId="0" fontId="10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10" fontId="6" fillId="0" borderId="0" xfId="2" applyNumberFormat="1" applyFont="1" applyFill="1"/>
    <xf numFmtId="165" fontId="10" fillId="0" borderId="5" xfId="1" applyNumberFormat="1" applyFont="1" applyFill="1" applyBorder="1"/>
    <xf numFmtId="9" fontId="6" fillId="0" borderId="0" xfId="2" applyFont="1" applyFill="1"/>
    <xf numFmtId="165" fontId="6" fillId="0" borderId="0" xfId="1" applyNumberFormat="1" applyFont="1" applyFill="1" applyAlignment="1">
      <alignment horizontal="center"/>
    </xf>
    <xf numFmtId="165" fontId="10" fillId="0" borderId="3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165" fontId="6" fillId="0" borderId="3" xfId="1" applyNumberFormat="1" applyFont="1" applyFill="1" applyBorder="1" applyAlignment="1">
      <alignment horizontal="right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37" fontId="6" fillId="0" borderId="0" xfId="3" applyNumberFormat="1" applyFont="1"/>
    <xf numFmtId="43" fontId="6" fillId="0" borderId="0" xfId="0" applyNumberFormat="1" applyFont="1"/>
    <xf numFmtId="0" fontId="10" fillId="0" borderId="0" xfId="0" applyFont="1" applyAlignment="1">
      <alignment horizontal="left"/>
    </xf>
    <xf numFmtId="171" fontId="6" fillId="0" borderId="0" xfId="1" applyNumberFormat="1" applyFont="1" applyFill="1"/>
    <xf numFmtId="39" fontId="10" fillId="0" borderId="0" xfId="0" applyNumberFormat="1" applyFont="1"/>
    <xf numFmtId="43" fontId="10" fillId="0" borderId="2" xfId="0" quotePrefix="1" applyNumberFormat="1" applyFont="1" applyBorder="1" applyAlignment="1">
      <alignment horizontal="right"/>
    </xf>
    <xf numFmtId="172" fontId="10" fillId="0" borderId="0" xfId="0" applyNumberFormat="1" applyFont="1"/>
    <xf numFmtId="172" fontId="10" fillId="0" borderId="2" xfId="0" applyNumberFormat="1" applyFont="1" applyBorder="1"/>
    <xf numFmtId="40" fontId="6" fillId="0" borderId="0" xfId="3" applyNumberFormat="1" applyFont="1"/>
    <xf numFmtId="0" fontId="20" fillId="0" borderId="0" xfId="3" applyFont="1"/>
    <xf numFmtId="0" fontId="21" fillId="0" borderId="0" xfId="3" quotePrefix="1" applyFont="1"/>
    <xf numFmtId="0" fontId="22" fillId="0" borderId="0" xfId="3" applyFont="1"/>
    <xf numFmtId="0" fontId="7" fillId="0" borderId="0" xfId="3" applyFont="1" applyAlignment="1">
      <alignment horizontal="left"/>
    </xf>
    <xf numFmtId="0" fontId="17" fillId="0" borderId="0" xfId="3" applyFont="1"/>
    <xf numFmtId="0" fontId="16" fillId="0" borderId="0" xfId="3" applyFont="1"/>
    <xf numFmtId="0" fontId="23" fillId="0" borderId="0" xfId="3" applyFont="1"/>
    <xf numFmtId="0" fontId="6" fillId="0" borderId="0" xfId="3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11" fillId="0" borderId="0" xfId="3" applyFont="1"/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3" fontId="11" fillId="0" borderId="0" xfId="1" applyFont="1" applyFill="1"/>
    <xf numFmtId="43" fontId="11" fillId="0" borderId="0" xfId="1" applyFont="1" applyFill="1" applyBorder="1"/>
    <xf numFmtId="165" fontId="10" fillId="0" borderId="0" xfId="1" applyNumberFormat="1" applyFont="1" applyFill="1" applyAlignment="1">
      <alignment horizontal="right"/>
    </xf>
    <xf numFmtId="173" fontId="22" fillId="0" borderId="0" xfId="1" applyNumberFormat="1" applyFont="1" applyFill="1" applyBorder="1"/>
    <xf numFmtId="165" fontId="10" fillId="0" borderId="3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73" fontId="24" fillId="0" borderId="0" xfId="1" applyNumberFormat="1" applyFont="1" applyFill="1" applyBorder="1"/>
    <xf numFmtId="0" fontId="24" fillId="0" borderId="0" xfId="3" applyFont="1"/>
    <xf numFmtId="165" fontId="10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3" fontId="22" fillId="0" borderId="0" xfId="3" applyNumberFormat="1" applyFont="1"/>
    <xf numFmtId="165" fontId="22" fillId="0" borderId="0" xfId="3" applyNumberFormat="1" applyFont="1"/>
    <xf numFmtId="165" fontId="10" fillId="0" borderId="4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>
      <alignment horizontal="right"/>
    </xf>
    <xf numFmtId="0" fontId="11" fillId="0" borderId="3" xfId="3" applyFont="1" applyBorder="1"/>
    <xf numFmtId="173" fontId="22" fillId="0" borderId="0" xfId="1" applyNumberFormat="1" applyFont="1" applyFill="1"/>
    <xf numFmtId="165" fontId="10" fillId="0" borderId="5" xfId="1" applyNumberFormat="1" applyFont="1" applyFill="1" applyBorder="1" applyAlignment="1">
      <alignment horizontal="right"/>
    </xf>
    <xf numFmtId="165" fontId="6" fillId="0" borderId="0" xfId="1" quotePrefix="1" applyNumberFormat="1" applyFont="1" applyFill="1"/>
    <xf numFmtId="0" fontId="10" fillId="0" borderId="0" xfId="5" applyFont="1" applyAlignment="1">
      <alignment horizontal="left"/>
    </xf>
    <xf numFmtId="168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7" applyNumberFormat="1" applyFont="1"/>
    <xf numFmtId="168" fontId="6" fillId="0" borderId="0" xfId="6" applyNumberFormat="1" applyFont="1" applyFill="1" applyBorder="1" applyAlignment="1">
      <alignment horizontal="right"/>
    </xf>
    <xf numFmtId="165" fontId="6" fillId="0" borderId="0" xfId="6" applyNumberFormat="1" applyFont="1" applyFill="1" applyBorder="1" applyAlignment="1">
      <alignment horizontal="right"/>
    </xf>
    <xf numFmtId="165" fontId="6" fillId="0" borderId="0" xfId="7" applyNumberFormat="1"/>
    <xf numFmtId="165" fontId="10" fillId="0" borderId="1" xfId="8" quotePrefix="1" applyNumberFormat="1" applyFont="1" applyFill="1" applyBorder="1" applyAlignment="1">
      <alignment horizontal="right"/>
    </xf>
    <xf numFmtId="165" fontId="10" fillId="0" borderId="0" xfId="8" quotePrefix="1" applyNumberFormat="1" applyFont="1" applyFill="1" applyBorder="1" applyAlignment="1">
      <alignment horizontal="right"/>
    </xf>
    <xf numFmtId="41" fontId="6" fillId="0" borderId="0" xfId="7" applyNumberFormat="1" applyAlignment="1">
      <alignment horizontal="center"/>
    </xf>
    <xf numFmtId="174" fontId="6" fillId="0" borderId="0" xfId="7" applyAlignment="1">
      <alignment horizontal="center"/>
    </xf>
    <xf numFmtId="165" fontId="6" fillId="0" borderId="0" xfId="8" applyNumberFormat="1" applyFont="1" applyFill="1" applyBorder="1" applyAlignment="1"/>
    <xf numFmtId="166" fontId="6" fillId="0" borderId="0" xfId="7" applyNumberFormat="1"/>
    <xf numFmtId="165" fontId="6" fillId="0" borderId="0" xfId="8" quotePrefix="1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5" fontId="6" fillId="0" borderId="3" xfId="7" applyNumberFormat="1" applyBorder="1"/>
    <xf numFmtId="0" fontId="10" fillId="0" borderId="0" xfId="0" quotePrefix="1" applyFont="1"/>
    <xf numFmtId="165" fontId="10" fillId="0" borderId="3" xfId="8" quotePrefix="1" applyNumberFormat="1" applyFont="1" applyFill="1" applyBorder="1" applyAlignment="1">
      <alignment horizontal="right"/>
    </xf>
    <xf numFmtId="165" fontId="6" fillId="0" borderId="3" xfId="8" quotePrefix="1" applyNumberFormat="1" applyFont="1" applyFill="1" applyBorder="1" applyAlignment="1">
      <alignment horizontal="right"/>
    </xf>
    <xf numFmtId="0" fontId="10" fillId="0" borderId="0" xfId="5" applyFont="1"/>
    <xf numFmtId="165" fontId="10" fillId="0" borderId="2" xfId="8" applyNumberFormat="1" applyFont="1" applyFill="1" applyBorder="1" applyAlignment="1"/>
    <xf numFmtId="165" fontId="10" fillId="0" borderId="0" xfId="8" applyNumberFormat="1" applyFont="1" applyFill="1" applyBorder="1" applyAlignment="1"/>
    <xf numFmtId="165" fontId="10" fillId="0" borderId="0" xfId="8" applyNumberFormat="1" applyFont="1" applyFill="1" applyAlignment="1"/>
    <xf numFmtId="37" fontId="10" fillId="0" borderId="0" xfId="3" applyNumberFormat="1" applyFont="1" applyAlignment="1">
      <alignment horizontal="right"/>
    </xf>
    <xf numFmtId="0" fontId="22" fillId="0" borderId="0" xfId="3" applyFont="1" applyAlignment="1">
      <alignment horizontal="center"/>
    </xf>
    <xf numFmtId="37" fontId="6" fillId="0" borderId="0" xfId="3" applyNumberFormat="1" applyFont="1" applyAlignment="1">
      <alignment horizontal="right"/>
    </xf>
    <xf numFmtId="165" fontId="10" fillId="0" borderId="1" xfId="6" applyNumberFormat="1" applyFont="1" applyFill="1" applyBorder="1" applyAlignment="1">
      <alignment horizontal="right"/>
    </xf>
    <xf numFmtId="43" fontId="10" fillId="0" borderId="0" xfId="6" applyFont="1" applyFill="1" applyAlignment="1">
      <alignment horizontal="center"/>
    </xf>
    <xf numFmtId="43" fontId="10" fillId="0" borderId="0" xfId="6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center" vertical="top"/>
    </xf>
    <xf numFmtId="165" fontId="6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10" fillId="0" borderId="1" xfId="1" applyNumberFormat="1" applyFont="1" applyFill="1" applyBorder="1" applyAlignment="1">
      <alignment vertical="top"/>
    </xf>
    <xf numFmtId="165" fontId="10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right" vertical="top"/>
    </xf>
    <xf numFmtId="165" fontId="10" fillId="0" borderId="5" xfId="1" applyNumberFormat="1" applyFont="1" applyFill="1" applyBorder="1" applyAlignment="1">
      <alignment vertical="top"/>
    </xf>
    <xf numFmtId="0" fontId="0" fillId="0" borderId="0" xfId="0" applyFont="1"/>
    <xf numFmtId="0" fontId="0" fillId="0" borderId="0" xfId="0" applyFont="1" applyAlignment="1">
      <alignment horizontal="left"/>
    </xf>
    <xf numFmtId="43" fontId="10" fillId="0" borderId="0" xfId="1" applyFont="1"/>
    <xf numFmtId="37" fontId="6" fillId="0" borderId="0" xfId="0" applyNumberFormat="1" applyFont="1" applyFill="1"/>
    <xf numFmtId="165" fontId="0" fillId="0" borderId="0" xfId="1" applyNumberFormat="1" applyFont="1" applyFill="1"/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10" fillId="0" borderId="0" xfId="0" applyFont="1" applyAlignment="1"/>
    <xf numFmtId="0" fontId="6" fillId="0" borderId="0" xfId="9" applyFont="1" applyFill="1"/>
    <xf numFmtId="43" fontId="6" fillId="0" borderId="0" xfId="1" applyFont="1"/>
    <xf numFmtId="0" fontId="6" fillId="0" borderId="0" xfId="3" applyFont="1" applyFill="1"/>
    <xf numFmtId="0" fontId="11" fillId="0" borderId="0" xfId="3" applyFont="1" applyFill="1"/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37" fontId="6" fillId="0" borderId="0" xfId="3" applyNumberFormat="1" applyFont="1" applyFill="1" applyAlignment="1">
      <alignment horizontal="right"/>
    </xf>
    <xf numFmtId="0" fontId="7" fillId="0" borderId="0" xfId="9" applyFont="1" applyFill="1"/>
    <xf numFmtId="0" fontId="10" fillId="0" borderId="0" xfId="9" applyFont="1" applyFill="1"/>
    <xf numFmtId="40" fontId="6" fillId="0" borderId="0" xfId="9" applyNumberFormat="1" applyFont="1" applyFill="1"/>
    <xf numFmtId="170" fontId="6" fillId="0" borderId="0" xfId="9" applyNumberFormat="1" applyFont="1" applyFill="1"/>
    <xf numFmtId="0" fontId="10" fillId="0" borderId="0" xfId="9" applyFont="1" applyFill="1" applyAlignment="1">
      <alignment horizontal="left" vertical="center"/>
    </xf>
    <xf numFmtId="0" fontId="6" fillId="0" borderId="0" xfId="9" applyFont="1" applyFill="1" applyAlignment="1">
      <alignment vertical="center"/>
    </xf>
    <xf numFmtId="0" fontId="10" fillId="0" borderId="0" xfId="9" applyFont="1" applyFill="1" applyAlignment="1">
      <alignment vertical="top"/>
    </xf>
    <xf numFmtId="0" fontId="10" fillId="0" borderId="0" xfId="9" applyFont="1" applyFill="1" applyAlignment="1">
      <alignment horizontal="left"/>
    </xf>
    <xf numFmtId="0" fontId="10" fillId="0" borderId="0" xfId="1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9" applyFont="1" applyFill="1" applyAlignment="1">
      <alignment horizontal="center" vertical="top"/>
    </xf>
    <xf numFmtId="0" fontId="14" fillId="0" borderId="0" xfId="9" applyFont="1" applyFill="1" applyAlignment="1">
      <alignment vertical="top"/>
    </xf>
    <xf numFmtId="43" fontId="6" fillId="0" borderId="0" xfId="9" applyNumberFormat="1" applyFont="1" applyFill="1" applyAlignment="1">
      <alignment vertical="top"/>
    </xf>
    <xf numFmtId="0" fontId="6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1" fillId="0" borderId="0" xfId="9" applyFont="1" applyFill="1" applyAlignment="1">
      <alignment vertical="top"/>
    </xf>
    <xf numFmtId="0" fontId="6" fillId="0" borderId="0" xfId="9" applyFont="1" applyFill="1" applyAlignment="1">
      <alignment horizontal="left" vertical="top"/>
    </xf>
    <xf numFmtId="165" fontId="6" fillId="0" borderId="0" xfId="9" applyNumberFormat="1" applyFont="1" applyFill="1"/>
    <xf numFmtId="0" fontId="6" fillId="0" borderId="0" xfId="11" quotePrefix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0" fillId="0" borderId="0" xfId="0" applyFont="1" applyFill="1" applyAlignment="1">
      <alignment vertical="top"/>
    </xf>
    <xf numFmtId="39" fontId="6" fillId="0" borderId="0" xfId="9" applyNumberFormat="1" applyFont="1" applyFill="1"/>
    <xf numFmtId="0" fontId="51" fillId="0" borderId="0" xfId="9" applyFont="1" applyFill="1"/>
    <xf numFmtId="43" fontId="50" fillId="0" borderId="0" xfId="9" applyNumberFormat="1" applyFont="1" applyFill="1"/>
    <xf numFmtId="43" fontId="6" fillId="0" borderId="0" xfId="9" applyNumberFormat="1" applyFont="1" applyFill="1"/>
    <xf numFmtId="0" fontId="6" fillId="0" borderId="0" xfId="11" applyFont="1" applyFill="1" applyAlignment="1">
      <alignment vertical="top"/>
    </xf>
    <xf numFmtId="165" fontId="11" fillId="0" borderId="0" xfId="9" applyNumberFormat="1" applyFont="1" applyFill="1"/>
    <xf numFmtId="0" fontId="10" fillId="0" borderId="0" xfId="11" quotePrefix="1" applyFont="1" applyFill="1" applyAlignment="1">
      <alignment horizontal="left" vertical="top"/>
    </xf>
    <xf numFmtId="37" fontId="6" fillId="0" borderId="0" xfId="9" applyNumberFormat="1" applyFont="1" applyFill="1"/>
    <xf numFmtId="38" fontId="6" fillId="0" borderId="0" xfId="9" applyNumberFormat="1" applyFont="1" applyFill="1"/>
    <xf numFmtId="0" fontId="0" fillId="0" borderId="0" xfId="9" applyFont="1" applyFill="1"/>
    <xf numFmtId="165" fontId="6" fillId="0" borderId="0" xfId="1" applyNumberFormat="1" applyFont="1" applyFill="1"/>
    <xf numFmtId="43" fontId="6" fillId="0" borderId="0" xfId="1" applyFont="1" applyFill="1"/>
    <xf numFmtId="165" fontId="6" fillId="0" borderId="0" xfId="1" applyNumberFormat="1" applyFont="1" applyFill="1" applyAlignment="1">
      <alignment vertical="top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horizontal="center"/>
    </xf>
    <xf numFmtId="0" fontId="10" fillId="0" borderId="0" xfId="3" applyFont="1" applyBorder="1" applyAlignment="1">
      <alignment horizontal="center"/>
    </xf>
    <xf numFmtId="165" fontId="10" fillId="0" borderId="0" xfId="7" applyNumberFormat="1" applyFont="1" applyBorder="1"/>
    <xf numFmtId="37" fontId="10" fillId="0" borderId="0" xfId="3" applyNumberFormat="1" applyFont="1" applyBorder="1" applyAlignment="1">
      <alignment horizontal="right"/>
    </xf>
    <xf numFmtId="165" fontId="6" fillId="0" borderId="2" xfId="1" applyNumberFormat="1" applyFont="1" applyFill="1" applyBorder="1"/>
    <xf numFmtId="165" fontId="6" fillId="0" borderId="0" xfId="1" applyNumberFormat="1" applyFont="1"/>
    <xf numFmtId="0" fontId="6" fillId="0" borderId="0" xfId="113" applyFont="1"/>
    <xf numFmtId="0" fontId="10" fillId="0" borderId="0" xfId="113" applyFont="1" applyAlignment="1">
      <alignment horizontal="left"/>
    </xf>
    <xf numFmtId="0" fontId="6" fillId="0" borderId="0" xfId="113" applyFont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quotePrefix="1" applyFont="1" applyAlignment="1">
      <alignment horizontal="left"/>
    </xf>
    <xf numFmtId="165" fontId="0" fillId="0" borderId="0" xfId="1" applyNumberFormat="1" applyFont="1" applyFill="1" applyBorder="1"/>
    <xf numFmtId="37" fontId="6" fillId="0" borderId="0" xfId="138" applyNumberFormat="1" applyFont="1"/>
    <xf numFmtId="0" fontId="0" fillId="0" borderId="0" xfId="11" applyFont="1" applyFill="1" applyAlignment="1">
      <alignment horizontal="left" vertical="top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1" fontId="6" fillId="0" borderId="0" xfId="0" applyNumberFormat="1" applyFont="1" applyFill="1"/>
    <xf numFmtId="0" fontId="0" fillId="0" borderId="0" xfId="0" applyFill="1"/>
    <xf numFmtId="165" fontId="10" fillId="0" borderId="5" xfId="8" applyNumberFormat="1" applyFont="1" applyFill="1" applyBorder="1" applyAlignment="1"/>
    <xf numFmtId="0" fontId="0" fillId="0" borderId="0" xfId="3" applyFont="1" applyFill="1" applyAlignment="1">
      <alignment horizontal="center"/>
    </xf>
    <xf numFmtId="0" fontId="0" fillId="0" borderId="0" xfId="3" applyFont="1" applyAlignment="1">
      <alignment horizontal="center"/>
    </xf>
    <xf numFmtId="165" fontId="6" fillId="0" borderId="3" xfId="1" applyNumberFormat="1" applyFont="1" applyBorder="1" applyAlignment="1">
      <alignment horizontal="right"/>
    </xf>
    <xf numFmtId="0" fontId="0" fillId="0" borderId="0" xfId="0" applyFont="1" applyFill="1" applyAlignment="1">
      <alignment vertical="top"/>
    </xf>
    <xf numFmtId="0" fontId="7" fillId="0" borderId="0" xfId="9" applyFont="1" applyFill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49" fontId="6" fillId="0" borderId="0" xfId="4" applyNumberFormat="1" applyFont="1" applyFill="1" applyBorder="1" applyAlignment="1">
      <alignment horizontal="center" wrapText="1"/>
    </xf>
    <xf numFmtId="49" fontId="0" fillId="0" borderId="0" xfId="4" applyNumberFormat="1" applyFont="1" applyFill="1" applyBorder="1" applyAlignment="1">
      <alignment horizontal="center" wrapText="1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11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11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 vertical="top"/>
    </xf>
    <xf numFmtId="0" fontId="0" fillId="0" borderId="0" xfId="9" applyFont="1" applyFill="1" applyAlignment="1">
      <alignment horizontal="center"/>
    </xf>
    <xf numFmtId="0" fontId="6" fillId="0" borderId="0" xfId="9" applyFont="1" applyFill="1" applyAlignment="1">
      <alignment horizontal="center"/>
    </xf>
    <xf numFmtId="0" fontId="7" fillId="0" borderId="0" xfId="0" applyFont="1" applyFill="1" applyAlignment="1">
      <alignment horizontal="left"/>
    </xf>
  </cellXfs>
  <cellStyles count="139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6" xfId="28" xr:uid="{F770715B-91BD-46A1-AA09-58B50C637942}"/>
    <cellStyle name="Comma 6 2" xfId="127" xr:uid="{182D1BBA-8F23-4CAD-9788-1F294F033F8A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3" xfId="20" xr:uid="{022FB7BB-AD89-47C6-B319-7E564CF8ACC4}"/>
    <cellStyle name="Normal 5 3 2" xfId="120" xr:uid="{7E162146-DABE-48B4-AC25-B71E0C6B3112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tabColor theme="4" tint="0.59999389629810485"/>
    <pageSetUpPr fitToPage="1"/>
  </sheetPr>
  <dimension ref="A1:U357"/>
  <sheetViews>
    <sheetView showGridLines="0" tabSelected="1" view="pageBreakPreview" topLeftCell="A109" zoomScale="70" zoomScaleNormal="100" zoomScaleSheetLayoutView="70" workbookViewId="0">
      <selection activeCell="D111" sqref="D111"/>
    </sheetView>
  </sheetViews>
  <sheetFormatPr defaultColWidth="9.09765625" defaultRowHeight="21.5"/>
  <cols>
    <col min="1" max="1" width="46.8984375" style="3" customWidth="1"/>
    <col min="2" max="2" width="8.5" style="185" customWidth="1"/>
    <col min="3" max="3" width="2.8984375" style="6" customWidth="1"/>
    <col min="4" max="4" width="18.59765625" style="73" customWidth="1"/>
    <col min="5" max="5" width="1.59765625" style="73" customWidth="1"/>
    <col min="6" max="6" width="18.59765625" style="73" customWidth="1"/>
    <col min="7" max="7" width="1.59765625" style="40" customWidth="1"/>
    <col min="8" max="8" width="17.8984375" style="73" bestFit="1" customWidth="1"/>
    <col min="9" max="9" width="1.59765625" style="40" customWidth="1"/>
    <col min="10" max="10" width="17" style="73" customWidth="1"/>
    <col min="11" max="11" width="13.59765625" style="73" bestFit="1" customWidth="1"/>
    <col min="12" max="12" width="19" style="2" bestFit="1" customWidth="1"/>
    <col min="13" max="13" width="12.0976562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273" t="s">
        <v>0</v>
      </c>
      <c r="B1" s="273"/>
      <c r="C1" s="273"/>
      <c r="D1" s="273"/>
      <c r="E1" s="273"/>
      <c r="F1" s="273"/>
      <c r="G1" s="273"/>
      <c r="H1" s="1"/>
      <c r="I1" s="1"/>
      <c r="J1" s="1"/>
      <c r="K1" s="1"/>
    </row>
    <row r="2" spans="1:21" ht="21.75" customHeight="1">
      <c r="A2" s="273" t="s">
        <v>1</v>
      </c>
      <c r="B2" s="273"/>
      <c r="C2" s="273"/>
      <c r="D2" s="273"/>
      <c r="E2" s="273"/>
      <c r="F2" s="273"/>
      <c r="G2" s="273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271" t="s">
        <v>2</v>
      </c>
      <c r="E4" s="271"/>
      <c r="F4" s="271"/>
      <c r="G4" s="189"/>
      <c r="H4" s="271" t="s">
        <v>3</v>
      </c>
      <c r="I4" s="271"/>
      <c r="J4" s="271"/>
      <c r="K4" s="5"/>
    </row>
    <row r="5" spans="1:21" ht="21.75" customHeight="1">
      <c r="D5" s="238" t="s">
        <v>200</v>
      </c>
      <c r="E5" s="242"/>
      <c r="F5" s="238" t="s">
        <v>4</v>
      </c>
      <c r="G5" s="8"/>
      <c r="H5" s="238" t="s">
        <v>200</v>
      </c>
      <c r="I5" s="238"/>
      <c r="J5" s="238" t="s">
        <v>4</v>
      </c>
      <c r="K5" s="3"/>
      <c r="M5" s="9"/>
      <c r="N5" s="9"/>
      <c r="O5" s="9"/>
    </row>
    <row r="6" spans="1:21" ht="21.75" customHeight="1">
      <c r="A6" s="10" t="s">
        <v>5</v>
      </c>
      <c r="B6" s="185" t="s">
        <v>6</v>
      </c>
      <c r="D6" s="7">
        <v>2564</v>
      </c>
      <c r="E6" s="7"/>
      <c r="F6" s="7">
        <v>2563</v>
      </c>
      <c r="G6" s="8"/>
      <c r="H6" s="7">
        <v>2564</v>
      </c>
      <c r="I6" s="7"/>
      <c r="J6" s="7">
        <v>2563</v>
      </c>
      <c r="K6" s="7"/>
      <c r="L6" s="11"/>
      <c r="M6" s="9"/>
      <c r="N6" s="9"/>
      <c r="O6" s="9"/>
    </row>
    <row r="7" spans="1:21" ht="21.75" customHeight="1">
      <c r="A7" s="10"/>
      <c r="B7" s="236"/>
      <c r="C7" s="236"/>
      <c r="D7" s="243" t="s">
        <v>201</v>
      </c>
      <c r="E7" s="7"/>
      <c r="F7" s="7"/>
      <c r="G7" s="8"/>
      <c r="H7" s="243" t="s">
        <v>201</v>
      </c>
      <c r="I7" s="7"/>
      <c r="J7" s="7"/>
      <c r="K7" s="7"/>
      <c r="L7" s="11"/>
      <c r="M7" s="9"/>
      <c r="N7" s="9"/>
      <c r="O7" s="9"/>
    </row>
    <row r="8" spans="1:21" ht="21.75" customHeight="1">
      <c r="D8" s="272" t="s">
        <v>7</v>
      </c>
      <c r="E8" s="272"/>
      <c r="F8" s="272"/>
      <c r="G8" s="272"/>
      <c r="H8" s="272"/>
      <c r="I8" s="272"/>
      <c r="J8" s="272"/>
      <c r="K8" s="6"/>
      <c r="M8" s="12"/>
      <c r="N8" s="12"/>
      <c r="O8" s="12"/>
    </row>
    <row r="9" spans="1:21" ht="21.75" customHeight="1">
      <c r="A9" s="13" t="s">
        <v>8</v>
      </c>
      <c r="D9" s="14"/>
      <c r="E9" s="14"/>
      <c r="F9" s="14"/>
      <c r="G9" s="7"/>
      <c r="H9" s="14"/>
      <c r="I9" s="7"/>
      <c r="J9" s="14"/>
      <c r="K9" s="14"/>
      <c r="L9" s="15"/>
      <c r="M9" s="9"/>
      <c r="N9" s="9"/>
      <c r="O9" s="9"/>
    </row>
    <row r="10" spans="1:21" ht="23">
      <c r="A10" s="16" t="s">
        <v>9</v>
      </c>
      <c r="D10" s="17">
        <v>11920058815</v>
      </c>
      <c r="E10" s="261"/>
      <c r="F10" s="17">
        <v>15902240379</v>
      </c>
      <c r="G10" s="261"/>
      <c r="H10" s="261">
        <v>2857682000</v>
      </c>
      <c r="I10" s="261"/>
      <c r="J10" s="17">
        <v>6751942912</v>
      </c>
      <c r="K10" s="17"/>
      <c r="M10" s="19"/>
      <c r="N10" s="19"/>
      <c r="O10" s="20"/>
    </row>
    <row r="11" spans="1:21" ht="23">
      <c r="A11" s="16" t="s">
        <v>10</v>
      </c>
      <c r="D11" s="17">
        <v>6215578338</v>
      </c>
      <c r="E11" s="261"/>
      <c r="F11" s="17">
        <v>5869798671</v>
      </c>
      <c r="G11" s="261"/>
      <c r="H11" s="17">
        <v>0</v>
      </c>
      <c r="I11" s="261"/>
      <c r="J11" s="17">
        <v>0</v>
      </c>
      <c r="K11" s="17"/>
      <c r="M11" s="19"/>
      <c r="N11" s="19"/>
      <c r="O11" s="20"/>
    </row>
    <row r="12" spans="1:21">
      <c r="A12" s="16" t="s">
        <v>11</v>
      </c>
      <c r="B12" s="6" t="s">
        <v>228</v>
      </c>
      <c r="D12" s="17">
        <v>5838067104</v>
      </c>
      <c r="E12" s="261"/>
      <c r="F12" s="17">
        <v>5660444975</v>
      </c>
      <c r="G12" s="261"/>
      <c r="H12" s="21">
        <v>0</v>
      </c>
      <c r="I12" s="261"/>
      <c r="J12" s="17">
        <v>0</v>
      </c>
      <c r="K12" s="17"/>
      <c r="L12" s="17"/>
      <c r="M12" s="17"/>
      <c r="N12" s="17"/>
      <c r="O12" s="17"/>
      <c r="P12" s="17"/>
      <c r="Q12" s="17"/>
    </row>
    <row r="13" spans="1:21">
      <c r="A13" s="253" t="s">
        <v>220</v>
      </c>
      <c r="B13" s="252"/>
      <c r="C13" s="3"/>
      <c r="D13" s="3"/>
      <c r="E13" s="3"/>
      <c r="F13" s="3"/>
      <c r="G13" s="3"/>
      <c r="H13" s="3"/>
      <c r="I13" s="3"/>
      <c r="J13" s="3"/>
      <c r="K13" s="17"/>
      <c r="L13" s="17"/>
      <c r="M13" s="17"/>
      <c r="N13" s="17"/>
      <c r="O13" s="17"/>
      <c r="P13" s="17"/>
      <c r="Q13" s="17"/>
    </row>
    <row r="14" spans="1:21">
      <c r="A14" s="253" t="s">
        <v>221</v>
      </c>
      <c r="B14" s="258"/>
      <c r="C14" s="3"/>
      <c r="D14" s="17">
        <v>284060459</v>
      </c>
      <c r="E14" s="261"/>
      <c r="F14" s="17">
        <v>0</v>
      </c>
      <c r="G14" s="261"/>
      <c r="H14" s="21">
        <v>0</v>
      </c>
      <c r="I14" s="261"/>
      <c r="J14" s="17">
        <v>0</v>
      </c>
      <c r="K14" s="17"/>
      <c r="L14" s="17"/>
      <c r="M14" s="17"/>
      <c r="N14" s="17"/>
      <c r="O14" s="17"/>
      <c r="P14" s="17"/>
      <c r="Q14" s="17"/>
    </row>
    <row r="15" spans="1:21">
      <c r="A15" s="253" t="s">
        <v>12</v>
      </c>
      <c r="B15" s="6">
        <v>4</v>
      </c>
      <c r="C15" s="3"/>
      <c r="D15" s="17">
        <v>1724146012</v>
      </c>
      <c r="E15" s="261"/>
      <c r="F15" s="17">
        <v>676431787</v>
      </c>
      <c r="G15" s="261"/>
      <c r="H15" s="17">
        <v>709661560</v>
      </c>
      <c r="I15" s="261"/>
      <c r="J15" s="17">
        <v>74901298</v>
      </c>
      <c r="K15" s="22"/>
      <c r="L15" s="23"/>
      <c r="M15" s="17"/>
      <c r="N15" s="17"/>
      <c r="O15" s="17"/>
      <c r="P15" s="17"/>
      <c r="Q15" s="17"/>
    </row>
    <row r="16" spans="1:21" ht="23">
      <c r="A16" s="16" t="s">
        <v>13</v>
      </c>
      <c r="B16" s="6">
        <v>4</v>
      </c>
      <c r="C16" s="3"/>
      <c r="D16" s="24">
        <v>0</v>
      </c>
      <c r="E16" s="261"/>
      <c r="F16" s="17">
        <v>0</v>
      </c>
      <c r="G16" s="261"/>
      <c r="H16" s="261">
        <v>38727149</v>
      </c>
      <c r="I16" s="261"/>
      <c r="J16" s="17">
        <v>20871055</v>
      </c>
      <c r="K16" s="17"/>
      <c r="M16" s="19"/>
      <c r="N16" s="19"/>
      <c r="O16" s="20"/>
      <c r="Q16" s="25"/>
      <c r="R16" s="25"/>
      <c r="S16" s="25"/>
      <c r="T16" s="25"/>
      <c r="U16" s="25"/>
    </row>
    <row r="17" spans="1:21" ht="23">
      <c r="A17" s="16" t="s">
        <v>15</v>
      </c>
      <c r="B17" s="6">
        <v>11</v>
      </c>
      <c r="C17" s="3"/>
      <c r="D17" s="24">
        <v>115911962</v>
      </c>
      <c r="E17" s="261"/>
      <c r="F17" s="17">
        <v>317595680</v>
      </c>
      <c r="G17" s="261"/>
      <c r="H17" s="24">
        <v>4809062</v>
      </c>
      <c r="I17" s="261"/>
      <c r="J17" s="17">
        <v>4807189</v>
      </c>
      <c r="K17" s="22"/>
      <c r="M17" s="19"/>
      <c r="N17" s="19"/>
      <c r="O17" s="20"/>
      <c r="Q17" s="25"/>
      <c r="R17" s="25"/>
      <c r="S17" s="25"/>
      <c r="T17" s="25"/>
      <c r="U17" s="25"/>
    </row>
    <row r="18" spans="1:21" ht="23">
      <c r="A18" s="16" t="s">
        <v>16</v>
      </c>
      <c r="B18" s="6"/>
      <c r="C18" s="3"/>
      <c r="D18" s="17">
        <v>717514195</v>
      </c>
      <c r="E18" s="261"/>
      <c r="F18" s="17">
        <v>331024464</v>
      </c>
      <c r="G18" s="261"/>
      <c r="H18" s="24">
        <v>0</v>
      </c>
      <c r="I18" s="261"/>
      <c r="J18" s="17">
        <v>0</v>
      </c>
      <c r="K18" s="17"/>
      <c r="M18" s="19"/>
      <c r="N18" s="19"/>
      <c r="O18" s="20"/>
    </row>
    <row r="19" spans="1:21" ht="23">
      <c r="A19" s="16" t="s">
        <v>17</v>
      </c>
      <c r="B19" s="6"/>
      <c r="C19" s="3"/>
      <c r="D19" s="17">
        <v>1108856910</v>
      </c>
      <c r="E19" s="261"/>
      <c r="F19" s="17">
        <v>1596830640</v>
      </c>
      <c r="G19" s="261"/>
      <c r="H19" s="24">
        <v>94928024</v>
      </c>
      <c r="I19" s="261"/>
      <c r="J19" s="17">
        <v>86349560</v>
      </c>
      <c r="K19" s="17"/>
      <c r="M19" s="19"/>
      <c r="N19" s="19"/>
      <c r="O19" s="20"/>
    </row>
    <row r="20" spans="1:21" s="26" customFormat="1" ht="21.75" customHeight="1">
      <c r="A20" s="26" t="s">
        <v>18</v>
      </c>
      <c r="B20" s="27"/>
      <c r="D20" s="28">
        <f>SUM(D10:D19)</f>
        <v>27924193795</v>
      </c>
      <c r="E20" s="29"/>
      <c r="F20" s="28">
        <f>SUM(F10:F19)</f>
        <v>30354366596</v>
      </c>
      <c r="G20" s="11"/>
      <c r="H20" s="28">
        <f>SUM(H10:H19)</f>
        <v>3705807795</v>
      </c>
      <c r="I20" s="11"/>
      <c r="J20" s="28">
        <f>SUM(J10:J19)</f>
        <v>6938872014</v>
      </c>
      <c r="K20" s="29"/>
      <c r="L20" s="11"/>
      <c r="M20" s="19"/>
      <c r="N20" s="19"/>
      <c r="O20" s="20"/>
    </row>
    <row r="21" spans="1:21" ht="13" customHeight="1">
      <c r="A21" s="26"/>
      <c r="B21" s="6"/>
      <c r="C21" s="3"/>
      <c r="D21" s="24"/>
      <c r="E21" s="24"/>
      <c r="F21" s="24"/>
      <c r="G21" s="233"/>
      <c r="H21" s="221"/>
      <c r="I21" s="221"/>
      <c r="J21" s="221"/>
      <c r="K21" s="3"/>
      <c r="L21" s="24"/>
      <c r="M21" s="19"/>
      <c r="N21" s="19"/>
      <c r="O21" s="20"/>
    </row>
    <row r="22" spans="1:21" ht="21.75" customHeight="1">
      <c r="A22" s="13" t="s">
        <v>19</v>
      </c>
      <c r="B22" s="6"/>
      <c r="C22" s="3"/>
      <c r="D22" s="24"/>
      <c r="E22" s="24"/>
      <c r="F22" s="24"/>
      <c r="G22" s="233"/>
      <c r="H22" s="24"/>
      <c r="I22" s="233"/>
      <c r="J22" s="24"/>
      <c r="K22" s="24"/>
      <c r="L22" s="15"/>
      <c r="M22" s="30"/>
      <c r="N22" s="19"/>
      <c r="O22" s="20"/>
      <c r="P22" s="31"/>
    </row>
    <row r="23" spans="1:21" ht="21.75" customHeight="1">
      <c r="A23" s="32" t="s">
        <v>20</v>
      </c>
      <c r="B23" s="6"/>
      <c r="C23" s="3"/>
      <c r="D23" s="24">
        <v>1280429047</v>
      </c>
      <c r="E23" s="24"/>
      <c r="F23" s="24">
        <v>1225672457</v>
      </c>
      <c r="G23" s="233"/>
      <c r="H23" s="254">
        <v>0</v>
      </c>
      <c r="I23" s="233"/>
      <c r="J23" s="24">
        <v>0</v>
      </c>
      <c r="K23" s="24"/>
      <c r="L23" s="15"/>
      <c r="M23" s="30"/>
      <c r="N23" s="19"/>
      <c r="O23" s="20"/>
      <c r="P23" s="31"/>
    </row>
    <row r="24" spans="1:21" ht="21.75" customHeight="1">
      <c r="A24" s="16" t="s">
        <v>21</v>
      </c>
      <c r="B24" s="6">
        <v>11</v>
      </c>
      <c r="C24" s="3"/>
      <c r="D24" s="24">
        <v>37588861007</v>
      </c>
      <c r="E24" s="24"/>
      <c r="F24" s="24">
        <v>28522567870</v>
      </c>
      <c r="G24" s="233"/>
      <c r="H24" s="24">
        <v>34168502612</v>
      </c>
      <c r="I24" s="233"/>
      <c r="J24" s="24">
        <v>26010306169</v>
      </c>
      <c r="K24" s="33"/>
      <c r="L24" s="15"/>
      <c r="M24" s="30"/>
      <c r="N24" s="19"/>
      <c r="O24" s="20"/>
      <c r="P24" s="31"/>
    </row>
    <row r="25" spans="1:21" ht="23">
      <c r="A25" s="34" t="s">
        <v>22</v>
      </c>
      <c r="B25" s="6">
        <v>5</v>
      </c>
      <c r="C25" s="3"/>
      <c r="D25" s="35">
        <v>0</v>
      </c>
      <c r="E25" s="35"/>
      <c r="F25" s="17">
        <v>0</v>
      </c>
      <c r="G25" s="35"/>
      <c r="H25" s="36">
        <v>20442124073</v>
      </c>
      <c r="I25" s="37"/>
      <c r="J25" s="17">
        <v>18609634073</v>
      </c>
      <c r="K25" s="17"/>
      <c r="L25" s="15"/>
      <c r="M25" s="30"/>
      <c r="N25" s="30"/>
      <c r="O25" s="20"/>
      <c r="P25" s="31"/>
    </row>
    <row r="26" spans="1:21" ht="23">
      <c r="A26" s="34" t="s">
        <v>23</v>
      </c>
      <c r="B26" s="6">
        <v>6</v>
      </c>
      <c r="C26" s="3"/>
      <c r="D26" s="24">
        <v>21044558747</v>
      </c>
      <c r="E26" s="24"/>
      <c r="F26" s="17">
        <v>20526925077</v>
      </c>
      <c r="G26" s="24"/>
      <c r="H26" s="24">
        <v>20405866677</v>
      </c>
      <c r="I26" s="233"/>
      <c r="J26" s="17">
        <v>20405866677</v>
      </c>
      <c r="K26" s="17"/>
      <c r="L26" s="15"/>
      <c r="M26" s="30"/>
      <c r="N26" s="30"/>
      <c r="O26" s="20"/>
      <c r="P26" s="31"/>
    </row>
    <row r="27" spans="1:21" ht="22">
      <c r="A27" s="34" t="s">
        <v>24</v>
      </c>
      <c r="B27" s="6" t="s">
        <v>237</v>
      </c>
      <c r="C27" s="3"/>
      <c r="D27" s="24">
        <v>3223776219</v>
      </c>
      <c r="E27" s="24"/>
      <c r="F27" s="17">
        <v>1552013875</v>
      </c>
      <c r="G27" s="24"/>
      <c r="H27" s="24">
        <v>1405827960</v>
      </c>
      <c r="I27" s="233"/>
      <c r="J27" s="17">
        <v>1203947960</v>
      </c>
      <c r="K27" s="17"/>
      <c r="L27" s="15"/>
      <c r="M27" s="15"/>
      <c r="N27" s="15"/>
      <c r="O27" s="15"/>
      <c r="P27" s="15"/>
      <c r="Q27" s="15"/>
      <c r="R27" s="15"/>
      <c r="S27" s="15"/>
      <c r="T27" s="15"/>
    </row>
    <row r="28" spans="1:21" ht="23">
      <c r="A28" s="34" t="s">
        <v>25</v>
      </c>
      <c r="B28" s="6">
        <v>4</v>
      </c>
      <c r="C28" s="3"/>
      <c r="D28" s="24">
        <v>372121011</v>
      </c>
      <c r="E28" s="24"/>
      <c r="F28" s="24">
        <v>355557252</v>
      </c>
      <c r="G28" s="233"/>
      <c r="H28" s="24">
        <v>949132302</v>
      </c>
      <c r="I28" s="233"/>
      <c r="J28" s="24">
        <v>1156379605</v>
      </c>
      <c r="K28" s="38"/>
      <c r="L28" s="15"/>
      <c r="M28" s="30"/>
      <c r="N28" s="30"/>
      <c r="O28" s="20"/>
      <c r="P28" s="31"/>
    </row>
    <row r="29" spans="1:21" ht="23">
      <c r="A29" s="253" t="s">
        <v>220</v>
      </c>
      <c r="B29" s="252"/>
      <c r="C29" s="3"/>
      <c r="D29" s="24">
        <v>11756908680</v>
      </c>
      <c r="E29" s="24"/>
      <c r="F29" s="24">
        <v>0</v>
      </c>
      <c r="G29" s="233"/>
      <c r="H29" s="24">
        <v>0</v>
      </c>
      <c r="I29" s="233"/>
      <c r="J29" s="24">
        <v>0</v>
      </c>
      <c r="K29" s="38"/>
      <c r="L29" s="15"/>
      <c r="M29" s="30"/>
      <c r="N29" s="30"/>
      <c r="O29" s="20"/>
      <c r="P29" s="31"/>
    </row>
    <row r="30" spans="1:21" ht="23">
      <c r="A30" s="34" t="s">
        <v>26</v>
      </c>
      <c r="B30" s="6"/>
      <c r="C30" s="3"/>
      <c r="D30" s="24">
        <v>206024897</v>
      </c>
      <c r="E30" s="24"/>
      <c r="F30" s="24">
        <v>159296457</v>
      </c>
      <c r="G30" s="233"/>
      <c r="H30" s="24">
        <v>0</v>
      </c>
      <c r="I30" s="233"/>
      <c r="J30" s="24">
        <v>0</v>
      </c>
      <c r="K30" s="39"/>
      <c r="L30" s="15"/>
      <c r="M30" s="30"/>
      <c r="N30" s="30"/>
      <c r="O30" s="20"/>
      <c r="P30" s="31"/>
    </row>
    <row r="31" spans="1:21" ht="23">
      <c r="A31" s="16" t="s">
        <v>14</v>
      </c>
      <c r="B31" s="6">
        <v>4</v>
      </c>
      <c r="C31" s="3"/>
      <c r="D31" s="24">
        <v>5142464197</v>
      </c>
      <c r="E31" s="35"/>
      <c r="F31" s="17">
        <v>4638469127</v>
      </c>
      <c r="G31" s="24"/>
      <c r="H31" s="24">
        <v>27728464922</v>
      </c>
      <c r="I31" s="233"/>
      <c r="J31" s="17">
        <v>28331479843</v>
      </c>
      <c r="K31" s="17"/>
      <c r="L31" s="15"/>
      <c r="M31" s="30"/>
      <c r="N31" s="30"/>
      <c r="O31" s="20"/>
      <c r="P31" s="31"/>
    </row>
    <row r="32" spans="1:21" ht="23">
      <c r="A32" s="34" t="s">
        <v>27</v>
      </c>
      <c r="B32" s="6"/>
      <c r="C32" s="3"/>
      <c r="D32" s="24">
        <v>112610681</v>
      </c>
      <c r="E32" s="24"/>
      <c r="F32" s="17">
        <v>112610681</v>
      </c>
      <c r="G32" s="24"/>
      <c r="H32" s="24">
        <v>44719594</v>
      </c>
      <c r="I32" s="37"/>
      <c r="J32" s="17">
        <v>44719594</v>
      </c>
      <c r="K32" s="17"/>
      <c r="M32" s="19"/>
      <c r="N32" s="19"/>
      <c r="O32" s="20"/>
      <c r="P32" s="31"/>
    </row>
    <row r="33" spans="1:17" ht="23">
      <c r="A33" s="34" t="s">
        <v>28</v>
      </c>
      <c r="B33" s="6"/>
      <c r="C33" s="3"/>
      <c r="D33" s="24">
        <v>5930873375</v>
      </c>
      <c r="E33" s="24"/>
      <c r="F33" s="17">
        <v>6701112911</v>
      </c>
      <c r="G33" s="24"/>
      <c r="H33" s="24">
        <v>0</v>
      </c>
      <c r="I33" s="37"/>
      <c r="J33" s="17">
        <v>0</v>
      </c>
      <c r="K33" s="17"/>
      <c r="M33" s="19"/>
      <c r="N33" s="19"/>
      <c r="O33" s="20"/>
      <c r="P33" s="31"/>
    </row>
    <row r="34" spans="1:17" ht="23">
      <c r="A34" s="34" t="s">
        <v>29</v>
      </c>
      <c r="B34" s="6">
        <v>7</v>
      </c>
      <c r="C34" s="3"/>
      <c r="D34" s="24">
        <v>120088281347</v>
      </c>
      <c r="E34" s="183"/>
      <c r="F34" s="17">
        <v>129718338780</v>
      </c>
      <c r="G34" s="183"/>
      <c r="H34" s="24">
        <v>62389754</v>
      </c>
      <c r="I34" s="183"/>
      <c r="J34" s="17">
        <v>63688050</v>
      </c>
      <c r="K34" s="17"/>
      <c r="M34" s="19"/>
      <c r="N34" s="19"/>
      <c r="O34" s="20"/>
      <c r="Q34" s="41"/>
    </row>
    <row r="35" spans="1:17" ht="23">
      <c r="A35" s="34" t="s">
        <v>30</v>
      </c>
      <c r="B35" s="6"/>
      <c r="C35" s="3"/>
      <c r="D35" s="24">
        <v>584839519</v>
      </c>
      <c r="E35" s="183"/>
      <c r="F35" s="17">
        <v>787421073</v>
      </c>
      <c r="G35" s="183"/>
      <c r="H35" s="24">
        <v>68977168</v>
      </c>
      <c r="I35" s="183"/>
      <c r="J35" s="17">
        <v>53511535</v>
      </c>
      <c r="K35" s="17"/>
      <c r="M35" s="19"/>
      <c r="N35" s="19"/>
      <c r="O35" s="20"/>
      <c r="Q35" s="41"/>
    </row>
    <row r="36" spans="1:17" ht="23">
      <c r="A36" s="42" t="s">
        <v>31</v>
      </c>
      <c r="B36" s="6"/>
      <c r="C36" s="3"/>
      <c r="D36" s="24">
        <v>7650516206</v>
      </c>
      <c r="E36" s="183"/>
      <c r="F36" s="17">
        <v>7679921617</v>
      </c>
      <c r="G36" s="183"/>
      <c r="H36" s="24">
        <v>0</v>
      </c>
      <c r="I36" s="183"/>
      <c r="J36" s="17">
        <v>0</v>
      </c>
      <c r="K36" s="17"/>
      <c r="M36" s="19"/>
      <c r="N36" s="19"/>
      <c r="O36" s="20"/>
      <c r="Q36" s="41"/>
    </row>
    <row r="37" spans="1:17" ht="23">
      <c r="A37" s="42" t="s">
        <v>32</v>
      </c>
      <c r="B37" s="6"/>
      <c r="C37" s="3"/>
      <c r="D37" s="24">
        <v>11159683115</v>
      </c>
      <c r="E37" s="183"/>
      <c r="F37" s="17">
        <v>9674012116</v>
      </c>
      <c r="G37" s="183"/>
      <c r="H37" s="24">
        <v>15750242</v>
      </c>
      <c r="I37" s="183"/>
      <c r="J37" s="17">
        <v>17472309</v>
      </c>
      <c r="K37" s="17"/>
      <c r="M37" s="19"/>
      <c r="N37" s="19"/>
      <c r="O37" s="20"/>
      <c r="Q37" s="41"/>
    </row>
    <row r="38" spans="1:17" ht="23">
      <c r="A38" s="34" t="s">
        <v>33</v>
      </c>
      <c r="B38" s="6"/>
      <c r="C38" s="3"/>
      <c r="D38" s="24">
        <v>1943334506</v>
      </c>
      <c r="E38" s="183"/>
      <c r="F38" s="17">
        <v>3018475716</v>
      </c>
      <c r="G38" s="183"/>
      <c r="H38" s="24">
        <v>0</v>
      </c>
      <c r="I38" s="183"/>
      <c r="J38" s="17">
        <v>0</v>
      </c>
      <c r="K38" s="17"/>
      <c r="M38" s="19"/>
      <c r="N38" s="19"/>
      <c r="O38" s="20"/>
    </row>
    <row r="39" spans="1:17" ht="23">
      <c r="A39" s="34" t="s">
        <v>34</v>
      </c>
      <c r="B39" s="6"/>
      <c r="C39" s="3"/>
      <c r="D39" s="24">
        <v>436679012</v>
      </c>
      <c r="E39" s="183"/>
      <c r="F39" s="17">
        <v>553744861</v>
      </c>
      <c r="G39" s="183"/>
      <c r="H39" s="24">
        <v>16536902</v>
      </c>
      <c r="I39" s="183"/>
      <c r="J39" s="17">
        <v>16292544</v>
      </c>
      <c r="K39" s="22"/>
      <c r="M39" s="19"/>
      <c r="N39" s="19"/>
      <c r="O39" s="20"/>
    </row>
    <row r="40" spans="1:17" s="26" customFormat="1" ht="21.75" customHeight="1">
      <c r="A40" s="26" t="s">
        <v>35</v>
      </c>
      <c r="B40" s="27"/>
      <c r="D40" s="43">
        <f>SUM(D23:D39)</f>
        <v>228521961566</v>
      </c>
      <c r="E40" s="44"/>
      <c r="F40" s="43">
        <f>SUM(F23:F39)</f>
        <v>215226139870</v>
      </c>
      <c r="H40" s="43">
        <f>SUM(H23:H39)</f>
        <v>105308292206</v>
      </c>
      <c r="J40" s="43">
        <f>SUM(J23:J39)</f>
        <v>95913298359</v>
      </c>
      <c r="K40" s="182"/>
      <c r="L40" s="11"/>
      <c r="M40" s="19"/>
      <c r="N40" s="19"/>
      <c r="O40" s="20"/>
    </row>
    <row r="41" spans="1:17" ht="13" customHeight="1">
      <c r="B41" s="6"/>
      <c r="C41" s="3"/>
      <c r="D41" s="24"/>
      <c r="E41" s="24"/>
      <c r="F41" s="24"/>
      <c r="G41" s="2"/>
      <c r="H41" s="24"/>
      <c r="I41" s="2"/>
      <c r="J41" s="24"/>
      <c r="K41" s="24"/>
      <c r="M41" s="19"/>
      <c r="N41" s="19"/>
      <c r="O41" s="20"/>
    </row>
    <row r="42" spans="1:17" s="26" customFormat="1" ht="21.75" customHeight="1" thickBot="1">
      <c r="A42" s="26" t="s">
        <v>36</v>
      </c>
      <c r="B42" s="27"/>
      <c r="C42" s="27"/>
      <c r="D42" s="45">
        <f>+D20+D40</f>
        <v>256446155361</v>
      </c>
      <c r="E42" s="29"/>
      <c r="F42" s="45">
        <f>+F20+F40</f>
        <v>245580506466</v>
      </c>
      <c r="G42" s="11"/>
      <c r="H42" s="45">
        <f>+H20+H40</f>
        <v>109014100001</v>
      </c>
      <c r="I42" s="11"/>
      <c r="J42" s="45">
        <f>+J20+J40</f>
        <v>102852170373</v>
      </c>
      <c r="K42" s="29"/>
      <c r="L42" s="46"/>
      <c r="M42" s="19"/>
      <c r="N42" s="19"/>
      <c r="O42" s="20"/>
    </row>
    <row r="43" spans="1:17" ht="21.75" customHeight="1" thickTop="1">
      <c r="A43" s="273" t="s">
        <v>0</v>
      </c>
      <c r="B43" s="273"/>
      <c r="C43" s="273"/>
      <c r="D43" s="273"/>
      <c r="E43" s="273"/>
      <c r="F43" s="273"/>
      <c r="G43" s="273"/>
      <c r="H43" s="1"/>
      <c r="I43" s="1"/>
      <c r="J43" s="1"/>
      <c r="K43" s="1"/>
      <c r="M43" s="19"/>
      <c r="N43" s="19"/>
      <c r="O43" s="20"/>
    </row>
    <row r="44" spans="1:17" ht="21.75" customHeight="1">
      <c r="A44" s="273" t="s">
        <v>1</v>
      </c>
      <c r="B44" s="273"/>
      <c r="C44" s="273"/>
      <c r="D44" s="273"/>
      <c r="E44" s="273"/>
      <c r="F44" s="273"/>
      <c r="G44" s="273"/>
      <c r="H44" s="1"/>
      <c r="I44" s="1"/>
      <c r="J44" s="1"/>
      <c r="K44" s="1"/>
      <c r="M44" s="19"/>
      <c r="N44" s="19"/>
      <c r="O44" s="20"/>
    </row>
    <row r="45" spans="1:17" ht="23">
      <c r="D45" s="18"/>
      <c r="E45" s="18"/>
      <c r="F45" s="18"/>
      <c r="G45" s="47"/>
      <c r="H45" s="18"/>
      <c r="I45" s="47"/>
      <c r="J45" s="18"/>
      <c r="K45" s="18"/>
      <c r="L45" s="15"/>
      <c r="M45" s="19"/>
      <c r="N45" s="19"/>
      <c r="O45" s="20"/>
      <c r="P45" s="31"/>
    </row>
    <row r="46" spans="1:17" ht="21.75" customHeight="1">
      <c r="A46" s="1"/>
      <c r="B46" s="27"/>
      <c r="C46" s="27"/>
      <c r="D46" s="271" t="s">
        <v>2</v>
      </c>
      <c r="E46" s="271"/>
      <c r="F46" s="271"/>
      <c r="G46" s="189"/>
      <c r="H46" s="271" t="s">
        <v>3</v>
      </c>
      <c r="I46" s="271"/>
      <c r="J46" s="271"/>
      <c r="K46" s="5"/>
      <c r="M46" s="19"/>
      <c r="N46" s="19"/>
      <c r="O46" s="20"/>
    </row>
    <row r="47" spans="1:17" ht="21.75" customHeight="1">
      <c r="D47" s="237" t="s">
        <v>200</v>
      </c>
      <c r="E47" s="237"/>
      <c r="F47" s="237" t="s">
        <v>4</v>
      </c>
      <c r="G47" s="8"/>
      <c r="H47" s="237" t="s">
        <v>200</v>
      </c>
      <c r="I47" s="237"/>
      <c r="J47" s="237" t="s">
        <v>4</v>
      </c>
      <c r="K47" s="3"/>
      <c r="L47" s="48"/>
      <c r="M47" s="19"/>
      <c r="N47" s="19"/>
      <c r="O47" s="20"/>
      <c r="P47" s="9"/>
    </row>
    <row r="48" spans="1:17" ht="21.75" customHeight="1">
      <c r="A48" s="49" t="s">
        <v>37</v>
      </c>
      <c r="B48" s="185" t="s">
        <v>6</v>
      </c>
      <c r="D48" s="7">
        <v>2564</v>
      </c>
      <c r="E48" s="7"/>
      <c r="F48" s="7">
        <v>2563</v>
      </c>
      <c r="G48" s="8"/>
      <c r="H48" s="243">
        <v>2564</v>
      </c>
      <c r="I48" s="7"/>
      <c r="J48" s="7">
        <v>2563</v>
      </c>
      <c r="K48" s="7"/>
      <c r="L48" s="48"/>
      <c r="M48" s="19"/>
      <c r="N48" s="19"/>
      <c r="O48" s="20"/>
      <c r="P48" s="9"/>
    </row>
    <row r="49" spans="1:17" ht="21.75" customHeight="1">
      <c r="A49" s="49"/>
      <c r="B49" s="236"/>
      <c r="C49" s="236"/>
      <c r="D49" s="243" t="s">
        <v>201</v>
      </c>
      <c r="E49" s="7"/>
      <c r="F49" s="7"/>
      <c r="G49" s="8"/>
      <c r="H49" s="243" t="s">
        <v>201</v>
      </c>
      <c r="I49" s="7"/>
      <c r="J49" s="7"/>
      <c r="K49" s="7"/>
      <c r="L49" s="48"/>
      <c r="M49" s="19"/>
      <c r="N49" s="19"/>
      <c r="O49" s="20"/>
      <c r="P49" s="9"/>
    </row>
    <row r="50" spans="1:17" ht="22.75" customHeight="1">
      <c r="A50" s="1"/>
      <c r="D50" s="272" t="s">
        <v>7</v>
      </c>
      <c r="E50" s="272"/>
      <c r="F50" s="272"/>
      <c r="G50" s="272"/>
      <c r="H50" s="272"/>
      <c r="I50" s="272"/>
      <c r="J50" s="272"/>
      <c r="K50" s="6"/>
      <c r="L50" s="48"/>
      <c r="M50" s="19"/>
      <c r="N50" s="19"/>
      <c r="O50" s="20"/>
      <c r="P50" s="50"/>
    </row>
    <row r="51" spans="1:17" ht="23">
      <c r="A51" s="13" t="s">
        <v>38</v>
      </c>
      <c r="D51" s="14"/>
      <c r="E51" s="14"/>
      <c r="F51" s="14"/>
      <c r="G51" s="7"/>
      <c r="H51" s="14"/>
      <c r="I51" s="7"/>
      <c r="J51" s="14"/>
      <c r="K51" s="14"/>
      <c r="L51" s="15"/>
      <c r="M51" s="19"/>
      <c r="N51" s="19"/>
      <c r="O51" s="20"/>
      <c r="P51" s="51"/>
    </row>
    <row r="52" spans="1:17" s="221" customFormat="1" ht="23">
      <c r="A52" s="221" t="s">
        <v>39</v>
      </c>
      <c r="B52" s="262">
        <v>8</v>
      </c>
      <c r="C52" s="262"/>
      <c r="D52" s="52">
        <v>15500000000</v>
      </c>
      <c r="E52" s="52"/>
      <c r="F52" s="17">
        <v>11500000000</v>
      </c>
      <c r="G52" s="52"/>
      <c r="H52" s="17">
        <v>15500000000</v>
      </c>
      <c r="I52" s="24"/>
      <c r="J52" s="17">
        <v>11500000000</v>
      </c>
      <c r="K52" s="17"/>
      <c r="L52" s="233"/>
      <c r="M52" s="30"/>
      <c r="N52" s="19"/>
      <c r="O52" s="30"/>
    </row>
    <row r="53" spans="1:17" s="221" customFormat="1" ht="23">
      <c r="A53" s="221" t="s">
        <v>40</v>
      </c>
      <c r="B53" s="262">
        <v>4</v>
      </c>
      <c r="C53" s="262"/>
      <c r="D53" s="52">
        <v>1540281569</v>
      </c>
      <c r="E53" s="52"/>
      <c r="F53" s="17">
        <v>1353459743</v>
      </c>
      <c r="G53" s="52"/>
      <c r="H53" s="21">
        <v>0</v>
      </c>
      <c r="I53" s="53"/>
      <c r="J53" s="17">
        <v>0</v>
      </c>
      <c r="K53" s="17"/>
      <c r="L53" s="233"/>
      <c r="M53" s="20"/>
      <c r="N53" s="30"/>
      <c r="O53" s="20"/>
    </row>
    <row r="54" spans="1:17" s="221" customFormat="1" ht="23">
      <c r="A54" s="221" t="s">
        <v>41</v>
      </c>
      <c r="B54" s="262">
        <v>4</v>
      </c>
      <c r="C54" s="262"/>
      <c r="D54" s="52">
        <v>1310362912</v>
      </c>
      <c r="E54" s="52"/>
      <c r="F54" s="17">
        <v>1020162206</v>
      </c>
      <c r="G54" s="52"/>
      <c r="H54" s="261">
        <v>93380532</v>
      </c>
      <c r="I54" s="53"/>
      <c r="J54" s="17">
        <v>92506812</v>
      </c>
      <c r="K54" s="17"/>
      <c r="L54" s="233"/>
      <c r="M54" s="20"/>
      <c r="N54" s="30"/>
      <c r="O54" s="20"/>
    </row>
    <row r="55" spans="1:17" s="221" customFormat="1" ht="23">
      <c r="A55" s="221" t="s">
        <v>42</v>
      </c>
      <c r="B55" s="262"/>
      <c r="C55" s="262"/>
      <c r="D55" s="52">
        <v>1170710376</v>
      </c>
      <c r="E55" s="52"/>
      <c r="F55" s="17">
        <v>1424840115</v>
      </c>
      <c r="G55" s="52"/>
      <c r="H55" s="261">
        <v>528689991</v>
      </c>
      <c r="I55" s="52"/>
      <c r="J55" s="17">
        <v>671232876</v>
      </c>
      <c r="K55" s="17"/>
      <c r="L55" s="233"/>
      <c r="M55" s="20"/>
      <c r="N55" s="20"/>
      <c r="O55" s="20"/>
    </row>
    <row r="56" spans="1:17" s="221" customFormat="1" ht="23">
      <c r="A56" s="221" t="s">
        <v>43</v>
      </c>
      <c r="B56" s="262"/>
      <c r="C56" s="262"/>
      <c r="D56" s="52">
        <v>2180284727</v>
      </c>
      <c r="E56" s="52"/>
      <c r="F56" s="17">
        <v>7176542440</v>
      </c>
      <c r="G56" s="52"/>
      <c r="H56" s="21">
        <v>0</v>
      </c>
      <c r="I56" s="52"/>
      <c r="J56" s="17">
        <v>0</v>
      </c>
      <c r="K56" s="17"/>
      <c r="L56" s="233"/>
      <c r="M56" s="20"/>
      <c r="N56" s="54"/>
      <c r="O56" s="20"/>
      <c r="Q56" s="263"/>
    </row>
    <row r="57" spans="1:17" s="221" customFormat="1" ht="23">
      <c r="A57" s="264" t="s">
        <v>44</v>
      </c>
      <c r="B57" s="262"/>
      <c r="C57" s="262"/>
      <c r="D57" s="183"/>
      <c r="E57" s="183"/>
      <c r="F57" s="183"/>
      <c r="G57" s="24"/>
      <c r="H57" s="21"/>
      <c r="I57" s="24"/>
      <c r="J57" s="183"/>
      <c r="K57" s="183"/>
      <c r="L57" s="233"/>
      <c r="M57" s="55"/>
      <c r="N57" s="55"/>
      <c r="O57" s="55"/>
    </row>
    <row r="58" spans="1:17" s="221" customFormat="1" ht="23">
      <c r="A58" s="221" t="s">
        <v>45</v>
      </c>
      <c r="B58" s="262">
        <v>8</v>
      </c>
      <c r="C58" s="262"/>
      <c r="D58" s="183">
        <v>4223188049</v>
      </c>
      <c r="E58" s="183"/>
      <c r="F58" s="17">
        <v>2392234351</v>
      </c>
      <c r="G58" s="24"/>
      <c r="H58" s="21">
        <v>0</v>
      </c>
      <c r="I58" s="234"/>
      <c r="J58" s="234">
        <v>0</v>
      </c>
      <c r="K58" s="17"/>
      <c r="L58" s="233"/>
      <c r="M58" s="20"/>
      <c r="N58" s="55"/>
      <c r="O58" s="20"/>
    </row>
    <row r="59" spans="1:17" s="221" customFormat="1" ht="23">
      <c r="A59" s="264" t="s">
        <v>46</v>
      </c>
      <c r="B59" s="262"/>
      <c r="C59" s="262"/>
      <c r="D59" s="52">
        <v>65490523</v>
      </c>
      <c r="E59" s="52"/>
      <c r="F59" s="17">
        <v>73249999</v>
      </c>
      <c r="G59" s="52"/>
      <c r="H59" s="17">
        <v>29930446</v>
      </c>
      <c r="I59" s="52"/>
      <c r="J59" s="17">
        <v>29181902</v>
      </c>
      <c r="K59" s="17"/>
      <c r="L59" s="233"/>
      <c r="M59" s="20"/>
      <c r="N59" s="54"/>
      <c r="O59" s="20"/>
      <c r="Q59" s="263"/>
    </row>
    <row r="60" spans="1:17" s="221" customFormat="1" ht="23">
      <c r="A60" s="221" t="s">
        <v>47</v>
      </c>
      <c r="B60" s="262">
        <v>8</v>
      </c>
      <c r="C60" s="262"/>
      <c r="D60" s="52">
        <v>5004494640</v>
      </c>
      <c r="E60" s="52"/>
      <c r="F60" s="17">
        <v>4394487445</v>
      </c>
      <c r="G60" s="52"/>
      <c r="H60" s="17">
        <v>1999453054</v>
      </c>
      <c r="I60" s="234"/>
      <c r="J60" s="234">
        <v>0</v>
      </c>
      <c r="K60" s="17"/>
      <c r="L60" s="233"/>
      <c r="M60" s="20"/>
      <c r="N60" s="54"/>
      <c r="O60" s="20"/>
      <c r="Q60" s="263"/>
    </row>
    <row r="61" spans="1:17" ht="23">
      <c r="A61" s="3" t="s">
        <v>48</v>
      </c>
      <c r="D61" s="52">
        <v>4916544</v>
      </c>
      <c r="E61" s="52"/>
      <c r="F61" s="17">
        <v>4588722</v>
      </c>
      <c r="G61" s="52"/>
      <c r="H61" s="21">
        <v>0</v>
      </c>
      <c r="I61" s="52"/>
      <c r="J61" s="17">
        <v>0</v>
      </c>
      <c r="K61" s="17"/>
      <c r="M61" s="54"/>
      <c r="N61" s="54"/>
      <c r="O61" s="54"/>
    </row>
    <row r="62" spans="1:17" ht="23">
      <c r="A62" s="3" t="s">
        <v>49</v>
      </c>
      <c r="B62" s="185">
        <v>11</v>
      </c>
      <c r="D62" s="17">
        <v>303560390</v>
      </c>
      <c r="E62" s="40"/>
      <c r="F62" s="17">
        <v>0</v>
      </c>
      <c r="G62" s="24"/>
      <c r="H62" s="21">
        <v>0</v>
      </c>
      <c r="I62" s="24"/>
      <c r="J62" s="17">
        <v>0</v>
      </c>
      <c r="K62" s="17"/>
      <c r="M62" s="20"/>
      <c r="N62" s="55"/>
      <c r="O62" s="20"/>
    </row>
    <row r="63" spans="1:17" ht="23">
      <c r="A63" s="3" t="s">
        <v>50</v>
      </c>
      <c r="D63" s="183">
        <v>354032622</v>
      </c>
      <c r="E63" s="40"/>
      <c r="F63" s="17">
        <v>303065231</v>
      </c>
      <c r="G63" s="24"/>
      <c r="H63" s="17">
        <v>0</v>
      </c>
      <c r="I63" s="24"/>
      <c r="J63" s="17">
        <v>0</v>
      </c>
      <c r="K63" s="17"/>
      <c r="M63" s="19"/>
      <c r="N63" s="20"/>
      <c r="O63" s="30"/>
      <c r="Q63" s="40"/>
    </row>
    <row r="64" spans="1:17" s="26" customFormat="1" ht="23">
      <c r="A64" s="26" t="s">
        <v>51</v>
      </c>
      <c r="B64" s="27"/>
      <c r="C64" s="27"/>
      <c r="D64" s="28">
        <f>SUM(D52:D63)</f>
        <v>31657322352</v>
      </c>
      <c r="E64" s="29"/>
      <c r="F64" s="28">
        <f>SUM(F52:F63)</f>
        <v>29642630252</v>
      </c>
      <c r="G64" s="11"/>
      <c r="H64" s="28">
        <f>SUM(H52:H63)</f>
        <v>18151454023</v>
      </c>
      <c r="I64" s="11"/>
      <c r="J64" s="28">
        <f>SUM(J52:J63)</f>
        <v>12292921590</v>
      </c>
      <c r="K64" s="29"/>
      <c r="L64" s="56"/>
      <c r="M64" s="19"/>
      <c r="N64" s="19"/>
      <c r="O64" s="30"/>
      <c r="P64" s="57"/>
    </row>
    <row r="65" spans="1:17" ht="23">
      <c r="D65" s="39"/>
      <c r="E65" s="39"/>
      <c r="F65" s="39"/>
      <c r="G65" s="2"/>
      <c r="H65" s="39"/>
      <c r="I65" s="2"/>
      <c r="J65" s="39"/>
      <c r="K65" s="39"/>
      <c r="L65" s="15"/>
      <c r="M65" s="19"/>
      <c r="N65" s="19"/>
      <c r="O65" s="30"/>
      <c r="P65" s="31"/>
    </row>
    <row r="66" spans="1:17" s="26" customFormat="1" ht="21.75" customHeight="1">
      <c r="A66" s="58" t="s">
        <v>52</v>
      </c>
      <c r="B66" s="185"/>
      <c r="C66" s="6"/>
      <c r="D66" s="29"/>
      <c r="E66" s="29"/>
      <c r="F66" s="29"/>
      <c r="G66" s="29"/>
      <c r="H66" s="29"/>
      <c r="I66" s="29"/>
      <c r="J66" s="29"/>
      <c r="K66" s="29"/>
      <c r="L66" s="2"/>
      <c r="M66" s="19"/>
      <c r="N66" s="19"/>
      <c r="O66" s="30"/>
      <c r="P66" s="57"/>
    </row>
    <row r="67" spans="1:17" s="26" customFormat="1" ht="23">
      <c r="A67" s="3" t="s">
        <v>53</v>
      </c>
      <c r="B67" s="185">
        <v>4</v>
      </c>
      <c r="C67" s="6"/>
      <c r="D67" s="2">
        <v>666231398</v>
      </c>
      <c r="E67" s="36"/>
      <c r="F67" s="17">
        <v>632266558</v>
      </c>
      <c r="G67" s="36"/>
      <c r="H67" s="36">
        <v>220536400</v>
      </c>
      <c r="I67" s="40"/>
      <c r="J67" s="17">
        <v>212141300</v>
      </c>
      <c r="K67" s="17"/>
      <c r="L67" s="2"/>
      <c r="M67" s="19"/>
      <c r="N67" s="19"/>
      <c r="O67" s="30"/>
      <c r="P67" s="57"/>
      <c r="Q67" s="59"/>
    </row>
    <row r="68" spans="1:17" s="26" customFormat="1" ht="21.75" customHeight="1">
      <c r="A68" s="3" t="s">
        <v>54</v>
      </c>
      <c r="B68" s="185">
        <v>11</v>
      </c>
      <c r="C68" s="6"/>
      <c r="D68" s="24">
        <v>8956483573</v>
      </c>
      <c r="E68" s="29"/>
      <c r="F68" s="24">
        <v>13904329680</v>
      </c>
      <c r="G68" s="29"/>
      <c r="H68" s="24">
        <v>627675760</v>
      </c>
      <c r="I68" s="29"/>
      <c r="J68" s="24">
        <v>550624978</v>
      </c>
      <c r="K68" s="29"/>
      <c r="L68" s="2"/>
      <c r="M68" s="19"/>
      <c r="N68" s="19"/>
      <c r="O68" s="30"/>
      <c r="P68" s="57"/>
    </row>
    <row r="69" spans="1:17" s="26" customFormat="1" ht="23">
      <c r="A69" s="3" t="s">
        <v>44</v>
      </c>
      <c r="B69" s="185">
        <v>8</v>
      </c>
      <c r="C69" s="6"/>
      <c r="D69" s="24">
        <v>91169586772</v>
      </c>
      <c r="E69" s="29"/>
      <c r="F69" s="17">
        <v>83543580497</v>
      </c>
      <c r="G69" s="29"/>
      <c r="H69" s="24">
        <v>0</v>
      </c>
      <c r="I69" s="24"/>
      <c r="J69" s="17">
        <v>0</v>
      </c>
      <c r="K69" s="17"/>
      <c r="L69" s="2"/>
      <c r="M69" s="19"/>
      <c r="N69" s="19"/>
      <c r="O69" s="30"/>
      <c r="P69" s="57"/>
      <c r="Q69" s="59"/>
    </row>
    <row r="70" spans="1:17" s="26" customFormat="1" ht="23">
      <c r="A70" s="3" t="s">
        <v>55</v>
      </c>
      <c r="B70" s="185"/>
      <c r="C70" s="6"/>
      <c r="D70" s="36">
        <v>591874651</v>
      </c>
      <c r="E70" s="36"/>
      <c r="F70" s="17">
        <v>780914660</v>
      </c>
      <c r="G70" s="36"/>
      <c r="H70" s="36">
        <v>40085791</v>
      </c>
      <c r="I70" s="40"/>
      <c r="J70" s="17">
        <v>25508213</v>
      </c>
      <c r="K70" s="17"/>
      <c r="L70" s="2"/>
      <c r="M70" s="19"/>
      <c r="N70" s="19"/>
      <c r="O70" s="30"/>
      <c r="P70" s="57"/>
      <c r="Q70" s="59"/>
    </row>
    <row r="71" spans="1:17" s="26" customFormat="1" ht="23">
      <c r="A71" s="3" t="s">
        <v>56</v>
      </c>
      <c r="B71" s="185">
        <v>8</v>
      </c>
      <c r="C71" s="6"/>
      <c r="D71" s="36">
        <v>36937671336</v>
      </c>
      <c r="E71" s="36"/>
      <c r="F71" s="17">
        <v>39033910754</v>
      </c>
      <c r="G71" s="36"/>
      <c r="H71" s="24">
        <v>15487901122</v>
      </c>
      <c r="I71" s="40"/>
      <c r="J71" s="17">
        <v>17486384231</v>
      </c>
      <c r="K71" s="17"/>
      <c r="L71" s="2"/>
      <c r="M71" s="19"/>
      <c r="N71" s="19"/>
      <c r="O71" s="30"/>
      <c r="P71" s="57"/>
      <c r="Q71" s="59"/>
    </row>
    <row r="72" spans="1:17" s="26" customFormat="1" ht="23">
      <c r="A72" s="3" t="s">
        <v>57</v>
      </c>
      <c r="B72" s="185"/>
      <c r="C72" s="6"/>
      <c r="D72" s="36">
        <v>4213997082</v>
      </c>
      <c r="E72" s="36"/>
      <c r="F72" s="17">
        <v>3648222575</v>
      </c>
      <c r="G72" s="36"/>
      <c r="H72" s="36">
        <v>350934804</v>
      </c>
      <c r="I72" s="40"/>
      <c r="J72" s="17">
        <v>144196089</v>
      </c>
      <c r="K72" s="17"/>
      <c r="L72" s="2"/>
      <c r="M72" s="19"/>
      <c r="N72" s="19"/>
      <c r="O72" s="30"/>
      <c r="P72" s="57"/>
      <c r="Q72" s="59"/>
    </row>
    <row r="73" spans="1:17" s="26" customFormat="1" ht="23">
      <c r="A73" s="3" t="s">
        <v>58</v>
      </c>
      <c r="B73" s="185"/>
      <c r="C73" s="6"/>
      <c r="D73" s="36">
        <v>237158476</v>
      </c>
      <c r="E73" s="36"/>
      <c r="F73" s="17">
        <v>231234387</v>
      </c>
      <c r="G73" s="36"/>
      <c r="H73" s="36">
        <v>192245179</v>
      </c>
      <c r="I73" s="40"/>
      <c r="J73" s="17">
        <v>187670234</v>
      </c>
      <c r="K73" s="17"/>
      <c r="L73" s="2"/>
      <c r="M73" s="19"/>
      <c r="N73" s="19"/>
      <c r="O73" s="30"/>
      <c r="P73" s="57"/>
      <c r="Q73" s="59"/>
    </row>
    <row r="74" spans="1:17" s="26" customFormat="1" ht="23">
      <c r="A74" s="3" t="s">
        <v>59</v>
      </c>
      <c r="B74" s="185"/>
      <c r="C74" s="6"/>
      <c r="D74" s="2">
        <v>2064392682</v>
      </c>
      <c r="E74" s="36"/>
      <c r="F74" s="17">
        <v>2083601009</v>
      </c>
      <c r="G74" s="36"/>
      <c r="H74" s="21">
        <v>0</v>
      </c>
      <c r="I74" s="40"/>
      <c r="J74" s="17">
        <v>0</v>
      </c>
      <c r="K74" s="17"/>
      <c r="L74" s="2"/>
      <c r="M74" s="19"/>
      <c r="N74" s="19"/>
      <c r="O74" s="30"/>
      <c r="P74" s="57"/>
      <c r="Q74" s="59"/>
    </row>
    <row r="75" spans="1:17" s="26" customFormat="1" ht="21.75" customHeight="1">
      <c r="A75" s="26" t="s">
        <v>60</v>
      </c>
      <c r="B75" s="27"/>
      <c r="C75" s="27"/>
      <c r="D75" s="28">
        <f>SUM(D67:D74)</f>
        <v>144837395970</v>
      </c>
      <c r="E75" s="29"/>
      <c r="F75" s="28">
        <f>SUM(F67:F74)</f>
        <v>143858060120</v>
      </c>
      <c r="G75" s="11"/>
      <c r="H75" s="28">
        <f>SUM(H67:H74)</f>
        <v>16919379056</v>
      </c>
      <c r="I75" s="11"/>
      <c r="J75" s="28">
        <f>SUM(J67:J74)</f>
        <v>18606525045</v>
      </c>
      <c r="K75" s="29"/>
      <c r="L75" s="2"/>
      <c r="M75" s="19"/>
      <c r="N75" s="19"/>
      <c r="O75" s="30"/>
    </row>
    <row r="76" spans="1:17" s="26" customFormat="1" ht="23">
      <c r="B76" s="27"/>
      <c r="C76" s="27"/>
      <c r="D76" s="29"/>
      <c r="E76" s="29"/>
      <c r="F76" s="29"/>
      <c r="G76" s="29"/>
      <c r="H76" s="29"/>
      <c r="I76" s="29"/>
      <c r="J76" s="29"/>
      <c r="K76" s="29"/>
      <c r="L76" s="2"/>
      <c r="M76" s="30"/>
      <c r="N76" s="30"/>
      <c r="O76" s="30"/>
    </row>
    <row r="77" spans="1:17" s="26" customFormat="1" ht="21.75" customHeight="1">
      <c r="A77" s="60" t="s">
        <v>61</v>
      </c>
      <c r="B77" s="27"/>
      <c r="C77" s="27"/>
      <c r="D77" s="61">
        <f>D64+D75</f>
        <v>176494718322</v>
      </c>
      <c r="E77" s="29"/>
      <c r="F77" s="61">
        <f>F64+F75</f>
        <v>173500690372</v>
      </c>
      <c r="G77" s="11"/>
      <c r="H77" s="61">
        <f>H64+H75</f>
        <v>35070833079</v>
      </c>
      <c r="I77" s="11"/>
      <c r="J77" s="61">
        <f>J64+J75</f>
        <v>30899446635</v>
      </c>
      <c r="K77" s="29"/>
      <c r="L77" s="59"/>
      <c r="M77" s="30"/>
      <c r="N77" s="30"/>
      <c r="O77" s="30"/>
    </row>
    <row r="78" spans="1:17" s="26" customFormat="1" ht="23">
      <c r="B78" s="27"/>
      <c r="C78" s="27"/>
      <c r="D78" s="29"/>
      <c r="E78" s="29"/>
      <c r="F78" s="29"/>
      <c r="G78" s="11"/>
      <c r="H78" s="29"/>
      <c r="I78" s="11"/>
      <c r="J78" s="29"/>
      <c r="K78" s="29"/>
      <c r="L78" s="11"/>
      <c r="M78" s="30"/>
      <c r="N78" s="30"/>
      <c r="O78" s="30"/>
    </row>
    <row r="79" spans="1:17" ht="21.75" customHeight="1">
      <c r="A79" s="273" t="s">
        <v>0</v>
      </c>
      <c r="B79" s="273"/>
      <c r="C79" s="273"/>
      <c r="D79" s="273"/>
      <c r="E79" s="273"/>
      <c r="F79" s="273"/>
      <c r="G79" s="273"/>
      <c r="H79" s="1"/>
      <c r="I79" s="1"/>
      <c r="J79" s="1"/>
      <c r="K79" s="1"/>
      <c r="M79" s="30"/>
      <c r="N79" s="30"/>
      <c r="O79" s="30"/>
    </row>
    <row r="80" spans="1:17" ht="21.75" customHeight="1">
      <c r="A80" s="273" t="s">
        <v>1</v>
      </c>
      <c r="B80" s="273"/>
      <c r="C80" s="273"/>
      <c r="D80" s="273"/>
      <c r="E80" s="273"/>
      <c r="F80" s="273"/>
      <c r="G80" s="273"/>
      <c r="H80" s="1"/>
      <c r="I80" s="1"/>
      <c r="J80" s="1"/>
      <c r="K80" s="1"/>
      <c r="M80" s="30"/>
      <c r="N80" s="30"/>
      <c r="O80" s="30"/>
    </row>
    <row r="81" spans="1:21" ht="23">
      <c r="D81" s="18"/>
      <c r="E81" s="18"/>
      <c r="F81" s="18"/>
      <c r="G81" s="47"/>
      <c r="H81" s="18"/>
      <c r="I81" s="47"/>
      <c r="J81" s="18"/>
      <c r="K81" s="18"/>
      <c r="L81" s="15"/>
      <c r="M81" s="30"/>
      <c r="N81" s="30"/>
      <c r="O81" s="30"/>
      <c r="P81" s="31"/>
    </row>
    <row r="82" spans="1:21" ht="21.75" customHeight="1">
      <c r="A82" s="1"/>
      <c r="B82" s="27"/>
      <c r="C82" s="27"/>
      <c r="D82" s="271" t="s">
        <v>2</v>
      </c>
      <c r="E82" s="271"/>
      <c r="F82" s="271"/>
      <c r="G82" s="189"/>
      <c r="H82" s="271" t="s">
        <v>3</v>
      </c>
      <c r="I82" s="271"/>
      <c r="J82" s="271"/>
      <c r="K82" s="5"/>
      <c r="M82" s="30"/>
      <c r="N82" s="30"/>
      <c r="O82" s="30"/>
    </row>
    <row r="83" spans="1:21" ht="21.75" customHeight="1">
      <c r="A83" s="10"/>
      <c r="D83" s="237" t="s">
        <v>200</v>
      </c>
      <c r="E83" s="237"/>
      <c r="F83" s="237" t="s">
        <v>4</v>
      </c>
      <c r="G83" s="8"/>
      <c r="H83" s="237" t="s">
        <v>200</v>
      </c>
      <c r="I83" s="237"/>
      <c r="J83" s="237" t="s">
        <v>4</v>
      </c>
      <c r="K83" s="3"/>
      <c r="L83" s="48"/>
      <c r="M83" s="30"/>
      <c r="N83" s="30"/>
      <c r="O83" s="30"/>
      <c r="P83" s="9"/>
    </row>
    <row r="84" spans="1:21" ht="23">
      <c r="A84" s="10" t="s">
        <v>37</v>
      </c>
      <c r="D84" s="7">
        <v>2564</v>
      </c>
      <c r="E84" s="7"/>
      <c r="F84" s="243">
        <v>2563</v>
      </c>
      <c r="G84" s="8"/>
      <c r="H84" s="7">
        <v>2564</v>
      </c>
      <c r="I84" s="7"/>
      <c r="J84" s="7">
        <v>2563</v>
      </c>
      <c r="K84" s="7"/>
      <c r="L84" s="48"/>
      <c r="M84" s="30"/>
      <c r="N84" s="30"/>
      <c r="O84" s="30"/>
      <c r="P84" s="9"/>
    </row>
    <row r="85" spans="1:21" ht="23">
      <c r="A85" s="10"/>
      <c r="B85" s="236"/>
      <c r="C85" s="236"/>
      <c r="D85" s="243" t="s">
        <v>201</v>
      </c>
      <c r="E85" s="7"/>
      <c r="F85" s="243"/>
      <c r="G85" s="8"/>
      <c r="H85" s="243" t="s">
        <v>201</v>
      </c>
      <c r="I85" s="7"/>
      <c r="J85" s="7"/>
      <c r="K85" s="7"/>
      <c r="L85" s="48"/>
      <c r="M85" s="30"/>
      <c r="N85" s="30"/>
      <c r="O85" s="30"/>
      <c r="P85" s="9"/>
    </row>
    <row r="86" spans="1:21" ht="21.75" customHeight="1">
      <c r="A86" s="1"/>
      <c r="D86" s="272" t="s">
        <v>7</v>
      </c>
      <c r="E86" s="272"/>
      <c r="F86" s="272"/>
      <c r="G86" s="272"/>
      <c r="H86" s="272"/>
      <c r="I86" s="272"/>
      <c r="J86" s="272"/>
      <c r="K86" s="6"/>
      <c r="L86" s="48"/>
      <c r="M86" s="30"/>
      <c r="N86" s="30"/>
      <c r="O86" s="30"/>
      <c r="P86" s="50"/>
    </row>
    <row r="87" spans="1:21" ht="21.75" customHeight="1">
      <c r="A87" s="13" t="s">
        <v>62</v>
      </c>
      <c r="D87" s="2"/>
      <c r="E87" s="24"/>
      <c r="F87" s="2"/>
      <c r="G87" s="2"/>
      <c r="H87" s="2"/>
      <c r="I87" s="2"/>
      <c r="J87" s="2"/>
      <c r="K87" s="2"/>
      <c r="L87" s="11"/>
      <c r="M87" s="30"/>
      <c r="N87" s="30"/>
      <c r="O87" s="30"/>
      <c r="P87" s="31"/>
      <c r="Q87" s="31"/>
    </row>
    <row r="88" spans="1:21" ht="21.75" customHeight="1">
      <c r="A88" s="3" t="s">
        <v>63</v>
      </c>
      <c r="D88" s="2"/>
      <c r="E88" s="24"/>
      <c r="F88" s="2"/>
      <c r="G88" s="2"/>
      <c r="H88" s="2"/>
      <c r="I88" s="2"/>
      <c r="J88" s="2"/>
      <c r="K88" s="2"/>
      <c r="M88" s="19"/>
      <c r="N88" s="19"/>
      <c r="O88" s="30"/>
      <c r="P88" s="31"/>
      <c r="Q88" s="31"/>
    </row>
    <row r="89" spans="1:21" ht="21.75" customHeight="1">
      <c r="A89" s="3" t="s">
        <v>64</v>
      </c>
      <c r="D89" s="2"/>
      <c r="E89" s="24"/>
      <c r="F89" s="2"/>
      <c r="G89" s="2"/>
      <c r="H89" s="2"/>
      <c r="I89" s="2"/>
      <c r="J89" s="2"/>
      <c r="K89" s="2"/>
      <c r="M89" s="19"/>
      <c r="N89" s="19"/>
      <c r="O89" s="30"/>
      <c r="P89" s="31"/>
      <c r="Q89" s="31"/>
    </row>
    <row r="90" spans="1:21" ht="21.75" customHeight="1" thickBot="1">
      <c r="A90" s="62" t="s">
        <v>65</v>
      </c>
      <c r="D90" s="63">
        <v>11733150000</v>
      </c>
      <c r="E90" s="40"/>
      <c r="F90" s="247">
        <v>11733150000</v>
      </c>
      <c r="H90" s="247">
        <v>11733150000</v>
      </c>
      <c r="J90" s="247">
        <v>11733150000</v>
      </c>
      <c r="K90" s="40"/>
      <c r="M90" s="19"/>
      <c r="N90" s="19"/>
      <c r="O90" s="30"/>
    </row>
    <row r="91" spans="1:21" ht="21.75" customHeight="1" thickTop="1">
      <c r="A91" s="3" t="s">
        <v>66</v>
      </c>
      <c r="D91" s="40"/>
      <c r="E91" s="40"/>
      <c r="F91" s="40"/>
      <c r="H91" s="40"/>
      <c r="J91" s="40"/>
      <c r="K91" s="40"/>
      <c r="M91" s="19"/>
      <c r="N91" s="19"/>
      <c r="O91" s="30"/>
    </row>
    <row r="92" spans="1:21" ht="21.75" customHeight="1">
      <c r="A92" s="62" t="s">
        <v>65</v>
      </c>
      <c r="D92" s="40">
        <v>11733149998</v>
      </c>
      <c r="E92" s="40"/>
      <c r="F92" s="24">
        <v>11733149998</v>
      </c>
      <c r="H92" s="255">
        <v>11733149998</v>
      </c>
      <c r="J92" s="24">
        <v>11733149998</v>
      </c>
      <c r="K92" s="40"/>
      <c r="M92" s="19"/>
      <c r="N92" s="19"/>
      <c r="O92" s="30"/>
    </row>
    <row r="93" spans="1:21" ht="23">
      <c r="A93" s="3" t="s">
        <v>67</v>
      </c>
      <c r="D93" s="40">
        <v>51822145000</v>
      </c>
      <c r="E93" s="40"/>
      <c r="F93" s="40">
        <v>51822145000</v>
      </c>
      <c r="H93" s="255">
        <v>51822145000</v>
      </c>
      <c r="J93" s="40">
        <v>51822145000</v>
      </c>
      <c r="K93" s="40"/>
      <c r="M93" s="19"/>
      <c r="N93" s="64"/>
      <c r="O93" s="30"/>
    </row>
    <row r="94" spans="1:21" ht="23">
      <c r="A94" s="3" t="s">
        <v>68</v>
      </c>
      <c r="D94" s="24"/>
      <c r="E94" s="65"/>
      <c r="F94" s="65"/>
      <c r="H94" s="24"/>
      <c r="J94" s="65"/>
      <c r="K94" s="65"/>
      <c r="M94" s="64"/>
      <c r="N94" s="20"/>
      <c r="O94" s="64"/>
    </row>
    <row r="95" spans="1:21" ht="23">
      <c r="A95" s="3" t="s">
        <v>69</v>
      </c>
      <c r="D95" s="24">
        <v>-316239277</v>
      </c>
      <c r="E95" s="65"/>
      <c r="F95" s="24">
        <v>-316239277</v>
      </c>
      <c r="H95" s="17">
        <v>0</v>
      </c>
      <c r="J95" s="37">
        <v>0</v>
      </c>
      <c r="K95" s="24"/>
      <c r="M95" s="20"/>
      <c r="N95" s="20"/>
      <c r="O95" s="20"/>
      <c r="Q95" s="25"/>
      <c r="R95" s="25"/>
      <c r="S95" s="25"/>
      <c r="T95" s="25"/>
      <c r="U95" s="25"/>
    </row>
    <row r="96" spans="1:21" ht="23">
      <c r="A96" s="3" t="s">
        <v>70</v>
      </c>
      <c r="D96" s="65"/>
      <c r="E96" s="65"/>
      <c r="F96" s="65"/>
      <c r="H96" s="24"/>
      <c r="J96" s="65"/>
      <c r="K96" s="24"/>
      <c r="M96" s="20"/>
      <c r="N96" s="20"/>
      <c r="O96" s="20"/>
      <c r="Q96" s="25"/>
      <c r="R96" s="25"/>
      <c r="S96" s="25"/>
      <c r="T96" s="25"/>
      <c r="U96" s="25"/>
    </row>
    <row r="97" spans="1:21" ht="23">
      <c r="A97" s="180" t="s">
        <v>71</v>
      </c>
      <c r="D97" s="65">
        <v>1489752705</v>
      </c>
      <c r="E97" s="65"/>
      <c r="F97" s="65">
        <v>1489752705</v>
      </c>
      <c r="H97" s="21">
        <v>0</v>
      </c>
      <c r="J97" s="37">
        <v>0</v>
      </c>
      <c r="K97" s="24"/>
      <c r="M97" s="20"/>
      <c r="N97" s="20"/>
      <c r="O97" s="20"/>
      <c r="Q97" s="25"/>
      <c r="R97" s="25"/>
      <c r="S97" s="25"/>
      <c r="T97" s="25"/>
      <c r="U97" s="25"/>
    </row>
    <row r="98" spans="1:21" ht="23">
      <c r="A98" s="3" t="s">
        <v>72</v>
      </c>
      <c r="D98" s="2"/>
      <c r="E98" s="3"/>
      <c r="F98" s="3"/>
      <c r="G98" s="3"/>
      <c r="H98" s="2"/>
      <c r="I98" s="3"/>
      <c r="J98" s="66"/>
      <c r="K98" s="66"/>
      <c r="M98" s="64"/>
      <c r="N98" s="64"/>
      <c r="O98" s="30"/>
    </row>
    <row r="99" spans="1:21" ht="23">
      <c r="A99" s="3" t="s">
        <v>73</v>
      </c>
      <c r="D99" s="24"/>
      <c r="E99" s="40"/>
      <c r="F99" s="40"/>
      <c r="H99" s="24"/>
      <c r="J99" s="65"/>
      <c r="K99" s="65"/>
      <c r="M99" s="64"/>
      <c r="N99" s="64"/>
      <c r="O99" s="30"/>
    </row>
    <row r="100" spans="1:21" ht="23">
      <c r="A100" s="3" t="s">
        <v>74</v>
      </c>
      <c r="D100" s="40">
        <v>715720174</v>
      </c>
      <c r="E100" s="40"/>
      <c r="F100" s="40">
        <v>657723756</v>
      </c>
      <c r="H100" s="40">
        <v>715720174</v>
      </c>
      <c r="J100" s="40">
        <v>657723756</v>
      </c>
      <c r="K100" s="65"/>
      <c r="L100" s="184"/>
      <c r="M100" s="64"/>
      <c r="N100" s="64"/>
      <c r="O100" s="64"/>
    </row>
    <row r="101" spans="1:21" ht="23">
      <c r="A101" s="3" t="s">
        <v>75</v>
      </c>
      <c r="D101" s="24">
        <v>8876757207</v>
      </c>
      <c r="E101" s="65"/>
      <c r="F101" s="40">
        <v>7310125037</v>
      </c>
      <c r="H101" s="24">
        <v>8095262620</v>
      </c>
      <c r="J101" s="40">
        <v>6993330668</v>
      </c>
      <c r="K101" s="65"/>
      <c r="M101" s="64"/>
      <c r="N101" s="64"/>
      <c r="O101" s="64"/>
    </row>
    <row r="102" spans="1:21" ht="23">
      <c r="A102" s="3" t="s">
        <v>76</v>
      </c>
      <c r="D102" s="24">
        <v>-4015631180</v>
      </c>
      <c r="E102" s="40"/>
      <c r="F102" s="248">
        <v>-8669509824</v>
      </c>
      <c r="H102" s="24">
        <v>1576989130</v>
      </c>
      <c r="J102" s="40">
        <v>746374316</v>
      </c>
      <c r="K102" s="24"/>
      <c r="M102" s="20"/>
      <c r="N102" s="20"/>
      <c r="O102" s="20"/>
    </row>
    <row r="103" spans="1:21" ht="23">
      <c r="A103" s="26" t="s">
        <v>77</v>
      </c>
      <c r="D103" s="67">
        <f>SUM(D92:D102)</f>
        <v>70305654627</v>
      </c>
      <c r="E103" s="44"/>
      <c r="F103" s="67">
        <f>SUM(F92:F102)</f>
        <v>64027147395</v>
      </c>
      <c r="G103" s="44"/>
      <c r="H103" s="67">
        <f>SUM(H92:H102)</f>
        <v>73943266922</v>
      </c>
      <c r="I103" s="44"/>
      <c r="J103" s="68">
        <f>SUM(J92:J102)</f>
        <v>71952723738</v>
      </c>
      <c r="K103" s="69"/>
      <c r="M103" s="30"/>
      <c r="N103" s="20"/>
      <c r="O103" s="30"/>
    </row>
    <row r="104" spans="1:21" ht="23">
      <c r="A104" s="3" t="s">
        <v>78</v>
      </c>
      <c r="D104" s="70">
        <v>9645782412</v>
      </c>
      <c r="E104" s="40"/>
      <c r="F104" s="65">
        <v>8052668699</v>
      </c>
      <c r="H104" s="35">
        <v>0</v>
      </c>
      <c r="J104" s="37">
        <v>0</v>
      </c>
      <c r="K104" s="35"/>
      <c r="M104" s="20"/>
      <c r="N104" s="54"/>
      <c r="O104" s="20"/>
    </row>
    <row r="105" spans="1:21" s="26" customFormat="1" ht="23">
      <c r="A105" s="26" t="s">
        <v>79</v>
      </c>
      <c r="B105" s="27"/>
      <c r="C105" s="27"/>
      <c r="D105" s="28">
        <f>+D103+D104</f>
        <v>79951437039</v>
      </c>
      <c r="E105" s="44"/>
      <c r="F105" s="28">
        <f>+F103+F104</f>
        <v>72079816094</v>
      </c>
      <c r="H105" s="28">
        <f>+H103+H104</f>
        <v>73943266922</v>
      </c>
      <c r="J105" s="28">
        <f>+J103+J104</f>
        <v>71952723738</v>
      </c>
      <c r="K105" s="29"/>
      <c r="L105" s="11"/>
      <c r="M105" s="54"/>
      <c r="N105" s="54"/>
      <c r="O105" s="54"/>
    </row>
    <row r="106" spans="1:21" ht="23">
      <c r="D106" s="2"/>
      <c r="E106" s="3"/>
      <c r="F106" s="3"/>
      <c r="G106" s="3"/>
      <c r="H106" s="2"/>
      <c r="I106" s="3"/>
      <c r="J106" s="3"/>
      <c r="K106" s="3"/>
      <c r="L106" s="15"/>
      <c r="M106" s="54"/>
      <c r="N106" s="54"/>
      <c r="O106" s="54"/>
      <c r="P106" s="31"/>
    </row>
    <row r="107" spans="1:21" s="26" customFormat="1" ht="23.5" thickBot="1">
      <c r="A107" s="26" t="s">
        <v>80</v>
      </c>
      <c r="B107" s="27"/>
      <c r="C107" s="27"/>
      <c r="D107" s="45">
        <f>+D77+D105</f>
        <v>256446155361</v>
      </c>
      <c r="E107" s="44"/>
      <c r="F107" s="45">
        <f>+F77+F105</f>
        <v>245580506466</v>
      </c>
      <c r="H107" s="45">
        <f>+H77+H105</f>
        <v>109014100001</v>
      </c>
      <c r="J107" s="71">
        <f>+J77+J105</f>
        <v>102852170373</v>
      </c>
      <c r="K107" s="69"/>
      <c r="L107" s="11"/>
      <c r="M107" s="54"/>
      <c r="N107" s="55"/>
      <c r="O107" s="54"/>
    </row>
    <row r="108" spans="1:21" ht="21.75" customHeight="1" thickTop="1">
      <c r="D108" s="37"/>
      <c r="E108" s="72"/>
      <c r="F108" s="72"/>
      <c r="G108" s="72"/>
      <c r="H108" s="72"/>
      <c r="I108" s="72"/>
      <c r="J108" s="72"/>
      <c r="K108" s="72"/>
      <c r="M108" s="55"/>
      <c r="N108" s="20"/>
      <c r="O108" s="55"/>
    </row>
    <row r="109" spans="1:21" s="26" customFormat="1" ht="21.75" customHeight="1">
      <c r="B109" s="27"/>
      <c r="C109" s="27"/>
      <c r="D109" s="29"/>
      <c r="E109" s="29"/>
      <c r="F109" s="29"/>
      <c r="G109" s="29"/>
      <c r="H109" s="29"/>
      <c r="I109" s="29"/>
      <c r="J109" s="29"/>
      <c r="K109" s="29"/>
      <c r="L109" s="11"/>
      <c r="M109" s="20"/>
      <c r="N109" s="20"/>
      <c r="O109" s="30"/>
    </row>
    <row r="110" spans="1:21" ht="21.75" customHeight="1">
      <c r="D110" s="2"/>
      <c r="G110" s="74"/>
      <c r="I110" s="74"/>
      <c r="M110" s="20"/>
      <c r="N110" s="20"/>
      <c r="O110" s="30"/>
    </row>
    <row r="111" spans="1:21" ht="21.75" customHeight="1">
      <c r="G111" s="74"/>
      <c r="I111" s="74"/>
      <c r="M111" s="20"/>
      <c r="N111" s="20"/>
      <c r="O111" s="20"/>
    </row>
    <row r="112" spans="1:21" ht="21.75" customHeight="1">
      <c r="G112" s="74"/>
      <c r="I112" s="74"/>
      <c r="M112" s="20"/>
      <c r="N112" s="20"/>
      <c r="O112" s="20"/>
    </row>
    <row r="113" spans="7:15" ht="21.75" customHeight="1">
      <c r="G113" s="74"/>
      <c r="I113" s="74"/>
      <c r="M113" s="20"/>
      <c r="N113" s="20"/>
      <c r="O113" s="20"/>
    </row>
    <row r="114" spans="7:15" ht="21.75" customHeight="1">
      <c r="G114" s="74"/>
      <c r="I114" s="74"/>
      <c r="M114" s="20"/>
      <c r="N114" s="20"/>
      <c r="O114" s="20"/>
    </row>
    <row r="115" spans="7:15" ht="21.75" customHeight="1">
      <c r="G115" s="74"/>
      <c r="I115" s="74"/>
      <c r="M115" s="20"/>
      <c r="N115" s="20"/>
      <c r="O115" s="20"/>
    </row>
    <row r="116" spans="7:15" ht="21.75" customHeight="1">
      <c r="G116" s="74"/>
      <c r="I116" s="74"/>
      <c r="M116" s="20"/>
      <c r="N116" s="20"/>
      <c r="O116" s="20"/>
    </row>
    <row r="117" spans="7:15" ht="21.75" customHeight="1">
      <c r="G117" s="74"/>
      <c r="I117" s="74"/>
      <c r="M117" s="20"/>
      <c r="N117" s="75"/>
      <c r="O117" s="20"/>
    </row>
    <row r="118" spans="7:15" ht="21.75" customHeight="1">
      <c r="G118" s="74"/>
      <c r="I118" s="74"/>
      <c r="M118" s="75"/>
      <c r="N118" s="75"/>
      <c r="O118" s="20"/>
    </row>
    <row r="119" spans="7:15" ht="21.75" customHeight="1">
      <c r="G119" s="74"/>
      <c r="I119" s="74"/>
      <c r="M119" s="75"/>
      <c r="N119" s="75"/>
      <c r="O119" s="20"/>
    </row>
    <row r="120" spans="7:15" ht="21.75" customHeight="1">
      <c r="G120" s="74"/>
      <c r="I120" s="74"/>
      <c r="M120" s="75"/>
      <c r="N120" s="20"/>
      <c r="O120" s="20"/>
    </row>
    <row r="121" spans="7:15" ht="21.75" customHeight="1">
      <c r="G121" s="74"/>
      <c r="I121" s="74"/>
      <c r="M121" s="20"/>
      <c r="N121" s="20"/>
      <c r="O121" s="20"/>
    </row>
    <row r="122" spans="7:15" ht="21.75" customHeight="1">
      <c r="G122" s="74"/>
      <c r="I122" s="74"/>
      <c r="M122" s="20"/>
      <c r="N122" s="20"/>
      <c r="O122" s="20"/>
    </row>
    <row r="123" spans="7:15" ht="21.75" customHeight="1">
      <c r="G123" s="74"/>
      <c r="I123" s="74"/>
      <c r="M123" s="20"/>
      <c r="N123" s="76"/>
      <c r="O123" s="20"/>
    </row>
    <row r="124" spans="7:15" ht="21.75" customHeight="1">
      <c r="G124" s="74"/>
      <c r="I124" s="74"/>
      <c r="M124" s="76"/>
      <c r="N124" s="30"/>
      <c r="O124" s="64"/>
    </row>
    <row r="125" spans="7:15" ht="21.75" customHeight="1">
      <c r="G125" s="74"/>
      <c r="I125" s="74"/>
      <c r="M125" s="30"/>
      <c r="N125" s="64"/>
      <c r="O125" s="30"/>
    </row>
    <row r="126" spans="7:15" ht="21.75" customHeight="1">
      <c r="G126" s="74"/>
      <c r="I126" s="74"/>
      <c r="M126" s="64"/>
      <c r="N126" s="20"/>
      <c r="O126" s="64"/>
    </row>
    <row r="127" spans="7:15" ht="21.75" customHeight="1">
      <c r="G127" s="74"/>
      <c r="I127" s="74"/>
      <c r="M127" s="20"/>
      <c r="N127" s="64"/>
      <c r="O127" s="20"/>
    </row>
    <row r="128" spans="7:15" ht="21.75" customHeight="1">
      <c r="G128" s="74"/>
      <c r="I128" s="74"/>
      <c r="M128" s="64"/>
      <c r="N128" s="20"/>
      <c r="O128" s="64"/>
    </row>
    <row r="129" spans="7:15" ht="21.75" customHeight="1">
      <c r="G129" s="74"/>
      <c r="I129" s="74"/>
      <c r="M129" s="20"/>
      <c r="N129" s="20"/>
      <c r="O129" s="20"/>
    </row>
    <row r="130" spans="7:15" ht="21.75" customHeight="1">
      <c r="G130" s="74"/>
      <c r="I130" s="74"/>
      <c r="M130" s="20"/>
      <c r="N130" s="20"/>
      <c r="O130" s="20"/>
    </row>
    <row r="131" spans="7:15" ht="21.75" customHeight="1">
      <c r="G131" s="74"/>
      <c r="I131" s="74"/>
      <c r="M131" s="20"/>
      <c r="N131" s="20"/>
      <c r="O131" s="20"/>
    </row>
    <row r="132" spans="7:15" ht="21.75" customHeight="1">
      <c r="G132" s="74"/>
      <c r="I132" s="74"/>
      <c r="M132" s="20"/>
      <c r="N132" s="20"/>
      <c r="O132" s="20"/>
    </row>
    <row r="133" spans="7:15" ht="21.75" customHeight="1">
      <c r="G133" s="74"/>
      <c r="I133" s="74"/>
      <c r="M133" s="20"/>
      <c r="N133" s="20"/>
      <c r="O133" s="20"/>
    </row>
    <row r="134" spans="7:15" ht="21.75" customHeight="1">
      <c r="G134" s="74"/>
      <c r="I134" s="74"/>
      <c r="M134" s="20"/>
      <c r="N134" s="20"/>
      <c r="O134" s="20"/>
    </row>
    <row r="135" spans="7:15" ht="21.75" customHeight="1">
      <c r="G135" s="74"/>
      <c r="I135" s="74"/>
      <c r="M135" s="20"/>
      <c r="N135" s="20"/>
      <c r="O135" s="20"/>
    </row>
    <row r="136" spans="7:15" ht="21.75" customHeight="1">
      <c r="G136" s="74"/>
      <c r="I136" s="74"/>
      <c r="M136" s="20"/>
      <c r="N136" s="20"/>
      <c r="O136" s="20"/>
    </row>
    <row r="137" spans="7:15" ht="21.75" customHeight="1">
      <c r="G137" s="74"/>
      <c r="I137" s="74"/>
      <c r="M137" s="20"/>
      <c r="N137" s="20"/>
      <c r="O137" s="20"/>
    </row>
    <row r="138" spans="7:15" ht="21.75" customHeight="1">
      <c r="G138" s="74"/>
      <c r="I138" s="74"/>
      <c r="M138" s="20"/>
      <c r="N138" s="20"/>
      <c r="O138" s="20"/>
    </row>
    <row r="139" spans="7:15" ht="21.75" customHeight="1">
      <c r="G139" s="74"/>
      <c r="I139" s="74"/>
      <c r="M139" s="20"/>
      <c r="N139" s="20"/>
      <c r="O139" s="20"/>
    </row>
    <row r="140" spans="7:15" ht="21.75" customHeight="1">
      <c r="G140" s="74"/>
      <c r="I140" s="74"/>
      <c r="M140" s="20"/>
      <c r="N140" s="20"/>
      <c r="O140" s="20"/>
    </row>
    <row r="141" spans="7:15" ht="21.75" customHeight="1">
      <c r="G141" s="74"/>
      <c r="I141" s="74"/>
      <c r="M141" s="20"/>
      <c r="N141" s="20"/>
      <c r="O141" s="20"/>
    </row>
    <row r="142" spans="7:15" ht="21.75" customHeight="1">
      <c r="G142" s="74"/>
      <c r="I142" s="74"/>
      <c r="M142" s="20"/>
      <c r="N142" s="20"/>
      <c r="O142" s="20"/>
    </row>
    <row r="143" spans="7:15" ht="21.75" customHeight="1">
      <c r="G143" s="74"/>
      <c r="I143" s="74"/>
      <c r="M143" s="20"/>
      <c r="N143" s="20"/>
      <c r="O143" s="20"/>
    </row>
    <row r="144" spans="7:15" ht="21.75" customHeight="1">
      <c r="G144" s="74"/>
      <c r="I144" s="74"/>
      <c r="M144" s="20"/>
      <c r="N144" s="20"/>
      <c r="O144" s="20"/>
    </row>
    <row r="145" spans="7:15" ht="21.75" customHeight="1">
      <c r="G145" s="74"/>
      <c r="I145" s="74"/>
      <c r="M145" s="20"/>
      <c r="N145" s="20"/>
      <c r="O145" s="20"/>
    </row>
    <row r="146" spans="7:15" ht="21.75" customHeight="1">
      <c r="G146" s="74"/>
      <c r="I146" s="74"/>
      <c r="M146" s="20"/>
      <c r="N146" s="20"/>
      <c r="O146" s="20"/>
    </row>
    <row r="147" spans="7:15" ht="21.75" customHeight="1">
      <c r="G147" s="74"/>
      <c r="I147" s="74"/>
      <c r="M147" s="20"/>
      <c r="N147" s="20"/>
      <c r="O147" s="20"/>
    </row>
    <row r="148" spans="7:15" ht="21.75" customHeight="1">
      <c r="G148" s="74"/>
      <c r="I148" s="74"/>
      <c r="M148" s="20"/>
      <c r="N148" s="20"/>
      <c r="O148" s="20"/>
    </row>
    <row r="149" spans="7:15" ht="21.75" customHeight="1">
      <c r="G149" s="74"/>
      <c r="I149" s="74"/>
      <c r="M149" s="20"/>
      <c r="N149" s="20"/>
      <c r="O149" s="20"/>
    </row>
    <row r="150" spans="7:15" ht="21.75" customHeight="1">
      <c r="G150" s="74"/>
      <c r="I150" s="74"/>
      <c r="M150" s="20"/>
      <c r="N150" s="20"/>
      <c r="O150" s="20"/>
    </row>
    <row r="151" spans="7:15" ht="21.75" customHeight="1">
      <c r="G151" s="74"/>
      <c r="I151" s="74"/>
      <c r="M151" s="20"/>
      <c r="N151" s="20"/>
      <c r="O151" s="20"/>
    </row>
    <row r="152" spans="7:15" ht="21.75" customHeight="1">
      <c r="G152" s="74"/>
      <c r="I152" s="74"/>
      <c r="M152" s="20"/>
      <c r="N152" s="20"/>
      <c r="O152" s="20"/>
    </row>
    <row r="153" spans="7:15" ht="21.75" customHeight="1">
      <c r="G153" s="74"/>
      <c r="I153" s="74"/>
      <c r="M153" s="20"/>
      <c r="N153" s="20"/>
      <c r="O153" s="20"/>
    </row>
    <row r="154" spans="7:15" ht="21.75" customHeight="1">
      <c r="G154" s="74"/>
      <c r="I154" s="74"/>
      <c r="M154" s="20"/>
      <c r="N154" s="20"/>
      <c r="O154" s="20"/>
    </row>
    <row r="155" spans="7:15" ht="21.75" customHeight="1">
      <c r="G155" s="74"/>
      <c r="I155" s="74"/>
      <c r="M155" s="20"/>
      <c r="N155" s="20"/>
      <c r="O155" s="20"/>
    </row>
    <row r="156" spans="7:15" ht="21.75" customHeight="1">
      <c r="G156" s="74"/>
      <c r="I156" s="74"/>
      <c r="M156" s="20"/>
      <c r="N156" s="20"/>
      <c r="O156" s="20"/>
    </row>
    <row r="157" spans="7:15" ht="21.75" customHeight="1">
      <c r="G157" s="74"/>
      <c r="I157" s="74"/>
      <c r="M157" s="20"/>
      <c r="O157" s="20"/>
    </row>
    <row r="158" spans="7:15" ht="21.75" customHeight="1">
      <c r="G158" s="74"/>
      <c r="I158" s="74"/>
    </row>
    <row r="159" spans="7:15" ht="21.75" customHeight="1">
      <c r="G159" s="74"/>
      <c r="I159" s="74"/>
    </row>
    <row r="160" spans="7:15" ht="21.75" customHeight="1">
      <c r="G160" s="74"/>
      <c r="I160" s="74"/>
    </row>
    <row r="161" spans="7:9" ht="21.75" customHeight="1">
      <c r="G161" s="74"/>
      <c r="I161" s="74"/>
    </row>
    <row r="162" spans="7:9" ht="21.75" customHeight="1">
      <c r="G162" s="74"/>
      <c r="I162" s="74"/>
    </row>
    <row r="163" spans="7:9" ht="21.75" customHeight="1">
      <c r="G163" s="74"/>
      <c r="I163" s="74"/>
    </row>
    <row r="164" spans="7:9" ht="21.75" customHeight="1">
      <c r="G164" s="74"/>
      <c r="I164" s="74"/>
    </row>
    <row r="165" spans="7:9" ht="21.75" customHeight="1">
      <c r="G165" s="74"/>
      <c r="I165" s="74"/>
    </row>
    <row r="166" spans="7:9" ht="21.75" customHeight="1">
      <c r="G166" s="74"/>
      <c r="I166" s="74"/>
    </row>
    <row r="167" spans="7:9" ht="21.75" customHeight="1">
      <c r="G167" s="74"/>
      <c r="I167" s="74"/>
    </row>
    <row r="168" spans="7:9" ht="21.75" customHeight="1">
      <c r="G168" s="74"/>
      <c r="I168" s="74"/>
    </row>
    <row r="169" spans="7:9" ht="21.75" customHeight="1">
      <c r="G169" s="74"/>
      <c r="I169" s="74"/>
    </row>
    <row r="170" spans="7:9" ht="21.75" customHeight="1">
      <c r="G170" s="74"/>
      <c r="I170" s="74"/>
    </row>
    <row r="171" spans="7:9" ht="21.75" customHeight="1">
      <c r="G171" s="74"/>
      <c r="I171" s="74"/>
    </row>
    <row r="172" spans="7:9" ht="21.75" customHeight="1">
      <c r="G172" s="74"/>
      <c r="I172" s="74"/>
    </row>
    <row r="173" spans="7:9" ht="21.75" customHeight="1">
      <c r="G173" s="74"/>
      <c r="I173" s="74"/>
    </row>
    <row r="174" spans="7:9" ht="21.75" customHeight="1">
      <c r="G174" s="74"/>
      <c r="I174" s="74"/>
    </row>
    <row r="175" spans="7:9" ht="21.75" customHeight="1">
      <c r="G175" s="74"/>
      <c r="I175" s="74"/>
    </row>
    <row r="176" spans="7:9" ht="21.75" customHeight="1">
      <c r="G176" s="74"/>
      <c r="I176" s="74"/>
    </row>
    <row r="177" spans="7:9" ht="21.75" customHeight="1">
      <c r="G177" s="74"/>
      <c r="I177" s="74"/>
    </row>
    <row r="178" spans="7:9" ht="21.75" customHeight="1">
      <c r="G178" s="74"/>
      <c r="I178" s="74"/>
    </row>
    <row r="179" spans="7:9" ht="21.75" customHeight="1">
      <c r="G179" s="74"/>
      <c r="I179" s="74"/>
    </row>
    <row r="180" spans="7:9" ht="21.75" customHeight="1">
      <c r="G180" s="74"/>
      <c r="I180" s="74"/>
    </row>
    <row r="181" spans="7:9" ht="21.75" customHeight="1">
      <c r="G181" s="74"/>
      <c r="I181" s="74"/>
    </row>
    <row r="182" spans="7:9" ht="21.75" customHeight="1">
      <c r="G182" s="74"/>
      <c r="I182" s="74"/>
    </row>
    <row r="183" spans="7:9" ht="21.75" customHeight="1">
      <c r="G183" s="74"/>
      <c r="I183" s="74"/>
    </row>
    <row r="184" spans="7:9" ht="21.75" customHeight="1">
      <c r="G184" s="74"/>
      <c r="I184" s="74"/>
    </row>
    <row r="185" spans="7:9" ht="21.75" customHeight="1">
      <c r="G185" s="74"/>
      <c r="I185" s="74"/>
    </row>
    <row r="186" spans="7:9" ht="21.75" customHeight="1">
      <c r="G186" s="74"/>
      <c r="I186" s="74"/>
    </row>
    <row r="187" spans="7:9" ht="21.75" customHeight="1">
      <c r="G187" s="74"/>
      <c r="I187" s="74"/>
    </row>
    <row r="188" spans="7:9" ht="21.75" customHeight="1">
      <c r="G188" s="74"/>
      <c r="I188" s="74"/>
    </row>
    <row r="189" spans="7:9" ht="21.75" customHeight="1">
      <c r="G189" s="74"/>
      <c r="I189" s="74"/>
    </row>
    <row r="190" spans="7:9" ht="21.75" customHeight="1">
      <c r="G190" s="74"/>
      <c r="I190" s="74"/>
    </row>
    <row r="191" spans="7:9" ht="21.75" customHeight="1">
      <c r="G191" s="74"/>
      <c r="I191" s="74"/>
    </row>
    <row r="192" spans="7:9" ht="21.75" customHeight="1">
      <c r="G192" s="74"/>
      <c r="I192" s="74"/>
    </row>
    <row r="193" spans="7:9" ht="21.75" customHeight="1">
      <c r="G193" s="74"/>
      <c r="I193" s="74"/>
    </row>
    <row r="194" spans="7:9" ht="21.75" customHeight="1">
      <c r="G194" s="74"/>
      <c r="I194" s="74"/>
    </row>
    <row r="195" spans="7:9" ht="21.75" customHeight="1">
      <c r="G195" s="74"/>
      <c r="I195" s="74"/>
    </row>
    <row r="196" spans="7:9" ht="21.75" customHeight="1">
      <c r="G196" s="74"/>
      <c r="I196" s="74"/>
    </row>
    <row r="197" spans="7:9" ht="21.75" customHeight="1">
      <c r="G197" s="74"/>
      <c r="I197" s="74"/>
    </row>
    <row r="198" spans="7:9" ht="21.75" customHeight="1">
      <c r="G198" s="74"/>
      <c r="I198" s="74"/>
    </row>
    <row r="199" spans="7:9" ht="21.75" customHeight="1">
      <c r="G199" s="74"/>
      <c r="I199" s="74"/>
    </row>
    <row r="200" spans="7:9" ht="21.75" customHeight="1">
      <c r="G200" s="74"/>
      <c r="I200" s="74"/>
    </row>
    <row r="201" spans="7:9" ht="21.75" customHeight="1">
      <c r="G201" s="74"/>
      <c r="I201" s="74"/>
    </row>
    <row r="202" spans="7:9" ht="21.75" customHeight="1">
      <c r="G202" s="74"/>
      <c r="I202" s="74"/>
    </row>
    <row r="203" spans="7:9" ht="21.75" customHeight="1">
      <c r="G203" s="74"/>
      <c r="I203" s="74"/>
    </row>
    <row r="204" spans="7:9" ht="21.75" customHeight="1">
      <c r="G204" s="74"/>
      <c r="I204" s="74"/>
    </row>
    <row r="205" spans="7:9" ht="21.75" customHeight="1">
      <c r="G205" s="74"/>
      <c r="I205" s="74"/>
    </row>
    <row r="206" spans="7:9" ht="21.75" customHeight="1">
      <c r="G206" s="74"/>
      <c r="I206" s="74"/>
    </row>
    <row r="207" spans="7:9" ht="21.75" customHeight="1">
      <c r="G207" s="74"/>
      <c r="I207" s="74"/>
    </row>
    <row r="208" spans="7:9" ht="21.75" customHeight="1">
      <c r="G208" s="74"/>
      <c r="I208" s="74"/>
    </row>
    <row r="209" spans="7:9" ht="21.75" customHeight="1">
      <c r="G209" s="74"/>
      <c r="I209" s="74"/>
    </row>
    <row r="210" spans="7:9" ht="21.75" customHeight="1">
      <c r="G210" s="74"/>
      <c r="I210" s="74"/>
    </row>
    <row r="211" spans="7:9" ht="21.75" customHeight="1">
      <c r="G211" s="74"/>
      <c r="I211" s="74"/>
    </row>
    <row r="212" spans="7:9" ht="21.75" customHeight="1">
      <c r="G212" s="74"/>
      <c r="I212" s="74"/>
    </row>
    <row r="213" spans="7:9" ht="21.75" customHeight="1">
      <c r="G213" s="74"/>
      <c r="I213" s="74"/>
    </row>
    <row r="214" spans="7:9" ht="21.75" customHeight="1">
      <c r="G214" s="74"/>
      <c r="I214" s="74"/>
    </row>
    <row r="215" spans="7:9" ht="21.75" customHeight="1">
      <c r="G215" s="74"/>
      <c r="I215" s="74"/>
    </row>
    <row r="216" spans="7:9" ht="21.75" customHeight="1">
      <c r="G216" s="74"/>
      <c r="I216" s="74"/>
    </row>
    <row r="217" spans="7:9" ht="21.75" customHeight="1">
      <c r="G217" s="74"/>
      <c r="I217" s="74"/>
    </row>
    <row r="218" spans="7:9" ht="21.75" customHeight="1">
      <c r="G218" s="74"/>
      <c r="I218" s="74"/>
    </row>
    <row r="219" spans="7:9" ht="21.75" customHeight="1">
      <c r="G219" s="74"/>
      <c r="I219" s="74"/>
    </row>
    <row r="220" spans="7:9" ht="21.75" customHeight="1">
      <c r="G220" s="74"/>
      <c r="I220" s="74"/>
    </row>
    <row r="221" spans="7:9" ht="21.75" customHeight="1">
      <c r="G221" s="74"/>
      <c r="I221" s="74"/>
    </row>
    <row r="222" spans="7:9" ht="21.75" customHeight="1">
      <c r="G222" s="74"/>
      <c r="I222" s="74"/>
    </row>
    <row r="223" spans="7:9" ht="21.75" customHeight="1">
      <c r="G223" s="74"/>
      <c r="I223" s="74"/>
    </row>
    <row r="224" spans="7:9" ht="21.75" customHeight="1">
      <c r="G224" s="74"/>
      <c r="I224" s="74"/>
    </row>
    <row r="225" spans="7:9" ht="21.75" customHeight="1">
      <c r="G225" s="74"/>
      <c r="I225" s="74"/>
    </row>
    <row r="226" spans="7:9" ht="21.75" customHeight="1">
      <c r="G226" s="74"/>
      <c r="I226" s="74"/>
    </row>
    <row r="227" spans="7:9" ht="21.75" customHeight="1">
      <c r="G227" s="74"/>
      <c r="I227" s="74"/>
    </row>
    <row r="228" spans="7:9" ht="21.75" customHeight="1">
      <c r="G228" s="74"/>
      <c r="I228" s="74"/>
    </row>
    <row r="229" spans="7:9" ht="21.75" customHeight="1">
      <c r="G229" s="74"/>
      <c r="I229" s="74"/>
    </row>
    <row r="230" spans="7:9" ht="21.75" customHeight="1">
      <c r="G230" s="74"/>
      <c r="I230" s="74"/>
    </row>
    <row r="231" spans="7:9" ht="21.75" customHeight="1">
      <c r="G231" s="74"/>
      <c r="I231" s="74"/>
    </row>
    <row r="232" spans="7:9" ht="21.75" customHeight="1">
      <c r="G232" s="74"/>
      <c r="I232" s="74"/>
    </row>
    <row r="233" spans="7:9" ht="21.75" customHeight="1">
      <c r="G233" s="74"/>
      <c r="I233" s="74"/>
    </row>
    <row r="234" spans="7:9" ht="21.75" customHeight="1">
      <c r="G234" s="74"/>
      <c r="I234" s="74"/>
    </row>
    <row r="235" spans="7:9" ht="21.75" customHeight="1">
      <c r="G235" s="74"/>
      <c r="I235" s="74"/>
    </row>
    <row r="236" spans="7:9" ht="21.75" customHeight="1">
      <c r="G236" s="74"/>
      <c r="I236" s="74"/>
    </row>
    <row r="237" spans="7:9" ht="21.75" customHeight="1">
      <c r="G237" s="74"/>
      <c r="I237" s="74"/>
    </row>
    <row r="238" spans="7:9" ht="21.75" customHeight="1">
      <c r="G238" s="74"/>
      <c r="I238" s="74"/>
    </row>
    <row r="239" spans="7:9" ht="21.75" customHeight="1">
      <c r="G239" s="74"/>
      <c r="I239" s="74"/>
    </row>
    <row r="240" spans="7:9" ht="21.75" customHeight="1">
      <c r="G240" s="74"/>
      <c r="I240" s="74"/>
    </row>
    <row r="241" spans="7:9" ht="21.75" customHeight="1">
      <c r="G241" s="74"/>
      <c r="I241" s="74"/>
    </row>
    <row r="242" spans="7:9" ht="21.75" customHeight="1">
      <c r="G242" s="74"/>
      <c r="I242" s="74"/>
    </row>
    <row r="243" spans="7:9" ht="21.75" customHeight="1">
      <c r="G243" s="74"/>
      <c r="I243" s="74"/>
    </row>
    <row r="244" spans="7:9" ht="21.75" customHeight="1">
      <c r="G244" s="74"/>
      <c r="I244" s="74"/>
    </row>
    <row r="245" spans="7:9" ht="21.75" customHeight="1">
      <c r="G245" s="74"/>
      <c r="I245" s="74"/>
    </row>
    <row r="246" spans="7:9" ht="21.75" customHeight="1">
      <c r="G246" s="74"/>
      <c r="I246" s="74"/>
    </row>
    <row r="247" spans="7:9" ht="21.75" customHeight="1">
      <c r="G247" s="74"/>
      <c r="I247" s="74"/>
    </row>
    <row r="248" spans="7:9" ht="21.75" customHeight="1">
      <c r="G248" s="74"/>
      <c r="I248" s="74"/>
    </row>
    <row r="249" spans="7:9" ht="21.75" customHeight="1">
      <c r="G249" s="74"/>
      <c r="I249" s="74"/>
    </row>
    <row r="250" spans="7:9" ht="21.75" customHeight="1">
      <c r="G250" s="74"/>
      <c r="I250" s="74"/>
    </row>
    <row r="251" spans="7:9" ht="21.75" customHeight="1">
      <c r="G251" s="74"/>
      <c r="I251" s="74"/>
    </row>
    <row r="252" spans="7:9" ht="21.75" customHeight="1">
      <c r="G252" s="74"/>
      <c r="I252" s="74"/>
    </row>
    <row r="253" spans="7:9" ht="21.75" customHeight="1">
      <c r="G253" s="74"/>
      <c r="I253" s="74"/>
    </row>
    <row r="254" spans="7:9" ht="21.75" customHeight="1">
      <c r="G254" s="74"/>
      <c r="I254" s="74"/>
    </row>
    <row r="255" spans="7:9" ht="21.75" customHeight="1">
      <c r="G255" s="74"/>
      <c r="I255" s="74"/>
    </row>
    <row r="256" spans="7:9" ht="21.75" customHeight="1">
      <c r="G256" s="74"/>
      <c r="I256" s="74"/>
    </row>
    <row r="257" spans="7:9" ht="21.75" customHeight="1">
      <c r="G257" s="74"/>
      <c r="I257" s="74"/>
    </row>
    <row r="258" spans="7:9" ht="21.75" customHeight="1">
      <c r="G258" s="74"/>
      <c r="I258" s="74"/>
    </row>
    <row r="259" spans="7:9" ht="21.75" customHeight="1">
      <c r="G259" s="74"/>
      <c r="I259" s="74"/>
    </row>
    <row r="260" spans="7:9" ht="21.75" customHeight="1">
      <c r="G260" s="74"/>
      <c r="I260" s="74"/>
    </row>
    <row r="261" spans="7:9" ht="21.75" customHeight="1">
      <c r="G261" s="74"/>
      <c r="I261" s="74"/>
    </row>
    <row r="262" spans="7:9" ht="21.75" customHeight="1">
      <c r="G262" s="74"/>
      <c r="I262" s="74"/>
    </row>
    <row r="263" spans="7:9" ht="21.75" customHeight="1">
      <c r="G263" s="74"/>
      <c r="I263" s="74"/>
    </row>
    <row r="264" spans="7:9" ht="21.75" customHeight="1">
      <c r="G264" s="74"/>
      <c r="I264" s="74"/>
    </row>
    <row r="265" spans="7:9" ht="21.75" customHeight="1">
      <c r="G265" s="74"/>
      <c r="I265" s="74"/>
    </row>
    <row r="266" spans="7:9" ht="21.75" customHeight="1">
      <c r="G266" s="74"/>
      <c r="I266" s="74"/>
    </row>
    <row r="267" spans="7:9" ht="21.75" customHeight="1">
      <c r="G267" s="74"/>
      <c r="I267" s="74"/>
    </row>
    <row r="268" spans="7:9" ht="21.75" customHeight="1">
      <c r="G268" s="74"/>
      <c r="I268" s="74"/>
    </row>
    <row r="269" spans="7:9" ht="21.75" customHeight="1">
      <c r="G269" s="74"/>
      <c r="I269" s="74"/>
    </row>
    <row r="270" spans="7:9" ht="21.75" customHeight="1">
      <c r="G270" s="74"/>
      <c r="I270" s="74"/>
    </row>
    <row r="271" spans="7:9" ht="21.75" customHeight="1">
      <c r="G271" s="74"/>
      <c r="I271" s="74"/>
    </row>
    <row r="272" spans="7:9" ht="21.75" customHeight="1">
      <c r="G272" s="74"/>
      <c r="I272" s="74"/>
    </row>
    <row r="273" spans="7:9" ht="21.75" customHeight="1">
      <c r="G273" s="74"/>
      <c r="I273" s="74"/>
    </row>
    <row r="274" spans="7:9" ht="21.75" customHeight="1">
      <c r="G274" s="74"/>
      <c r="I274" s="74"/>
    </row>
    <row r="275" spans="7:9" ht="21.75" customHeight="1">
      <c r="G275" s="74"/>
      <c r="I275" s="74"/>
    </row>
    <row r="276" spans="7:9" ht="21.75" customHeight="1">
      <c r="G276" s="74"/>
      <c r="I276" s="74"/>
    </row>
    <row r="277" spans="7:9" ht="21.75" customHeight="1">
      <c r="G277" s="74"/>
      <c r="I277" s="74"/>
    </row>
    <row r="278" spans="7:9" ht="21.75" customHeight="1">
      <c r="G278" s="74"/>
      <c r="I278" s="74"/>
    </row>
    <row r="279" spans="7:9" ht="21.75" customHeight="1">
      <c r="G279" s="74"/>
      <c r="I279" s="74"/>
    </row>
    <row r="280" spans="7:9" ht="21.75" customHeight="1">
      <c r="G280" s="74"/>
      <c r="I280" s="74"/>
    </row>
    <row r="281" spans="7:9" ht="21.75" customHeight="1">
      <c r="G281" s="74"/>
      <c r="I281" s="74"/>
    </row>
    <row r="282" spans="7:9" ht="21.75" customHeight="1">
      <c r="G282" s="74"/>
      <c r="I282" s="74"/>
    </row>
    <row r="283" spans="7:9" ht="21.75" customHeight="1">
      <c r="G283" s="74"/>
      <c r="I283" s="74"/>
    </row>
    <row r="284" spans="7:9" ht="21.75" customHeight="1">
      <c r="G284" s="74"/>
      <c r="I284" s="74"/>
    </row>
    <row r="285" spans="7:9" ht="21.75" customHeight="1">
      <c r="G285" s="74"/>
      <c r="I285" s="74"/>
    </row>
    <row r="286" spans="7:9" ht="21.75" customHeight="1">
      <c r="G286" s="74"/>
      <c r="I286" s="74"/>
    </row>
    <row r="287" spans="7:9" ht="21.75" customHeight="1">
      <c r="G287" s="74"/>
      <c r="I287" s="74"/>
    </row>
    <row r="288" spans="7:9" ht="21.75" customHeight="1">
      <c r="G288" s="74"/>
      <c r="I288" s="74"/>
    </row>
    <row r="289" spans="7:9" ht="21.75" customHeight="1">
      <c r="G289" s="74"/>
      <c r="I289" s="74"/>
    </row>
    <row r="290" spans="7:9" ht="21.75" customHeight="1">
      <c r="G290" s="74"/>
      <c r="I290" s="74"/>
    </row>
    <row r="291" spans="7:9" ht="21.75" customHeight="1">
      <c r="G291" s="74"/>
      <c r="I291" s="74"/>
    </row>
    <row r="292" spans="7:9" ht="21.75" customHeight="1">
      <c r="G292" s="74"/>
      <c r="I292" s="74"/>
    </row>
    <row r="293" spans="7:9" ht="21.75" customHeight="1">
      <c r="G293" s="74"/>
      <c r="I293" s="74"/>
    </row>
    <row r="294" spans="7:9" ht="21.75" customHeight="1">
      <c r="G294" s="74"/>
      <c r="I294" s="74"/>
    </row>
    <row r="295" spans="7:9" ht="21.75" customHeight="1">
      <c r="G295" s="74"/>
      <c r="I295" s="74"/>
    </row>
    <row r="296" spans="7:9" ht="21.75" customHeight="1">
      <c r="G296" s="74"/>
      <c r="I296" s="74"/>
    </row>
    <row r="297" spans="7:9" ht="21.75" customHeight="1">
      <c r="G297" s="74"/>
      <c r="I297" s="74"/>
    </row>
    <row r="298" spans="7:9" ht="21.75" customHeight="1">
      <c r="G298" s="74"/>
      <c r="I298" s="74"/>
    </row>
    <row r="299" spans="7:9" ht="21.75" customHeight="1">
      <c r="G299" s="74"/>
      <c r="I299" s="74"/>
    </row>
    <row r="300" spans="7:9" ht="21.75" customHeight="1">
      <c r="G300" s="74"/>
      <c r="I300" s="74"/>
    </row>
    <row r="301" spans="7:9" ht="21.75" customHeight="1">
      <c r="G301" s="74"/>
      <c r="I301" s="74"/>
    </row>
    <row r="302" spans="7:9" ht="21.75" customHeight="1">
      <c r="G302" s="74"/>
      <c r="I302" s="74"/>
    </row>
    <row r="303" spans="7:9" ht="21.75" customHeight="1">
      <c r="G303" s="74"/>
      <c r="I303" s="74"/>
    </row>
    <row r="304" spans="7:9" ht="21.75" customHeight="1">
      <c r="G304" s="74"/>
      <c r="I304" s="74"/>
    </row>
    <row r="305" spans="7:9" ht="21.75" customHeight="1">
      <c r="G305" s="74"/>
      <c r="I305" s="74"/>
    </row>
    <row r="306" spans="7:9" ht="21.75" customHeight="1">
      <c r="G306" s="74"/>
      <c r="I306" s="74"/>
    </row>
    <row r="307" spans="7:9" ht="21.75" customHeight="1">
      <c r="G307" s="74"/>
      <c r="I307" s="74"/>
    </row>
    <row r="308" spans="7:9" ht="21.75" customHeight="1">
      <c r="G308" s="74"/>
      <c r="I308" s="74"/>
    </row>
    <row r="309" spans="7:9" ht="21.75" customHeight="1">
      <c r="G309" s="74"/>
      <c r="I309" s="74"/>
    </row>
    <row r="310" spans="7:9" ht="21.75" customHeight="1">
      <c r="G310" s="74"/>
      <c r="I310" s="74"/>
    </row>
    <row r="311" spans="7:9" ht="21.75" customHeight="1">
      <c r="G311" s="74"/>
      <c r="I311" s="74"/>
    </row>
    <row r="312" spans="7:9" ht="21.75" customHeight="1">
      <c r="G312" s="74"/>
      <c r="I312" s="74"/>
    </row>
    <row r="313" spans="7:9" ht="21.75" customHeight="1">
      <c r="G313" s="74"/>
      <c r="I313" s="74"/>
    </row>
    <row r="314" spans="7:9" ht="21.75" customHeight="1">
      <c r="G314" s="74"/>
      <c r="I314" s="74"/>
    </row>
    <row r="315" spans="7:9" ht="21.75" customHeight="1">
      <c r="G315" s="74"/>
      <c r="I315" s="74"/>
    </row>
    <row r="316" spans="7:9" ht="21.75" customHeight="1">
      <c r="G316" s="74"/>
      <c r="I316" s="74"/>
    </row>
    <row r="317" spans="7:9" ht="21.75" customHeight="1">
      <c r="G317" s="74"/>
      <c r="I317" s="74"/>
    </row>
    <row r="318" spans="7:9" ht="21.75" customHeight="1">
      <c r="G318" s="74"/>
      <c r="I318" s="74"/>
    </row>
    <row r="319" spans="7:9" ht="21.75" customHeight="1">
      <c r="G319" s="74"/>
      <c r="I319" s="74"/>
    </row>
    <row r="320" spans="7:9" ht="21.75" customHeight="1">
      <c r="G320" s="74"/>
      <c r="I320" s="74"/>
    </row>
    <row r="321" spans="7:9" ht="21.75" customHeight="1">
      <c r="G321" s="74"/>
      <c r="I321" s="74"/>
    </row>
    <row r="322" spans="7:9" ht="21.75" customHeight="1">
      <c r="G322" s="74"/>
      <c r="I322" s="74"/>
    </row>
    <row r="323" spans="7:9" ht="21.75" customHeight="1">
      <c r="G323" s="74"/>
      <c r="I323" s="74"/>
    </row>
    <row r="324" spans="7:9" ht="21.75" customHeight="1">
      <c r="G324" s="74"/>
      <c r="I324" s="74"/>
    </row>
    <row r="325" spans="7:9" ht="21.75" customHeight="1">
      <c r="G325" s="74"/>
      <c r="I325" s="74"/>
    </row>
    <row r="326" spans="7:9" ht="21.75" customHeight="1">
      <c r="G326" s="74"/>
      <c r="I326" s="74"/>
    </row>
    <row r="327" spans="7:9" ht="21.75" customHeight="1">
      <c r="G327" s="74"/>
      <c r="I327" s="74"/>
    </row>
    <row r="328" spans="7:9" ht="21.75" customHeight="1">
      <c r="G328" s="74"/>
      <c r="I328" s="74"/>
    </row>
    <row r="329" spans="7:9" ht="21.75" customHeight="1">
      <c r="G329" s="74"/>
      <c r="I329" s="74"/>
    </row>
    <row r="330" spans="7:9" ht="21.75" customHeight="1">
      <c r="G330" s="74"/>
      <c r="I330" s="74"/>
    </row>
    <row r="331" spans="7:9" ht="21.75" customHeight="1">
      <c r="G331" s="74"/>
      <c r="I331" s="74"/>
    </row>
    <row r="332" spans="7:9" ht="21.75" customHeight="1">
      <c r="G332" s="74"/>
      <c r="I332" s="74"/>
    </row>
    <row r="333" spans="7:9" ht="21.75" customHeight="1">
      <c r="G333" s="74"/>
      <c r="I333" s="74"/>
    </row>
    <row r="334" spans="7:9" ht="21.75" customHeight="1">
      <c r="G334" s="74"/>
      <c r="I334" s="74"/>
    </row>
    <row r="335" spans="7:9" ht="21.75" customHeight="1">
      <c r="G335" s="74"/>
      <c r="I335" s="74"/>
    </row>
    <row r="336" spans="7:9" ht="21.75" customHeight="1">
      <c r="G336" s="74"/>
      <c r="I336" s="74"/>
    </row>
    <row r="337" spans="7:9" ht="21.75" customHeight="1">
      <c r="G337" s="74"/>
      <c r="I337" s="74"/>
    </row>
    <row r="338" spans="7:9" ht="21.75" customHeight="1">
      <c r="G338" s="74"/>
      <c r="I338" s="74"/>
    </row>
    <row r="339" spans="7:9" ht="21.75" customHeight="1">
      <c r="G339" s="74"/>
      <c r="I339" s="74"/>
    </row>
    <row r="340" spans="7:9" ht="21.75" customHeight="1">
      <c r="G340" s="74"/>
      <c r="I340" s="74"/>
    </row>
    <row r="341" spans="7:9" ht="21.75" customHeight="1">
      <c r="G341" s="74"/>
      <c r="I341" s="74"/>
    </row>
    <row r="342" spans="7:9" ht="21.75" customHeight="1">
      <c r="G342" s="74"/>
      <c r="I342" s="74"/>
    </row>
    <row r="343" spans="7:9" ht="21.75" customHeight="1">
      <c r="G343" s="74"/>
      <c r="I343" s="74"/>
    </row>
    <row r="344" spans="7:9" ht="21.75" customHeight="1">
      <c r="G344" s="74"/>
      <c r="I344" s="74"/>
    </row>
    <row r="345" spans="7:9" ht="21.75" customHeight="1">
      <c r="G345" s="74"/>
      <c r="I345" s="74"/>
    </row>
    <row r="346" spans="7:9" ht="21.75" customHeight="1">
      <c r="G346" s="74"/>
      <c r="I346" s="74"/>
    </row>
    <row r="347" spans="7:9" ht="21.75" customHeight="1">
      <c r="G347" s="74"/>
      <c r="I347" s="74"/>
    </row>
    <row r="348" spans="7:9" ht="21.75" customHeight="1">
      <c r="G348" s="74"/>
      <c r="I348" s="74"/>
    </row>
    <row r="349" spans="7:9" ht="21.75" customHeight="1">
      <c r="G349" s="74"/>
      <c r="I349" s="74"/>
    </row>
    <row r="350" spans="7:9" ht="21.75" customHeight="1">
      <c r="G350" s="74"/>
      <c r="I350" s="74"/>
    </row>
    <row r="351" spans="7:9" ht="21.75" customHeight="1">
      <c r="G351" s="74"/>
      <c r="I351" s="74"/>
    </row>
    <row r="352" spans="7:9" ht="21.75" customHeight="1">
      <c r="G352" s="74"/>
      <c r="I352" s="74"/>
    </row>
    <row r="353" spans="7:9" ht="21.75" customHeight="1">
      <c r="G353" s="74"/>
      <c r="I353" s="74"/>
    </row>
    <row r="354" spans="7:9" ht="21.75" customHeight="1">
      <c r="G354" s="74"/>
      <c r="I354" s="74"/>
    </row>
    <row r="355" spans="7:9" ht="21.75" customHeight="1">
      <c r="G355" s="74"/>
      <c r="I355" s="74"/>
    </row>
    <row r="356" spans="7:9" ht="21.75" customHeight="1">
      <c r="G356" s="74"/>
      <c r="I356" s="74"/>
    </row>
    <row r="357" spans="7:9" ht="21.75" customHeight="1">
      <c r="G357" s="74"/>
      <c r="I357" s="74"/>
    </row>
  </sheetData>
  <mergeCells count="15">
    <mergeCell ref="A43:G43"/>
    <mergeCell ref="A1:G1"/>
    <mergeCell ref="A2:G2"/>
    <mergeCell ref="H4:J4"/>
    <mergeCell ref="D8:J8"/>
    <mergeCell ref="D4:F4"/>
    <mergeCell ref="H82:J82"/>
    <mergeCell ref="D86:J86"/>
    <mergeCell ref="A44:G44"/>
    <mergeCell ref="H46:J46"/>
    <mergeCell ref="D50:J50"/>
    <mergeCell ref="A79:G79"/>
    <mergeCell ref="A80:G80"/>
    <mergeCell ref="D46:F46"/>
    <mergeCell ref="D82:F82"/>
  </mergeCells>
  <pageMargins left="0.8" right="0.48" top="0.48" bottom="0.4" header="0.3" footer="0.4"/>
  <pageSetup paperSize="9" scale="75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tabColor theme="4" tint="0.59999389629810485"/>
    <pageSetUpPr fitToPage="1"/>
  </sheetPr>
  <dimension ref="A1:P78"/>
  <sheetViews>
    <sheetView showGridLines="0" view="pageBreakPreview" topLeftCell="A70" zoomScale="70" zoomScaleNormal="100" zoomScaleSheetLayoutView="70" workbookViewId="0">
      <selection activeCell="H77" sqref="H77"/>
    </sheetView>
  </sheetViews>
  <sheetFormatPr defaultColWidth="10.3984375" defaultRowHeight="22.75" customHeight="1"/>
  <cols>
    <col min="1" max="1" width="50.69921875" style="78" customWidth="1"/>
    <col min="2" max="2" width="10" style="186" customWidth="1"/>
    <col min="3" max="3" width="1.59765625" style="81" customWidth="1"/>
    <col min="4" max="4" width="17" style="110" customWidth="1"/>
    <col min="5" max="5" width="1.3984375" style="102" customWidth="1"/>
    <col min="6" max="6" width="15.8984375" style="110" customWidth="1"/>
    <col min="7" max="7" width="1.3984375" style="102" customWidth="1"/>
    <col min="8" max="8" width="16.3984375" style="110" customWidth="1"/>
    <col min="9" max="9" width="1.59765625" style="102" customWidth="1"/>
    <col min="10" max="10" width="17.296875" style="110" customWidth="1"/>
    <col min="11" max="11" width="16.69921875" style="78" bestFit="1" customWidth="1"/>
    <col min="12" max="12" width="14.59765625" style="78" bestFit="1" customWidth="1"/>
    <col min="13" max="13" width="17.09765625" style="78" bestFit="1" customWidth="1"/>
    <col min="14" max="14" width="13" style="78" bestFit="1" customWidth="1"/>
    <col min="15" max="16384" width="10.3984375" style="78"/>
  </cols>
  <sheetData>
    <row r="1" spans="1:14" ht="22.7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77"/>
      <c r="J1" s="77"/>
    </row>
    <row r="2" spans="1:14" ht="22.75" customHeight="1">
      <c r="A2" s="1" t="s">
        <v>109</v>
      </c>
      <c r="B2" s="188"/>
      <c r="C2" s="79"/>
      <c r="D2" s="77"/>
      <c r="E2" s="77"/>
      <c r="F2" s="77"/>
      <c r="G2" s="77"/>
      <c r="H2" s="77"/>
      <c r="I2" s="77"/>
      <c r="J2" s="77"/>
    </row>
    <row r="3" spans="1:14" ht="22.75" customHeight="1">
      <c r="A3" s="77"/>
      <c r="B3" s="187"/>
      <c r="C3" s="77"/>
      <c r="D3" s="77"/>
      <c r="E3" s="77"/>
      <c r="F3" s="77"/>
      <c r="G3" s="77"/>
      <c r="H3" s="77"/>
      <c r="I3" s="77"/>
      <c r="J3" s="77"/>
    </row>
    <row r="4" spans="1:14" ht="22.75" customHeight="1">
      <c r="B4" s="80"/>
      <c r="C4" s="80"/>
      <c r="D4" s="275" t="s">
        <v>2</v>
      </c>
      <c r="E4" s="275"/>
      <c r="F4" s="275"/>
      <c r="G4" s="77"/>
      <c r="H4" s="275" t="s">
        <v>3</v>
      </c>
      <c r="I4" s="275"/>
      <c r="J4" s="275"/>
    </row>
    <row r="5" spans="1:14" ht="22.75" customHeight="1">
      <c r="B5" s="80"/>
      <c r="C5" s="80"/>
      <c r="D5" s="277" t="s">
        <v>110</v>
      </c>
      <c r="E5" s="276"/>
      <c r="F5" s="276"/>
      <c r="G5" s="77"/>
      <c r="H5" s="277" t="s">
        <v>110</v>
      </c>
      <c r="I5" s="276"/>
      <c r="J5" s="276"/>
    </row>
    <row r="6" spans="1:14" ht="22.75" customHeight="1">
      <c r="B6" s="80"/>
      <c r="C6" s="80"/>
      <c r="D6" s="277" t="s">
        <v>111</v>
      </c>
      <c r="E6" s="277"/>
      <c r="F6" s="277"/>
      <c r="G6" s="77"/>
      <c r="H6" s="277" t="s">
        <v>111</v>
      </c>
      <c r="I6" s="277"/>
      <c r="J6" s="277"/>
    </row>
    <row r="7" spans="1:14" ht="22.75" customHeight="1">
      <c r="B7" s="186" t="s">
        <v>6</v>
      </c>
      <c r="D7" s="7">
        <v>2564</v>
      </c>
      <c r="E7" s="7"/>
      <c r="F7" s="7">
        <v>2563</v>
      </c>
      <c r="G7" s="8"/>
      <c r="H7" s="7">
        <v>2564</v>
      </c>
      <c r="I7" s="7"/>
      <c r="J7" s="7">
        <v>2563</v>
      </c>
    </row>
    <row r="8" spans="1:14" ht="22.75" customHeight="1">
      <c r="D8" s="272" t="s">
        <v>7</v>
      </c>
      <c r="E8" s="272"/>
      <c r="F8" s="272"/>
      <c r="G8" s="272"/>
      <c r="H8" s="272"/>
      <c r="I8" s="272"/>
      <c r="J8" s="272"/>
    </row>
    <row r="9" spans="1:14" ht="22.75" customHeight="1">
      <c r="A9" s="82" t="s">
        <v>81</v>
      </c>
      <c r="D9" s="81"/>
      <c r="E9" s="81"/>
      <c r="F9" s="81"/>
      <c r="G9" s="81"/>
      <c r="H9" s="81"/>
      <c r="I9" s="81"/>
      <c r="J9" s="81"/>
    </row>
    <row r="10" spans="1:14" ht="22.75" customHeight="1">
      <c r="A10" s="192" t="s">
        <v>82</v>
      </c>
      <c r="B10" s="186" t="s">
        <v>222</v>
      </c>
      <c r="D10" s="36">
        <v>8876922380</v>
      </c>
      <c r="E10" s="36"/>
      <c r="F10" s="36">
        <v>7781854245</v>
      </c>
      <c r="G10" s="36"/>
      <c r="H10" s="36">
        <v>0</v>
      </c>
      <c r="I10" s="36"/>
      <c r="J10" s="36">
        <v>0</v>
      </c>
      <c r="K10" s="83"/>
      <c r="L10" s="56"/>
      <c r="M10" s="56"/>
      <c r="N10" s="56"/>
    </row>
    <row r="11" spans="1:14" ht="22.75" customHeight="1">
      <c r="A11" s="87" t="s">
        <v>226</v>
      </c>
      <c r="B11" s="241">
        <v>9</v>
      </c>
      <c r="C11" s="241"/>
      <c r="D11" s="36">
        <v>4064660</v>
      </c>
      <c r="E11" s="36"/>
      <c r="F11" s="191">
        <v>0</v>
      </c>
      <c r="G11" s="36"/>
      <c r="H11" s="36">
        <v>0</v>
      </c>
      <c r="I11" s="36"/>
      <c r="J11" s="36">
        <v>0</v>
      </c>
      <c r="K11" s="83"/>
      <c r="L11" s="234"/>
      <c r="M11" s="234"/>
      <c r="N11" s="234"/>
    </row>
    <row r="12" spans="1:14" ht="22.75" customHeight="1">
      <c r="A12" s="78" t="s">
        <v>83</v>
      </c>
      <c r="B12" s="186">
        <v>9</v>
      </c>
      <c r="D12" s="36">
        <v>44464710</v>
      </c>
      <c r="E12" s="36"/>
      <c r="F12" s="191">
        <v>0</v>
      </c>
      <c r="G12" s="36"/>
      <c r="H12" s="36">
        <v>0</v>
      </c>
      <c r="I12" s="36"/>
      <c r="J12" s="36">
        <v>0</v>
      </c>
      <c r="K12" s="83"/>
      <c r="L12" s="56"/>
      <c r="M12" s="56"/>
      <c r="N12" s="56"/>
    </row>
    <row r="13" spans="1:14" ht="22.75" customHeight="1">
      <c r="A13" s="78" t="s">
        <v>84</v>
      </c>
      <c r="B13" s="186" t="s">
        <v>222</v>
      </c>
      <c r="D13" s="84">
        <v>109695362</v>
      </c>
      <c r="E13" s="36"/>
      <c r="F13" s="84">
        <v>86648250</v>
      </c>
      <c r="G13" s="36"/>
      <c r="H13" s="84">
        <v>340828177</v>
      </c>
      <c r="I13" s="36"/>
      <c r="J13" s="84">
        <v>281682719</v>
      </c>
      <c r="K13" s="83"/>
      <c r="L13" s="56"/>
    </row>
    <row r="14" spans="1:14" s="77" customFormat="1" ht="22.75" customHeight="1">
      <c r="B14" s="80"/>
      <c r="C14" s="80"/>
      <c r="D14" s="85">
        <f>SUM(D10:D13)</f>
        <v>9035147112</v>
      </c>
      <c r="E14" s="85"/>
      <c r="F14" s="85">
        <f>SUM(F10:F13)</f>
        <v>7868502495</v>
      </c>
      <c r="G14" s="85"/>
      <c r="H14" s="85">
        <f>SUM(H10:H13)</f>
        <v>340828177</v>
      </c>
      <c r="I14" s="85"/>
      <c r="J14" s="85">
        <f>SUM(J10:J13)</f>
        <v>281682719</v>
      </c>
      <c r="K14" s="86"/>
      <c r="L14" s="59"/>
    </row>
    <row r="15" spans="1:14" ht="22.75" customHeight="1">
      <c r="A15" s="78" t="s">
        <v>85</v>
      </c>
      <c r="B15" s="186">
        <v>4</v>
      </c>
      <c r="D15" s="36">
        <v>-5939520549</v>
      </c>
      <c r="E15" s="36"/>
      <c r="F15" s="36">
        <v>-5921029533</v>
      </c>
      <c r="G15" s="36"/>
      <c r="H15" s="36">
        <v>0</v>
      </c>
      <c r="I15" s="36"/>
      <c r="J15" s="36">
        <v>0</v>
      </c>
      <c r="K15" s="83"/>
      <c r="L15" s="56"/>
    </row>
    <row r="16" spans="1:14" ht="22.75" customHeight="1">
      <c r="A16" s="87" t="s">
        <v>86</v>
      </c>
      <c r="D16" s="36">
        <v>-41171028</v>
      </c>
      <c r="E16" s="36"/>
      <c r="F16" s="36">
        <v>0</v>
      </c>
      <c r="G16" s="36"/>
      <c r="H16" s="36">
        <v>0</v>
      </c>
      <c r="I16" s="36"/>
      <c r="J16" s="36">
        <v>0</v>
      </c>
      <c r="K16" s="83"/>
      <c r="L16" s="56"/>
    </row>
    <row r="17" spans="1:16" ht="22.75" customHeight="1">
      <c r="A17" s="78" t="s">
        <v>87</v>
      </c>
      <c r="D17" s="84">
        <v>-47979854</v>
      </c>
      <c r="E17" s="36"/>
      <c r="F17" s="84">
        <v>-40784302</v>
      </c>
      <c r="G17" s="36"/>
      <c r="H17" s="84">
        <v>-119711074</v>
      </c>
      <c r="I17" s="36"/>
      <c r="J17" s="84">
        <v>-102488869</v>
      </c>
      <c r="K17" s="83"/>
      <c r="L17" s="56"/>
      <c r="N17" s="88"/>
    </row>
    <row r="18" spans="1:16" s="77" customFormat="1" ht="22.75" customHeight="1">
      <c r="A18" s="77" t="s">
        <v>88</v>
      </c>
      <c r="B18" s="80"/>
      <c r="C18" s="80"/>
      <c r="D18" s="85">
        <f>SUM(D14:D17)</f>
        <v>3006475681</v>
      </c>
      <c r="E18" s="85"/>
      <c r="F18" s="85">
        <f>SUM(F14:F17)</f>
        <v>1906688660</v>
      </c>
      <c r="G18" s="85"/>
      <c r="H18" s="85">
        <f>SUM(H14:H17)</f>
        <v>221117103</v>
      </c>
      <c r="I18" s="85"/>
      <c r="J18" s="85">
        <f>SUM(J14:J17)</f>
        <v>179193850</v>
      </c>
      <c r="K18" s="86"/>
      <c r="L18" s="59"/>
      <c r="N18" s="89"/>
    </row>
    <row r="19" spans="1:16" ht="8.5" customHeight="1">
      <c r="D19" s="36"/>
      <c r="E19" s="36"/>
      <c r="F19" s="36"/>
      <c r="G19" s="36"/>
      <c r="H19" s="36"/>
      <c r="I19" s="36"/>
      <c r="J19" s="36"/>
      <c r="K19" s="83"/>
      <c r="L19" s="56"/>
      <c r="N19" s="88"/>
    </row>
    <row r="20" spans="1:16" ht="22.75" customHeight="1">
      <c r="A20" s="78" t="s">
        <v>89</v>
      </c>
      <c r="B20" s="186">
        <v>4</v>
      </c>
      <c r="D20" s="36">
        <v>11621578</v>
      </c>
      <c r="E20" s="36"/>
      <c r="F20" s="36">
        <v>30735892</v>
      </c>
      <c r="G20" s="36"/>
      <c r="H20" s="36">
        <v>249887111</v>
      </c>
      <c r="I20" s="36"/>
      <c r="J20" s="36">
        <v>65725608</v>
      </c>
      <c r="L20" s="56"/>
      <c r="N20" s="88"/>
    </row>
    <row r="21" spans="1:16" ht="22.75" customHeight="1">
      <c r="A21" s="78" t="s">
        <v>90</v>
      </c>
      <c r="D21" s="36">
        <v>1206551</v>
      </c>
      <c r="E21" s="36"/>
      <c r="F21" s="36">
        <v>6687621</v>
      </c>
      <c r="G21" s="36"/>
      <c r="H21" s="36">
        <v>997585</v>
      </c>
      <c r="I21" s="36"/>
      <c r="J21" s="36">
        <v>6064114</v>
      </c>
      <c r="K21" s="83"/>
      <c r="L21" s="56"/>
      <c r="M21" s="88"/>
      <c r="N21" s="88"/>
    </row>
    <row r="22" spans="1:16" ht="22.75" customHeight="1">
      <c r="A22" s="78" t="s">
        <v>91</v>
      </c>
      <c r="B22" s="186">
        <v>4</v>
      </c>
      <c r="D22" s="36">
        <v>682989454</v>
      </c>
      <c r="E22" s="36"/>
      <c r="F22" s="36">
        <v>0</v>
      </c>
      <c r="G22" s="36"/>
      <c r="H22" s="36">
        <v>1288165454</v>
      </c>
      <c r="I22" s="36"/>
      <c r="J22" s="36">
        <v>0</v>
      </c>
      <c r="L22" s="56"/>
      <c r="N22" s="88"/>
    </row>
    <row r="23" spans="1:16" ht="22.75" customHeight="1">
      <c r="A23" s="78" t="s">
        <v>92</v>
      </c>
      <c r="B23" s="186">
        <v>4</v>
      </c>
      <c r="D23" s="36">
        <v>-483653710</v>
      </c>
      <c r="E23" s="36"/>
      <c r="F23" s="36">
        <v>-394111629</v>
      </c>
      <c r="G23" s="36"/>
      <c r="H23" s="36">
        <v>-295590854</v>
      </c>
      <c r="I23" s="36"/>
      <c r="J23" s="36">
        <v>-178673654</v>
      </c>
      <c r="K23" s="83"/>
      <c r="L23" s="56"/>
      <c r="N23" s="88"/>
    </row>
    <row r="24" spans="1:16" ht="22.75" customHeight="1">
      <c r="A24" s="78" t="s">
        <v>93</v>
      </c>
      <c r="D24" s="36">
        <v>-613609249</v>
      </c>
      <c r="E24" s="36"/>
      <c r="F24" s="36">
        <v>-975899030</v>
      </c>
      <c r="G24" s="36"/>
      <c r="H24" s="36">
        <v>-134141085</v>
      </c>
      <c r="I24" s="36"/>
      <c r="J24" s="36">
        <v>138760285</v>
      </c>
      <c r="L24" s="56"/>
      <c r="N24" s="88"/>
    </row>
    <row r="25" spans="1:16" ht="22.75" customHeight="1">
      <c r="A25" s="77" t="s">
        <v>94</v>
      </c>
      <c r="D25" s="90">
        <f>SUM(D18:D24)</f>
        <v>2605030305</v>
      </c>
      <c r="E25" s="85"/>
      <c r="F25" s="90">
        <f>SUM(F18:F24)</f>
        <v>574101514</v>
      </c>
      <c r="G25" s="85"/>
      <c r="H25" s="90">
        <f>SUM(H18:H24)</f>
        <v>1330435314</v>
      </c>
      <c r="I25" s="85"/>
      <c r="J25" s="90">
        <f>SUM(J18:J24)</f>
        <v>211070203</v>
      </c>
      <c r="L25" s="56"/>
    </row>
    <row r="26" spans="1:16" ht="8.5" customHeight="1">
      <c r="A26" s="77"/>
      <c r="D26" s="36"/>
      <c r="E26" s="36"/>
      <c r="F26" s="36"/>
      <c r="G26" s="36"/>
      <c r="H26" s="36"/>
      <c r="I26" s="36"/>
      <c r="J26" s="36"/>
      <c r="L26" s="56"/>
    </row>
    <row r="27" spans="1:16" ht="22.75" customHeight="1">
      <c r="A27" s="249" t="s">
        <v>215</v>
      </c>
      <c r="B27" s="186">
        <v>6</v>
      </c>
      <c r="D27" s="36">
        <v>258941948</v>
      </c>
      <c r="E27" s="36"/>
      <c r="F27" s="36">
        <v>-266777373</v>
      </c>
      <c r="G27" s="36"/>
      <c r="H27" s="36">
        <v>0</v>
      </c>
      <c r="I27" s="36"/>
      <c r="J27" s="36">
        <v>0</v>
      </c>
      <c r="L27" s="56"/>
    </row>
    <row r="28" spans="1:16" ht="22.75" customHeight="1">
      <c r="A28" s="78" t="s">
        <v>95</v>
      </c>
      <c r="D28" s="2">
        <v>-931728420</v>
      </c>
      <c r="E28" s="36"/>
      <c r="F28" s="2">
        <v>-822604203</v>
      </c>
      <c r="G28" s="36"/>
      <c r="H28" s="36">
        <v>-171421933</v>
      </c>
      <c r="I28" s="36"/>
      <c r="J28" s="2">
        <v>-63712711</v>
      </c>
      <c r="L28" s="56"/>
    </row>
    <row r="29" spans="1:16" ht="22.75" customHeight="1">
      <c r="A29" s="250" t="s">
        <v>216</v>
      </c>
      <c r="B29" s="80"/>
      <c r="C29" s="80"/>
      <c r="D29" s="90">
        <f>SUM(D25:D28)</f>
        <v>1932243833</v>
      </c>
      <c r="E29" s="85"/>
      <c r="F29" s="90">
        <f>SUM(F25:F28)</f>
        <v>-515280062</v>
      </c>
      <c r="G29" s="85"/>
      <c r="H29" s="90">
        <f>SUM(H25:H28)</f>
        <v>1159013381</v>
      </c>
      <c r="I29" s="85"/>
      <c r="J29" s="90">
        <f>SUM(J25:J28)</f>
        <v>147357492</v>
      </c>
      <c r="L29" s="56"/>
    </row>
    <row r="30" spans="1:16" ht="22.75" customHeight="1">
      <c r="A30" s="251" t="s">
        <v>191</v>
      </c>
      <c r="D30" s="24">
        <v>-141400369</v>
      </c>
      <c r="E30" s="2"/>
      <c r="F30" s="24">
        <v>12680802</v>
      </c>
      <c r="G30" s="78"/>
      <c r="H30" s="24">
        <v>914989</v>
      </c>
      <c r="I30" s="24"/>
      <c r="J30" s="24">
        <v>900460</v>
      </c>
      <c r="K30" s="93"/>
      <c r="L30" s="56"/>
    </row>
    <row r="31" spans="1:16" ht="22.75" customHeight="1" thickBot="1">
      <c r="A31" s="250" t="s">
        <v>217</v>
      </c>
      <c r="B31" s="80"/>
      <c r="C31" s="80"/>
      <c r="D31" s="94">
        <f>SUM(D29:D30)</f>
        <v>1790843464</v>
      </c>
      <c r="E31" s="11"/>
      <c r="F31" s="94">
        <f>SUM(F29:F30)</f>
        <v>-502599260</v>
      </c>
      <c r="G31" s="77"/>
      <c r="H31" s="94">
        <f>SUM(H29:H30)</f>
        <v>1159928370</v>
      </c>
      <c r="I31" s="29"/>
      <c r="J31" s="94">
        <f>SUM(J29:J30)</f>
        <v>148257952</v>
      </c>
      <c r="K31" s="56"/>
      <c r="L31" s="56"/>
      <c r="M31" s="93"/>
      <c r="N31" s="95"/>
      <c r="O31" s="95"/>
      <c r="P31" s="95"/>
    </row>
    <row r="32" spans="1:16" ht="10" customHeight="1" thickTop="1">
      <c r="A32" s="77"/>
      <c r="D32" s="24"/>
      <c r="E32" s="24"/>
      <c r="F32" s="37"/>
      <c r="G32" s="24"/>
      <c r="H32" s="24"/>
      <c r="I32" s="24"/>
      <c r="J32" s="24"/>
    </row>
    <row r="33" spans="1:12" ht="22.75" customHeight="1">
      <c r="A33" s="273" t="s">
        <v>0</v>
      </c>
      <c r="B33" s="273"/>
      <c r="C33" s="273"/>
      <c r="D33" s="273"/>
      <c r="E33" s="273"/>
      <c r="F33" s="273"/>
      <c r="G33" s="273"/>
      <c r="H33" s="24"/>
      <c r="I33" s="24"/>
      <c r="J33" s="24"/>
    </row>
    <row r="34" spans="1:12" ht="22.75" customHeight="1">
      <c r="A34" s="1" t="s">
        <v>109</v>
      </c>
      <c r="B34" s="188"/>
      <c r="C34" s="79"/>
      <c r="D34" s="77"/>
      <c r="E34" s="77"/>
      <c r="F34" s="77"/>
      <c r="G34" s="77"/>
      <c r="H34" s="24"/>
      <c r="I34" s="24"/>
      <c r="J34" s="24"/>
    </row>
    <row r="35" spans="1:12" ht="22.75" customHeight="1">
      <c r="A35" s="257"/>
      <c r="B35" s="188"/>
      <c r="C35" s="79"/>
      <c r="D35" s="77"/>
      <c r="E35" s="77"/>
      <c r="F35" s="77"/>
      <c r="G35" s="77"/>
      <c r="H35" s="24"/>
      <c r="I35" s="24"/>
      <c r="J35" s="24"/>
    </row>
    <row r="36" spans="1:12" ht="21" customHeight="1">
      <c r="B36" s="80"/>
      <c r="C36" s="80"/>
      <c r="D36" s="275" t="s">
        <v>2</v>
      </c>
      <c r="E36" s="275"/>
      <c r="F36" s="275"/>
      <c r="G36" s="77"/>
      <c r="H36" s="275" t="s">
        <v>3</v>
      </c>
      <c r="I36" s="275"/>
      <c r="J36" s="275"/>
    </row>
    <row r="37" spans="1:12" ht="21" customHeight="1">
      <c r="B37" s="80"/>
      <c r="C37" s="80"/>
      <c r="D37" s="277" t="s">
        <v>110</v>
      </c>
      <c r="E37" s="276"/>
      <c r="F37" s="276"/>
      <c r="G37" s="77"/>
      <c r="H37" s="277" t="s">
        <v>110</v>
      </c>
      <c r="I37" s="276"/>
      <c r="J37" s="276"/>
    </row>
    <row r="38" spans="1:12" ht="21" customHeight="1">
      <c r="B38" s="80"/>
      <c r="C38" s="80"/>
      <c r="D38" s="277" t="s">
        <v>111</v>
      </c>
      <c r="E38" s="277"/>
      <c r="F38" s="277"/>
      <c r="G38" s="77"/>
      <c r="H38" s="277" t="s">
        <v>111</v>
      </c>
      <c r="I38" s="277"/>
      <c r="J38" s="277"/>
    </row>
    <row r="39" spans="1:12" ht="21" customHeight="1">
      <c r="B39" s="259" t="s">
        <v>6</v>
      </c>
      <c r="C39" s="6"/>
      <c r="D39" s="7">
        <v>2564</v>
      </c>
      <c r="E39" s="7"/>
      <c r="F39" s="7">
        <v>2563</v>
      </c>
      <c r="G39" s="8"/>
      <c r="H39" s="7">
        <v>2564</v>
      </c>
      <c r="I39" s="7"/>
      <c r="J39" s="7">
        <v>2563</v>
      </c>
    </row>
    <row r="40" spans="1:12" ht="21" customHeight="1">
      <c r="D40" s="274" t="s">
        <v>7</v>
      </c>
      <c r="E40" s="274"/>
      <c r="F40" s="274"/>
      <c r="G40" s="274"/>
      <c r="H40" s="274"/>
      <c r="I40" s="274"/>
      <c r="J40" s="274"/>
    </row>
    <row r="41" spans="1:12" ht="22.75" customHeight="1">
      <c r="A41" s="91" t="s">
        <v>96</v>
      </c>
      <c r="D41" s="17"/>
      <c r="E41" s="39"/>
      <c r="F41" s="17"/>
      <c r="G41" s="39"/>
      <c r="H41" s="17"/>
      <c r="I41" s="39"/>
      <c r="J41" s="17"/>
    </row>
    <row r="42" spans="1:12" ht="22.75" customHeight="1">
      <c r="A42" s="13" t="s">
        <v>97</v>
      </c>
      <c r="D42" s="17"/>
      <c r="E42" s="39"/>
      <c r="F42" s="17"/>
      <c r="G42" s="39"/>
      <c r="H42" s="17"/>
      <c r="I42" s="39"/>
      <c r="J42" s="17"/>
    </row>
    <row r="43" spans="1:12" ht="22.75" customHeight="1">
      <c r="A43" s="13" t="s">
        <v>98</v>
      </c>
      <c r="D43" s="17"/>
      <c r="E43" s="39"/>
      <c r="F43" s="17"/>
      <c r="G43" s="39"/>
      <c r="H43" s="17"/>
      <c r="I43" s="39"/>
      <c r="J43" s="17"/>
    </row>
    <row r="44" spans="1:12" ht="22.75" customHeight="1">
      <c r="A44" s="3" t="s">
        <v>99</v>
      </c>
      <c r="D44" s="36">
        <v>-57233986</v>
      </c>
      <c r="E44" s="24"/>
      <c r="F44" s="36">
        <v>166873459</v>
      </c>
      <c r="G44" s="24"/>
      <c r="H44" s="36">
        <v>0</v>
      </c>
      <c r="I44" s="24"/>
      <c r="J44" s="36">
        <v>0</v>
      </c>
      <c r="L44" s="56"/>
    </row>
    <row r="45" spans="1:12" ht="22.75" customHeight="1">
      <c r="A45" s="180" t="s">
        <v>234</v>
      </c>
      <c r="D45" s="36">
        <v>4420150901</v>
      </c>
      <c r="E45" s="2"/>
      <c r="F45" s="36">
        <v>-5565093506</v>
      </c>
      <c r="G45" s="2"/>
      <c r="H45" s="36">
        <v>0</v>
      </c>
      <c r="I45" s="2"/>
      <c r="J45" s="36">
        <v>0</v>
      </c>
      <c r="L45" s="56"/>
    </row>
    <row r="46" spans="1:12" ht="22.75" customHeight="1">
      <c r="A46" s="180" t="s">
        <v>199</v>
      </c>
      <c r="B46" s="185"/>
      <c r="C46" s="6"/>
      <c r="D46" s="17"/>
      <c r="E46" s="39"/>
      <c r="F46" s="17"/>
      <c r="G46" s="39"/>
      <c r="H46" s="17"/>
      <c r="I46" s="39"/>
      <c r="J46" s="17"/>
      <c r="L46" s="56"/>
    </row>
    <row r="47" spans="1:12" ht="22.75" customHeight="1">
      <c r="A47" s="3" t="s">
        <v>100</v>
      </c>
      <c r="B47" s="185"/>
      <c r="C47" s="6"/>
      <c r="D47" s="17"/>
      <c r="E47" s="39"/>
      <c r="F47" s="17"/>
      <c r="G47" s="39"/>
      <c r="H47" s="17"/>
      <c r="I47" s="39"/>
      <c r="J47" s="17"/>
      <c r="L47" s="56"/>
    </row>
    <row r="48" spans="1:12" ht="22.75" customHeight="1">
      <c r="A48" s="3" t="s">
        <v>101</v>
      </c>
      <c r="B48" s="185"/>
      <c r="C48" s="6"/>
      <c r="D48" s="39">
        <v>3872</v>
      </c>
      <c r="E48" s="39"/>
      <c r="F48" s="36">
        <v>27518</v>
      </c>
      <c r="G48" s="39"/>
      <c r="H48" s="39">
        <v>1498</v>
      </c>
      <c r="I48" s="39"/>
      <c r="J48" s="39">
        <v>8517</v>
      </c>
      <c r="L48" s="56"/>
    </row>
    <row r="49" spans="1:13" ht="22.75" customHeight="1">
      <c r="A49" s="180" t="s">
        <v>102</v>
      </c>
      <c r="D49" s="36"/>
      <c r="E49" s="24"/>
      <c r="F49" s="36"/>
      <c r="G49" s="24"/>
      <c r="H49" s="36"/>
      <c r="I49" s="24"/>
      <c r="J49" s="36"/>
      <c r="L49" s="56"/>
    </row>
    <row r="50" spans="1:13" ht="22.75" customHeight="1">
      <c r="A50" s="3" t="s">
        <v>103</v>
      </c>
      <c r="D50" s="84">
        <v>905952420</v>
      </c>
      <c r="E50" s="24"/>
      <c r="F50" s="84">
        <v>-1156976406</v>
      </c>
      <c r="G50" s="24"/>
      <c r="H50" s="84">
        <v>0</v>
      </c>
      <c r="I50" s="24"/>
      <c r="J50" s="84">
        <v>0</v>
      </c>
      <c r="L50" s="56"/>
    </row>
    <row r="51" spans="1:13" ht="22.75" customHeight="1">
      <c r="A51" s="26" t="s">
        <v>104</v>
      </c>
      <c r="D51" s="96"/>
      <c r="E51" s="2"/>
      <c r="F51" s="96"/>
      <c r="G51" s="2"/>
      <c r="H51" s="96"/>
      <c r="I51" s="2"/>
      <c r="J51" s="96"/>
      <c r="L51" s="56"/>
    </row>
    <row r="52" spans="1:13" ht="22.75" customHeight="1">
      <c r="A52" s="77" t="s">
        <v>105</v>
      </c>
      <c r="B52" s="185"/>
      <c r="C52" s="6"/>
      <c r="D52" s="97">
        <f>SUM(D44:D50)</f>
        <v>5268873207</v>
      </c>
      <c r="E52" s="36"/>
      <c r="F52" s="97">
        <f>SUM(F44:F50)</f>
        <v>-6555168935</v>
      </c>
      <c r="G52" s="39"/>
      <c r="H52" s="97">
        <f>SUM(H44:H50)</f>
        <v>1498</v>
      </c>
      <c r="I52" s="36"/>
      <c r="J52" s="97">
        <f>SUM(J44:J50)</f>
        <v>8517</v>
      </c>
      <c r="K52" s="83"/>
      <c r="L52" s="56"/>
      <c r="M52" s="191"/>
    </row>
    <row r="53" spans="1:13" ht="18" customHeight="1">
      <c r="B53" s="78"/>
      <c r="C53" s="78"/>
      <c r="D53" s="78"/>
      <c r="E53" s="78"/>
      <c r="F53" s="78"/>
      <c r="G53" s="78"/>
      <c r="H53" s="77"/>
      <c r="I53" s="77"/>
      <c r="J53" s="77"/>
    </row>
    <row r="54" spans="1:13" ht="22.75" customHeight="1">
      <c r="A54" s="13" t="s">
        <v>106</v>
      </c>
      <c r="B54" s="185"/>
      <c r="C54" s="6"/>
      <c r="D54" s="17"/>
      <c r="E54" s="39"/>
      <c r="F54" s="17"/>
      <c r="G54" s="39"/>
      <c r="H54" s="17"/>
      <c r="I54" s="39"/>
      <c r="J54" s="17"/>
      <c r="L54" s="56"/>
    </row>
    <row r="55" spans="1:13" ht="22.75" customHeight="1">
      <c r="A55" s="98" t="s">
        <v>98</v>
      </c>
      <c r="B55" s="185"/>
      <c r="C55" s="6"/>
      <c r="D55" s="17"/>
      <c r="E55" s="39"/>
      <c r="F55" s="17"/>
      <c r="G55" s="39"/>
      <c r="H55" s="17"/>
      <c r="I55" s="39"/>
      <c r="J55" s="17"/>
      <c r="L55" s="56"/>
    </row>
    <row r="56" spans="1:13" ht="22.75" customHeight="1">
      <c r="A56" s="34" t="s">
        <v>235</v>
      </c>
      <c r="B56" s="185"/>
      <c r="C56" s="6"/>
      <c r="D56" s="17"/>
      <c r="E56" s="39"/>
      <c r="F56" s="17"/>
      <c r="G56" s="39"/>
      <c r="H56" s="17"/>
      <c r="I56" s="39"/>
      <c r="J56" s="17"/>
      <c r="L56" s="56"/>
    </row>
    <row r="57" spans="1:13" ht="22.75" customHeight="1">
      <c r="A57" s="34" t="s">
        <v>100</v>
      </c>
      <c r="B57" s="185"/>
      <c r="C57" s="6"/>
      <c r="D57" s="17"/>
      <c r="E57" s="39"/>
      <c r="F57" s="17"/>
      <c r="G57" s="39"/>
      <c r="H57" s="17"/>
      <c r="I57" s="39"/>
      <c r="J57" s="17"/>
      <c r="L57" s="56"/>
    </row>
    <row r="58" spans="1:13" ht="22.75" customHeight="1">
      <c r="A58" s="181" t="s">
        <v>101</v>
      </c>
      <c r="B58" s="185"/>
      <c r="C58" s="6"/>
      <c r="D58" s="17">
        <v>-7531809</v>
      </c>
      <c r="E58" s="39"/>
      <c r="F58" s="17">
        <v>0</v>
      </c>
      <c r="G58" s="39"/>
      <c r="H58" s="17">
        <v>0</v>
      </c>
      <c r="I58" s="39"/>
      <c r="J58" s="17">
        <v>0</v>
      </c>
      <c r="L58" s="56"/>
    </row>
    <row r="59" spans="1:13" ht="22.75" customHeight="1">
      <c r="A59" s="180" t="s">
        <v>236</v>
      </c>
      <c r="B59" s="185"/>
      <c r="C59" s="6"/>
      <c r="D59" s="17"/>
      <c r="E59" s="39"/>
      <c r="F59" s="17"/>
      <c r="G59" s="39"/>
      <c r="H59" s="17"/>
      <c r="I59" s="39"/>
      <c r="J59" s="17"/>
      <c r="L59" s="56"/>
    </row>
    <row r="60" spans="1:13" ht="22.75" customHeight="1">
      <c r="A60" s="180" t="s">
        <v>100</v>
      </c>
      <c r="B60" s="185"/>
      <c r="C60" s="185"/>
      <c r="D60" s="17"/>
      <c r="E60" s="39"/>
      <c r="F60" s="17"/>
      <c r="G60" s="39"/>
      <c r="H60" s="17"/>
      <c r="I60" s="39"/>
      <c r="J60" s="17"/>
      <c r="L60" s="56"/>
    </row>
    <row r="61" spans="1:13" ht="22.75" customHeight="1">
      <c r="A61" s="3" t="s">
        <v>101</v>
      </c>
      <c r="B61" s="185"/>
      <c r="C61" s="6"/>
      <c r="D61" s="99">
        <v>796447939</v>
      </c>
      <c r="E61" s="39"/>
      <c r="F61" s="99">
        <v>-611704254</v>
      </c>
      <c r="G61" s="39"/>
      <c r="H61" s="99">
        <v>830613316</v>
      </c>
      <c r="I61" s="39"/>
      <c r="J61" s="99">
        <v>0</v>
      </c>
      <c r="L61" s="56"/>
    </row>
    <row r="62" spans="1:13" ht="22.75" customHeight="1">
      <c r="A62" s="26" t="s">
        <v>107</v>
      </c>
      <c r="B62" s="185"/>
      <c r="C62" s="6"/>
      <c r="D62" s="96"/>
      <c r="E62" s="36"/>
      <c r="F62" s="96"/>
      <c r="G62" s="39"/>
      <c r="H62" s="96"/>
      <c r="I62" s="36"/>
      <c r="J62" s="96"/>
      <c r="L62" s="56"/>
    </row>
    <row r="63" spans="1:13" ht="22.75" customHeight="1">
      <c r="A63" s="26" t="s">
        <v>105</v>
      </c>
      <c r="B63" s="185"/>
      <c r="C63" s="6"/>
      <c r="D63" s="97">
        <f>SUM(D56:E61)</f>
        <v>788916130</v>
      </c>
      <c r="E63" s="36"/>
      <c r="F63" s="97">
        <f>SUM(F56:F61)</f>
        <v>-611704254</v>
      </c>
      <c r="G63" s="39"/>
      <c r="H63" s="97">
        <f>SUM(H56:H61)</f>
        <v>830613316</v>
      </c>
      <c r="I63" s="36"/>
      <c r="J63" s="97">
        <f>SUM(J56:J61)</f>
        <v>0</v>
      </c>
      <c r="K63" s="88"/>
      <c r="L63" s="56"/>
      <c r="M63" s="191"/>
    </row>
    <row r="64" spans="1:13" ht="22.75" customHeight="1">
      <c r="A64" s="26" t="s">
        <v>108</v>
      </c>
      <c r="D64" s="100">
        <f>SUM(D63,D52)</f>
        <v>6057789337</v>
      </c>
      <c r="E64" s="101"/>
      <c r="F64" s="100">
        <f>SUM(F63,F52)</f>
        <v>-7166873189</v>
      </c>
      <c r="G64" s="101"/>
      <c r="H64" s="100">
        <f>SUM(H63,H52)</f>
        <v>830614814</v>
      </c>
      <c r="I64" s="101"/>
      <c r="J64" s="100">
        <f>SUM(J63,J52)</f>
        <v>8517</v>
      </c>
      <c r="K64" s="83"/>
      <c r="L64" s="56"/>
      <c r="M64" s="191"/>
    </row>
    <row r="65" spans="1:13" ht="22.75" customHeight="1" thickBot="1">
      <c r="A65" s="77" t="s">
        <v>212</v>
      </c>
      <c r="D65" s="45">
        <f>D31+D64</f>
        <v>7848632801</v>
      </c>
      <c r="E65" s="24"/>
      <c r="F65" s="45">
        <f>F31+F64</f>
        <v>-7669472449</v>
      </c>
      <c r="G65" s="24"/>
      <c r="H65" s="45">
        <f>H31+H64</f>
        <v>1990543184</v>
      </c>
      <c r="I65" s="24"/>
      <c r="J65" s="45">
        <f>J31+J64</f>
        <v>148266469</v>
      </c>
      <c r="K65" s="83"/>
      <c r="L65" s="56"/>
      <c r="M65" s="191"/>
    </row>
    <row r="66" spans="1:13" ht="8.5" customHeight="1" thickTop="1">
      <c r="A66" s="77"/>
      <c r="D66" s="102"/>
      <c r="F66" s="102"/>
      <c r="H66" s="102"/>
      <c r="J66" s="102"/>
    </row>
    <row r="67" spans="1:13" ht="22.75" customHeight="1">
      <c r="A67" s="26" t="s">
        <v>219</v>
      </c>
      <c r="B67" s="185"/>
      <c r="C67" s="6"/>
      <c r="D67" s="103"/>
      <c r="E67" s="3"/>
      <c r="F67" s="103"/>
      <c r="G67" s="3"/>
      <c r="H67" s="103"/>
      <c r="I67" s="3"/>
      <c r="J67" s="103"/>
      <c r="L67" s="83"/>
    </row>
    <row r="68" spans="1:13" ht="22.75" customHeight="1">
      <c r="A68" s="34" t="s">
        <v>112</v>
      </c>
      <c r="B68" s="185"/>
      <c r="C68" s="6"/>
      <c r="D68" s="24">
        <v>1632160397</v>
      </c>
      <c r="E68" s="24"/>
      <c r="F68" s="24">
        <v>-413254403</v>
      </c>
      <c r="G68" s="24"/>
      <c r="H68" s="24">
        <v>1159928370</v>
      </c>
      <c r="I68" s="24"/>
      <c r="J68" s="24">
        <v>148257952</v>
      </c>
      <c r="K68" s="83"/>
      <c r="L68" s="56"/>
    </row>
    <row r="69" spans="1:13" ht="22.75" customHeight="1">
      <c r="A69" s="34" t="s">
        <v>113</v>
      </c>
      <c r="B69" s="185"/>
      <c r="C69" s="6"/>
      <c r="D69" s="70">
        <v>158683067</v>
      </c>
      <c r="E69" s="2"/>
      <c r="F69" s="24">
        <v>-89344857</v>
      </c>
      <c r="G69" s="2"/>
      <c r="H69" s="70">
        <v>0</v>
      </c>
      <c r="I69" s="24"/>
      <c r="J69" s="24">
        <v>0</v>
      </c>
      <c r="L69" s="56"/>
    </row>
    <row r="70" spans="1:13" ht="22.75" customHeight="1" thickBot="1">
      <c r="A70" s="104" t="s">
        <v>217</v>
      </c>
      <c r="B70" s="27"/>
      <c r="C70" s="27"/>
      <c r="D70" s="94">
        <f>SUM(D68:D69)</f>
        <v>1790843464</v>
      </c>
      <c r="E70" s="11"/>
      <c r="F70" s="94">
        <f>SUM(F68:F69)</f>
        <v>-502599260</v>
      </c>
      <c r="G70" s="11"/>
      <c r="H70" s="94">
        <f>SUM(H68:H69)</f>
        <v>1159928370</v>
      </c>
      <c r="I70" s="29"/>
      <c r="J70" s="94">
        <f>SUM(J68:J69)</f>
        <v>148257952</v>
      </c>
      <c r="K70" s="105"/>
      <c r="L70" s="56"/>
    </row>
    <row r="71" spans="1:13" ht="8.5" customHeight="1" thickTop="1">
      <c r="A71" s="104"/>
      <c r="B71" s="27"/>
      <c r="C71" s="27"/>
      <c r="D71" s="44"/>
      <c r="E71" s="106"/>
      <c r="F71" s="44"/>
      <c r="G71" s="106"/>
      <c r="H71" s="44"/>
      <c r="I71" s="44"/>
      <c r="J71" s="44"/>
      <c r="L71" s="56"/>
    </row>
    <row r="72" spans="1:13" ht="22.75" customHeight="1">
      <c r="A72" s="104" t="s">
        <v>114</v>
      </c>
      <c r="B72" s="185"/>
      <c r="C72" s="6"/>
      <c r="D72" s="40"/>
      <c r="E72" s="47"/>
      <c r="F72" s="40"/>
      <c r="G72" s="47"/>
      <c r="H72" s="40"/>
      <c r="I72" s="40"/>
      <c r="J72" s="40"/>
      <c r="L72" s="56"/>
    </row>
    <row r="73" spans="1:13" ht="22.75" customHeight="1">
      <c r="A73" s="34" t="s">
        <v>112</v>
      </c>
      <c r="B73" s="185"/>
      <c r="C73" s="6"/>
      <c r="D73" s="24">
        <v>6278507232</v>
      </c>
      <c r="E73" s="2"/>
      <c r="F73" s="24">
        <v>-5942174283</v>
      </c>
      <c r="G73" s="2"/>
      <c r="H73" s="24">
        <v>1990543184</v>
      </c>
      <c r="I73" s="24"/>
      <c r="J73" s="24">
        <v>148266469</v>
      </c>
      <c r="K73" s="83"/>
      <c r="L73" s="56"/>
    </row>
    <row r="74" spans="1:13" ht="22.75" customHeight="1">
      <c r="A74" s="34" t="s">
        <v>113</v>
      </c>
      <c r="B74" s="185"/>
      <c r="C74" s="6"/>
      <c r="D74" s="70">
        <v>1570125569</v>
      </c>
      <c r="E74" s="2"/>
      <c r="F74" s="24">
        <v>-1727298166</v>
      </c>
      <c r="G74" s="2"/>
      <c r="H74" s="70">
        <v>0</v>
      </c>
      <c r="I74" s="24"/>
      <c r="J74" s="24">
        <v>0</v>
      </c>
      <c r="L74" s="56"/>
    </row>
    <row r="75" spans="1:13" ht="22.75" customHeight="1" thickBot="1">
      <c r="A75" s="104" t="s">
        <v>212</v>
      </c>
      <c r="B75" s="27"/>
      <c r="C75" s="27"/>
      <c r="D75" s="94">
        <f>SUM(D73:D74)</f>
        <v>7848632801</v>
      </c>
      <c r="E75" s="11"/>
      <c r="F75" s="94">
        <f>SUM(F73:F74)</f>
        <v>-7669472449</v>
      </c>
      <c r="G75" s="11"/>
      <c r="H75" s="94">
        <f>H65</f>
        <v>1990543184</v>
      </c>
      <c r="I75" s="29"/>
      <c r="J75" s="94">
        <f>J65</f>
        <v>148266469</v>
      </c>
      <c r="K75" s="105"/>
      <c r="L75" s="56"/>
    </row>
    <row r="76" spans="1:13" ht="8.5" customHeight="1" thickTop="1">
      <c r="A76" s="26"/>
      <c r="B76" s="185"/>
      <c r="C76" s="6"/>
      <c r="D76" s="40"/>
      <c r="E76" s="40"/>
      <c r="F76" s="40"/>
      <c r="G76" s="40"/>
      <c r="H76" s="40"/>
      <c r="I76" s="40"/>
      <c r="J76" s="40"/>
    </row>
    <row r="77" spans="1:13" ht="22.75" customHeight="1" thickBot="1">
      <c r="A77" s="26" t="s">
        <v>218</v>
      </c>
      <c r="B77" s="185">
        <v>10</v>
      </c>
      <c r="C77" s="6"/>
      <c r="D77" s="107">
        <v>0.14000000000000001</v>
      </c>
      <c r="E77" s="108"/>
      <c r="F77" s="107">
        <v>-0.04</v>
      </c>
      <c r="G77" s="108"/>
      <c r="H77" s="109">
        <v>0.1</v>
      </c>
      <c r="I77" s="108"/>
      <c r="J77" s="109">
        <v>0.01</v>
      </c>
      <c r="K77" s="83"/>
    </row>
    <row r="78" spans="1:13" ht="22.75" customHeight="1" thickTop="1">
      <c r="E78" s="110"/>
      <c r="G78" s="110"/>
      <c r="I78" s="110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4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4" tint="0.59999389629810485"/>
    <pageSetUpPr fitToPage="1"/>
  </sheetPr>
  <dimension ref="A1:AF33"/>
  <sheetViews>
    <sheetView showGridLines="0" view="pageBreakPreview" topLeftCell="A16" zoomScale="70" zoomScaleNormal="85" zoomScaleSheetLayoutView="70" workbookViewId="0">
      <selection activeCell="G29" sqref="G29"/>
    </sheetView>
  </sheetViews>
  <sheetFormatPr defaultColWidth="9.09765625" defaultRowHeight="23.25" customHeight="1"/>
  <cols>
    <col min="1" max="1" width="44.09765625" style="78" customWidth="1"/>
    <col min="2" max="2" width="3.3984375" style="78" customWidth="1"/>
    <col min="3" max="3" width="14.69921875" style="78" customWidth="1"/>
    <col min="4" max="4" width="1.59765625" style="78" customWidth="1"/>
    <col min="5" max="5" width="14.69921875" style="78" customWidth="1"/>
    <col min="6" max="6" width="1.59765625" style="78" customWidth="1"/>
    <col min="7" max="7" width="12.8984375" style="78" customWidth="1"/>
    <col min="8" max="8" width="1.59765625" style="78" customWidth="1"/>
    <col min="9" max="9" width="13.796875" style="78" customWidth="1"/>
    <col min="10" max="10" width="1.59765625" style="78" customWidth="1"/>
    <col min="11" max="11" width="12.19921875" style="78" customWidth="1"/>
    <col min="12" max="12" width="1.59765625" style="78" customWidth="1"/>
    <col min="13" max="13" width="13.796875" style="78" customWidth="1"/>
    <col min="14" max="14" width="1.59765625" style="78" customWidth="1"/>
    <col min="15" max="15" width="12.8984375" style="78" customWidth="1"/>
    <col min="16" max="16" width="1.59765625" style="78" customWidth="1"/>
    <col min="17" max="17" width="14.3984375" style="78" customWidth="1"/>
    <col min="18" max="18" width="1.59765625" style="78" customWidth="1"/>
    <col min="19" max="19" width="13.69921875" style="78" customWidth="1"/>
    <col min="20" max="20" width="1.59765625" style="78" customWidth="1"/>
    <col min="21" max="21" width="14.3984375" style="78" customWidth="1"/>
    <col min="22" max="22" width="1.59765625" style="78" customWidth="1"/>
    <col min="23" max="23" width="15.3984375" style="78" customWidth="1"/>
    <col min="24" max="24" width="1.59765625" style="78" customWidth="1"/>
    <col min="25" max="25" width="14.59765625" style="78" customWidth="1"/>
    <col min="26" max="26" width="1.59765625" style="78" customWidth="1"/>
    <col min="27" max="27" width="14.296875" style="78" customWidth="1"/>
    <col min="28" max="28" width="1.59765625" style="78" customWidth="1"/>
    <col min="29" max="29" width="15" style="78" customWidth="1"/>
    <col min="30" max="30" width="9.09765625" style="113"/>
    <col min="31" max="31" width="14" style="113" bestFit="1" customWidth="1"/>
    <col min="32" max="32" width="14.3984375" style="113" bestFit="1" customWidth="1"/>
    <col min="33" max="16384" width="9.09765625" style="113"/>
  </cols>
  <sheetData>
    <row r="1" spans="1:29" ht="23.25" customHeight="1">
      <c r="A1" s="273" t="s">
        <v>0</v>
      </c>
      <c r="B1" s="273"/>
      <c r="C1" s="273"/>
      <c r="D1" s="273"/>
      <c r="E1" s="273"/>
      <c r="F1" s="273"/>
      <c r="G1" s="111"/>
      <c r="H1" s="111"/>
      <c r="I1" s="111"/>
      <c r="J1" s="111"/>
      <c r="K1" s="112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</row>
    <row r="2" spans="1:29" ht="23.25" customHeight="1">
      <c r="A2" s="114" t="s">
        <v>208</v>
      </c>
      <c r="B2" s="115"/>
      <c r="C2" s="116"/>
      <c r="D2" s="116"/>
      <c r="E2" s="116"/>
      <c r="F2" s="116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29" ht="22">
      <c r="A3" s="278"/>
      <c r="B3" s="278"/>
      <c r="C3" s="278"/>
      <c r="D3" s="278"/>
      <c r="E3" s="278"/>
      <c r="F3" s="278"/>
      <c r="L3" s="77"/>
      <c r="U3" s="77"/>
      <c r="V3" s="77"/>
      <c r="W3" s="77"/>
      <c r="X3" s="77"/>
      <c r="Y3" s="77"/>
      <c r="Z3" s="77"/>
      <c r="AA3" s="77"/>
      <c r="AB3" s="77"/>
    </row>
    <row r="4" spans="1:29" s="120" customFormat="1" ht="22">
      <c r="A4" s="118"/>
      <c r="B4" s="119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</row>
    <row r="5" spans="1:29" ht="22">
      <c r="A5" s="92"/>
      <c r="B5" s="92"/>
      <c r="D5" s="121"/>
      <c r="F5" s="121"/>
      <c r="G5" s="122"/>
      <c r="H5" s="122"/>
      <c r="I5" s="122"/>
      <c r="J5" s="122"/>
      <c r="K5" s="280" t="s">
        <v>72</v>
      </c>
      <c r="L5" s="280"/>
      <c r="M5" s="280"/>
      <c r="N5" s="122"/>
      <c r="O5" s="280" t="s">
        <v>76</v>
      </c>
      <c r="P5" s="280"/>
      <c r="Q5" s="280"/>
      <c r="R5" s="280"/>
      <c r="S5" s="280"/>
      <c r="T5" s="280"/>
      <c r="U5" s="280"/>
      <c r="V5" s="280"/>
      <c r="W5" s="280"/>
      <c r="X5" s="121"/>
      <c r="AB5" s="121"/>
      <c r="AC5" s="123"/>
    </row>
    <row r="6" spans="1:29" ht="22">
      <c r="A6" s="92"/>
      <c r="B6" s="92"/>
      <c r="D6" s="121"/>
      <c r="F6" s="121"/>
      <c r="G6" s="122"/>
      <c r="H6" s="122"/>
      <c r="I6" s="122" t="s">
        <v>115</v>
      </c>
      <c r="J6" s="122"/>
      <c r="K6" s="122"/>
      <c r="L6" s="121"/>
      <c r="M6" s="122"/>
      <c r="N6" s="122"/>
      <c r="O6" s="122"/>
      <c r="P6" s="122"/>
      <c r="Q6" s="122"/>
      <c r="R6" s="122"/>
      <c r="S6" s="240"/>
      <c r="T6" s="240"/>
      <c r="U6" s="122"/>
      <c r="V6" s="121"/>
      <c r="W6" s="122"/>
      <c r="X6" s="121"/>
      <c r="AC6" s="123"/>
    </row>
    <row r="7" spans="1:29" ht="22">
      <c r="A7" s="92"/>
      <c r="B7" s="92"/>
      <c r="D7" s="121"/>
      <c r="F7" s="121"/>
      <c r="G7" s="122"/>
      <c r="H7" s="122"/>
      <c r="I7" s="122" t="s">
        <v>116</v>
      </c>
      <c r="J7" s="122"/>
      <c r="K7" s="122"/>
      <c r="L7" s="121"/>
      <c r="M7" s="122"/>
      <c r="N7" s="122"/>
      <c r="O7" s="122"/>
      <c r="P7" s="122"/>
      <c r="Q7" s="122"/>
      <c r="R7" s="122"/>
      <c r="S7" s="240"/>
      <c r="T7" s="240"/>
      <c r="U7" s="122" t="s">
        <v>117</v>
      </c>
      <c r="V7" s="121"/>
      <c r="W7" s="122"/>
      <c r="X7" s="121"/>
      <c r="AC7" s="123"/>
    </row>
    <row r="8" spans="1:29" ht="22">
      <c r="A8" s="92"/>
      <c r="B8" s="92"/>
      <c r="D8" s="121"/>
      <c r="F8" s="121"/>
      <c r="G8" s="122" t="s">
        <v>118</v>
      </c>
      <c r="H8" s="122"/>
      <c r="I8" s="122" t="s">
        <v>119</v>
      </c>
      <c r="J8" s="122"/>
      <c r="K8" s="281"/>
      <c r="L8" s="281"/>
      <c r="M8" s="281"/>
      <c r="N8" s="122"/>
      <c r="O8" s="122"/>
      <c r="P8" s="122"/>
      <c r="Q8" s="122"/>
      <c r="R8" s="122"/>
      <c r="S8" s="240"/>
      <c r="T8" s="240"/>
      <c r="U8" s="122" t="s">
        <v>120</v>
      </c>
      <c r="V8" s="121"/>
      <c r="W8" s="122" t="s">
        <v>121</v>
      </c>
      <c r="X8" s="121"/>
      <c r="AC8" s="123"/>
    </row>
    <row r="9" spans="1:29" ht="21.5">
      <c r="A9" s="92"/>
      <c r="B9" s="122"/>
      <c r="C9" s="122" t="s">
        <v>63</v>
      </c>
      <c r="D9" s="81"/>
      <c r="F9" s="81"/>
      <c r="G9" s="122" t="s">
        <v>122</v>
      </c>
      <c r="I9" s="122" t="s">
        <v>123</v>
      </c>
      <c r="L9" s="81"/>
      <c r="O9" s="195" t="s">
        <v>192</v>
      </c>
      <c r="P9" s="195"/>
      <c r="Q9" s="195" t="s">
        <v>192</v>
      </c>
      <c r="R9" s="122"/>
      <c r="S9" s="267" t="s">
        <v>192</v>
      </c>
      <c r="T9" s="240"/>
      <c r="U9" s="122" t="s">
        <v>124</v>
      </c>
      <c r="V9" s="81"/>
      <c r="W9" s="122" t="s">
        <v>125</v>
      </c>
      <c r="X9" s="81"/>
      <c r="Y9" s="122"/>
      <c r="Z9" s="122"/>
      <c r="AA9" s="122" t="s">
        <v>126</v>
      </c>
      <c r="AB9" s="81"/>
    </row>
    <row r="10" spans="1:29" ht="21.5">
      <c r="A10" s="92"/>
      <c r="B10" s="122"/>
      <c r="C10" s="122" t="s">
        <v>127</v>
      </c>
      <c r="D10" s="81"/>
      <c r="E10" s="122" t="s">
        <v>128</v>
      </c>
      <c r="F10" s="81"/>
      <c r="G10" s="122" t="s">
        <v>129</v>
      </c>
      <c r="I10" s="122" t="s">
        <v>130</v>
      </c>
      <c r="K10" s="122" t="s">
        <v>131</v>
      </c>
      <c r="L10" s="81"/>
      <c r="M10" s="122" t="s">
        <v>132</v>
      </c>
      <c r="O10" s="266" t="s">
        <v>193</v>
      </c>
      <c r="P10" s="195"/>
      <c r="Q10" s="195" t="s">
        <v>190</v>
      </c>
      <c r="R10" s="122"/>
      <c r="S10" s="267" t="s">
        <v>116</v>
      </c>
      <c r="T10" s="240"/>
      <c r="U10" s="122" t="s">
        <v>134</v>
      </c>
      <c r="V10" s="81"/>
      <c r="W10" s="122" t="s">
        <v>135</v>
      </c>
      <c r="X10" s="81"/>
      <c r="Y10" s="122" t="s">
        <v>136</v>
      </c>
      <c r="Z10" s="122"/>
      <c r="AA10" s="122" t="s">
        <v>137</v>
      </c>
      <c r="AB10" s="122"/>
      <c r="AC10" s="122" t="s">
        <v>136</v>
      </c>
    </row>
    <row r="11" spans="1:29" ht="21.5">
      <c r="A11" s="92"/>
      <c r="B11" s="81"/>
      <c r="C11" s="122" t="s">
        <v>138</v>
      </c>
      <c r="D11" s="81"/>
      <c r="E11" s="122" t="s">
        <v>139</v>
      </c>
      <c r="F11" s="81"/>
      <c r="G11" s="122" t="s">
        <v>140</v>
      </c>
      <c r="H11" s="122"/>
      <c r="I11" s="122" t="s">
        <v>141</v>
      </c>
      <c r="J11" s="122"/>
      <c r="K11" s="122" t="s">
        <v>142</v>
      </c>
      <c r="L11" s="81"/>
      <c r="M11" s="122" t="s">
        <v>143</v>
      </c>
      <c r="N11" s="122"/>
      <c r="O11" s="266" t="s">
        <v>144</v>
      </c>
      <c r="P11" s="195"/>
      <c r="Q11" s="195" t="s">
        <v>133</v>
      </c>
      <c r="R11" s="122"/>
      <c r="S11" s="267" t="s">
        <v>194</v>
      </c>
      <c r="T11" s="240"/>
      <c r="U11" s="122" t="s">
        <v>145</v>
      </c>
      <c r="V11" s="81"/>
      <c r="W11" s="122" t="s">
        <v>146</v>
      </c>
      <c r="X11" s="81"/>
      <c r="Y11" s="122" t="s">
        <v>147</v>
      </c>
      <c r="Z11" s="122"/>
      <c r="AA11" s="122" t="s">
        <v>148</v>
      </c>
      <c r="AB11" s="122"/>
      <c r="AC11" s="122" t="s">
        <v>146</v>
      </c>
    </row>
    <row r="12" spans="1:29" ht="21.5">
      <c r="A12" s="92"/>
      <c r="B12" s="81"/>
      <c r="C12" s="274" t="s">
        <v>7</v>
      </c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</row>
    <row r="13" spans="1:29" ht="22">
      <c r="A13" s="91" t="s">
        <v>202</v>
      </c>
      <c r="B13" s="81"/>
      <c r="C13" s="124"/>
      <c r="D13" s="124"/>
      <c r="E13" s="124"/>
      <c r="F13" s="125"/>
      <c r="G13" s="124"/>
      <c r="H13" s="125"/>
      <c r="I13" s="124"/>
      <c r="J13" s="125"/>
      <c r="K13" s="124"/>
      <c r="L13" s="125"/>
      <c r="M13" s="124"/>
      <c r="N13" s="125"/>
      <c r="O13" s="124"/>
      <c r="P13" s="125"/>
      <c r="Q13" s="124"/>
      <c r="R13" s="125"/>
      <c r="S13" s="124"/>
      <c r="T13" s="124"/>
      <c r="U13" s="124"/>
      <c r="V13" s="125"/>
      <c r="W13" s="124"/>
      <c r="X13" s="125"/>
      <c r="Y13" s="124"/>
      <c r="Z13" s="125"/>
      <c r="AA13" s="124"/>
      <c r="AB13" s="125"/>
      <c r="AC13" s="124"/>
    </row>
    <row r="14" spans="1:29" ht="22">
      <c r="A14" s="77" t="s">
        <v>203</v>
      </c>
      <c r="B14" s="81"/>
      <c r="C14" s="126">
        <v>10666500000</v>
      </c>
      <c r="D14" s="126"/>
      <c r="E14" s="126">
        <v>20889295058</v>
      </c>
      <c r="F14" s="101"/>
      <c r="G14" s="126">
        <v>-316239277</v>
      </c>
      <c r="H14" s="101"/>
      <c r="I14" s="126">
        <v>1489752705</v>
      </c>
      <c r="J14" s="101"/>
      <c r="K14" s="126">
        <v>403771172</v>
      </c>
      <c r="L14" s="101"/>
      <c r="M14" s="126">
        <v>6023165098</v>
      </c>
      <c r="N14" s="101"/>
      <c r="O14" s="126">
        <v>-102782734</v>
      </c>
      <c r="P14" s="101"/>
      <c r="Q14" s="126">
        <v>-5241459363</v>
      </c>
      <c r="R14" s="101"/>
      <c r="S14" s="126">
        <v>-315475960</v>
      </c>
      <c r="T14" s="126"/>
      <c r="U14" s="126">
        <v>-2394171386</v>
      </c>
      <c r="V14" s="101"/>
      <c r="W14" s="126">
        <f>SUM(O14:U14)</f>
        <v>-8053889443</v>
      </c>
      <c r="X14" s="101"/>
      <c r="Y14" s="126">
        <f>C14+E14+K14+M14+G14+I14+W14</f>
        <v>31102355313</v>
      </c>
      <c r="Z14" s="101"/>
      <c r="AA14" s="126">
        <v>7858424531</v>
      </c>
      <c r="AB14" s="101"/>
      <c r="AC14" s="126">
        <f>Y14+AA14</f>
        <v>38960779844</v>
      </c>
    </row>
    <row r="15" spans="1:29" ht="22">
      <c r="A15" s="77"/>
      <c r="B15" s="80"/>
      <c r="C15" s="126"/>
      <c r="D15" s="126"/>
      <c r="E15" s="126"/>
      <c r="F15" s="101"/>
      <c r="G15" s="126"/>
      <c r="H15" s="101"/>
      <c r="I15" s="126"/>
      <c r="J15" s="101"/>
      <c r="K15" s="126"/>
      <c r="L15" s="101"/>
      <c r="M15" s="126"/>
      <c r="N15" s="101"/>
      <c r="O15" s="126"/>
      <c r="P15" s="101"/>
      <c r="Q15" s="126"/>
      <c r="R15" s="101"/>
      <c r="S15" s="126"/>
      <c r="T15" s="126"/>
      <c r="U15" s="126"/>
      <c r="V15" s="101"/>
      <c r="W15" s="126"/>
      <c r="X15" s="101"/>
      <c r="Y15" s="126"/>
      <c r="Z15" s="101"/>
      <c r="AA15" s="126"/>
      <c r="AB15" s="101"/>
      <c r="AC15" s="126"/>
    </row>
    <row r="16" spans="1:29" ht="23.25" customHeight="1">
      <c r="A16" s="77" t="s">
        <v>149</v>
      </c>
      <c r="B16" s="80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27"/>
      <c r="AA16" s="113"/>
      <c r="AB16" s="113"/>
      <c r="AC16" s="113"/>
    </row>
    <row r="17" spans="1:32" ht="7.5" customHeight="1"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129"/>
      <c r="Z17" s="127"/>
      <c r="AA17" s="113"/>
      <c r="AB17" s="113"/>
      <c r="AC17" s="113"/>
    </row>
    <row r="18" spans="1:32" ht="22.5" customHeight="1">
      <c r="A18" s="98" t="s">
        <v>150</v>
      </c>
      <c r="B18" s="81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129"/>
      <c r="Z18" s="127"/>
      <c r="AA18" s="113"/>
      <c r="AB18" s="113"/>
      <c r="AC18" s="113"/>
    </row>
    <row r="19" spans="1:32" ht="22.5" customHeight="1">
      <c r="A19" s="181" t="s">
        <v>155</v>
      </c>
      <c r="B19" s="81"/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v>0</v>
      </c>
      <c r="P19" s="39"/>
      <c r="Q19" s="39">
        <v>0</v>
      </c>
      <c r="R19" s="39"/>
      <c r="S19" s="99">
        <v>0</v>
      </c>
      <c r="T19" s="39"/>
      <c r="U19" s="39">
        <v>0</v>
      </c>
      <c r="V19" s="39"/>
      <c r="W19" s="17">
        <v>0</v>
      </c>
      <c r="X19" s="39"/>
      <c r="Y19" s="17">
        <v>0</v>
      </c>
      <c r="Z19" s="127"/>
      <c r="AA19" s="17">
        <v>260665331</v>
      </c>
      <c r="AB19" s="39"/>
      <c r="AC19" s="17">
        <v>260665331</v>
      </c>
    </row>
    <row r="20" spans="1:32" ht="22.5" customHeight="1">
      <c r="A20" s="98" t="s">
        <v>151</v>
      </c>
      <c r="B20" s="81"/>
      <c r="C20" s="100">
        <v>0</v>
      </c>
      <c r="D20" s="101"/>
      <c r="E20" s="100">
        <v>0</v>
      </c>
      <c r="F20" s="101"/>
      <c r="G20" s="100">
        <v>0</v>
      </c>
      <c r="H20" s="101"/>
      <c r="I20" s="100">
        <v>0</v>
      </c>
      <c r="J20" s="101"/>
      <c r="K20" s="100">
        <v>0</v>
      </c>
      <c r="L20" s="101"/>
      <c r="M20" s="100">
        <v>0</v>
      </c>
      <c r="N20" s="101"/>
      <c r="O20" s="100">
        <v>0</v>
      </c>
      <c r="P20" s="101"/>
      <c r="Q20" s="100">
        <v>0</v>
      </c>
      <c r="R20" s="101"/>
      <c r="S20" s="128">
        <v>0</v>
      </c>
      <c r="T20" s="101"/>
      <c r="U20" s="100">
        <v>0</v>
      </c>
      <c r="V20" s="101"/>
      <c r="W20" s="100">
        <v>0</v>
      </c>
      <c r="X20" s="39"/>
      <c r="Y20" s="100">
        <v>0</v>
      </c>
      <c r="Z20" s="127"/>
      <c r="AA20" s="100">
        <v>260665331</v>
      </c>
      <c r="AB20" s="113"/>
      <c r="AC20" s="100">
        <v>260665331</v>
      </c>
    </row>
    <row r="21" spans="1:32" ht="7.5" customHeight="1">
      <c r="A21" s="98"/>
      <c r="B21" s="81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129"/>
      <c r="Z21" s="127"/>
      <c r="AA21" s="113"/>
      <c r="AB21" s="113"/>
      <c r="AC21" s="113"/>
    </row>
    <row r="22" spans="1:32" s="131" customFormat="1" ht="12.65" customHeight="1">
      <c r="A22" s="26"/>
      <c r="B22" s="80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30"/>
    </row>
    <row r="23" spans="1:32" ht="22">
      <c r="A23" s="26" t="s">
        <v>214</v>
      </c>
      <c r="B23" s="6"/>
      <c r="C23" s="132"/>
      <c r="D23" s="132"/>
      <c r="E23" s="132"/>
      <c r="F23" s="85"/>
      <c r="G23" s="132"/>
      <c r="H23" s="101"/>
      <c r="I23" s="132"/>
      <c r="J23" s="101"/>
      <c r="K23" s="132"/>
      <c r="L23" s="85"/>
      <c r="M23" s="132"/>
      <c r="N23" s="101"/>
      <c r="O23" s="132"/>
      <c r="P23" s="101"/>
      <c r="Q23" s="132"/>
      <c r="R23" s="101"/>
      <c r="S23" s="126"/>
      <c r="T23" s="126"/>
      <c r="U23" s="96"/>
      <c r="V23" s="36"/>
      <c r="W23" s="96"/>
      <c r="X23" s="36"/>
      <c r="Y23" s="17"/>
      <c r="Z23" s="85"/>
      <c r="AA23" s="132"/>
      <c r="AB23" s="85"/>
      <c r="AC23" s="133"/>
    </row>
    <row r="24" spans="1:32" ht="21.5">
      <c r="A24" s="180" t="s">
        <v>232</v>
      </c>
      <c r="B24" s="6"/>
      <c r="C24" s="96">
        <v>0</v>
      </c>
      <c r="D24" s="96"/>
      <c r="E24" s="96">
        <v>0</v>
      </c>
      <c r="F24" s="36"/>
      <c r="G24" s="96">
        <v>0</v>
      </c>
      <c r="H24" s="39"/>
      <c r="I24" s="96">
        <v>0</v>
      </c>
      <c r="J24" s="39"/>
      <c r="K24" s="96">
        <v>0</v>
      </c>
      <c r="L24" s="36"/>
      <c r="M24" s="96">
        <v>-413254403</v>
      </c>
      <c r="N24" s="39"/>
      <c r="O24" s="96">
        <v>0</v>
      </c>
      <c r="P24" s="39"/>
      <c r="Q24" s="96">
        <v>0</v>
      </c>
      <c r="R24" s="39"/>
      <c r="S24" s="17">
        <v>0</v>
      </c>
      <c r="T24" s="17"/>
      <c r="U24" s="17">
        <v>0</v>
      </c>
      <c r="V24" s="36"/>
      <c r="W24" s="17">
        <v>0</v>
      </c>
      <c r="X24" s="36"/>
      <c r="Y24" s="17">
        <v>-413254403</v>
      </c>
      <c r="Z24" s="36"/>
      <c r="AA24" s="96">
        <v>-89344857</v>
      </c>
      <c r="AB24" s="36"/>
      <c r="AC24" s="96">
        <v>-502599260</v>
      </c>
      <c r="AE24" s="134"/>
      <c r="AF24" s="135"/>
    </row>
    <row r="25" spans="1:32" ht="21.5">
      <c r="A25" s="3" t="s">
        <v>153</v>
      </c>
      <c r="B25" s="6"/>
      <c r="C25" s="96">
        <v>0</v>
      </c>
      <c r="D25" s="96"/>
      <c r="E25" s="96">
        <v>0</v>
      </c>
      <c r="F25" s="36"/>
      <c r="G25" s="96">
        <v>0</v>
      </c>
      <c r="H25" s="39"/>
      <c r="I25" s="96">
        <v>0</v>
      </c>
      <c r="J25" s="39"/>
      <c r="K25" s="96">
        <v>0</v>
      </c>
      <c r="L25" s="36"/>
      <c r="M25" s="96">
        <v>0</v>
      </c>
      <c r="N25" s="39"/>
      <c r="O25" s="96">
        <v>166873459</v>
      </c>
      <c r="P25" s="39"/>
      <c r="Q25" s="96">
        <v>-3927136739</v>
      </c>
      <c r="R25" s="39"/>
      <c r="S25" s="99">
        <v>-611680194</v>
      </c>
      <c r="T25" s="17"/>
      <c r="U25" s="17">
        <v>-1156976406</v>
      </c>
      <c r="V25" s="36"/>
      <c r="W25" s="17">
        <v>-5528919880</v>
      </c>
      <c r="X25" s="36"/>
      <c r="Y25" s="17">
        <v>-5528919880</v>
      </c>
      <c r="Z25" s="36"/>
      <c r="AA25" s="96">
        <v>-1637953309</v>
      </c>
      <c r="AB25" s="36"/>
      <c r="AC25" s="96">
        <v>-7166873189</v>
      </c>
    </row>
    <row r="26" spans="1:32" ht="22">
      <c r="A26" s="26" t="s">
        <v>213</v>
      </c>
      <c r="B26" s="27"/>
      <c r="C26" s="100">
        <v>0</v>
      </c>
      <c r="D26" s="126"/>
      <c r="E26" s="100">
        <v>0</v>
      </c>
      <c r="F26" s="101"/>
      <c r="G26" s="100">
        <v>0</v>
      </c>
      <c r="H26" s="101"/>
      <c r="I26" s="100">
        <v>0</v>
      </c>
      <c r="J26" s="101"/>
      <c r="K26" s="100">
        <v>0</v>
      </c>
      <c r="L26" s="101"/>
      <c r="M26" s="100">
        <v>-413254403</v>
      </c>
      <c r="N26" s="101"/>
      <c r="O26" s="100">
        <v>166873459</v>
      </c>
      <c r="P26" s="101"/>
      <c r="Q26" s="100">
        <v>-3927136739</v>
      </c>
      <c r="R26" s="101"/>
      <c r="S26" s="100">
        <v>-611680194</v>
      </c>
      <c r="T26" s="126"/>
      <c r="U26" s="100">
        <v>-1156976406</v>
      </c>
      <c r="V26" s="101"/>
      <c r="W26" s="100">
        <v>-5528919880</v>
      </c>
      <c r="X26" s="101"/>
      <c r="Y26" s="100">
        <v>-5942174283</v>
      </c>
      <c r="Z26" s="101"/>
      <c r="AA26" s="100">
        <v>-1727298166</v>
      </c>
      <c r="AB26" s="101"/>
      <c r="AC26" s="100">
        <v>-7669472449</v>
      </c>
    </row>
    <row r="27" spans="1:32" ht="22">
      <c r="A27" s="26"/>
      <c r="B27" s="27"/>
      <c r="C27" s="101"/>
      <c r="D27" s="126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26"/>
      <c r="T27" s="126"/>
      <c r="U27" s="101"/>
      <c r="V27" s="101"/>
      <c r="W27" s="101"/>
      <c r="X27" s="101"/>
      <c r="Y27" s="101"/>
      <c r="Z27" s="101"/>
      <c r="AA27" s="101"/>
      <c r="AB27" s="101"/>
      <c r="AC27" s="101"/>
    </row>
    <row r="28" spans="1:32" ht="22">
      <c r="A28" s="3" t="s">
        <v>154</v>
      </c>
      <c r="B28" s="185"/>
      <c r="C28" s="99">
        <v>0</v>
      </c>
      <c r="D28" s="17">
        <v>0</v>
      </c>
      <c r="E28" s="99">
        <v>0</v>
      </c>
      <c r="F28" s="39"/>
      <c r="G28" s="99">
        <v>0</v>
      </c>
      <c r="H28" s="39"/>
      <c r="I28" s="99">
        <v>0</v>
      </c>
      <c r="J28" s="101"/>
      <c r="K28" s="99">
        <v>7412898</v>
      </c>
      <c r="L28" s="39"/>
      <c r="M28" s="99">
        <v>-7412898</v>
      </c>
      <c r="N28" s="101"/>
      <c r="O28" s="99">
        <v>0</v>
      </c>
      <c r="P28" s="39"/>
      <c r="Q28" s="99">
        <v>0</v>
      </c>
      <c r="R28" s="101"/>
      <c r="S28" s="128">
        <v>0</v>
      </c>
      <c r="T28" s="126"/>
      <c r="U28" s="99">
        <v>0</v>
      </c>
      <c r="V28" s="39"/>
      <c r="W28" s="99">
        <v>0</v>
      </c>
      <c r="X28" s="39"/>
      <c r="Y28" s="99">
        <v>0</v>
      </c>
      <c r="Z28" s="39"/>
      <c r="AA28" s="99">
        <v>0</v>
      </c>
      <c r="AB28" s="39"/>
      <c r="AC28" s="99">
        <v>0</v>
      </c>
    </row>
    <row r="29" spans="1:32" ht="22.5" thickBot="1">
      <c r="A29" s="26" t="s">
        <v>204</v>
      </c>
      <c r="B29" s="6"/>
      <c r="C29" s="137">
        <v>10666500000</v>
      </c>
      <c r="D29" s="101">
        <v>0</v>
      </c>
      <c r="E29" s="137">
        <v>20889295058</v>
      </c>
      <c r="F29" s="101">
        <v>0</v>
      </c>
      <c r="G29" s="137">
        <v>-316239277</v>
      </c>
      <c r="H29" s="101">
        <v>0</v>
      </c>
      <c r="I29" s="137">
        <v>1489752705</v>
      </c>
      <c r="J29" s="101">
        <v>0</v>
      </c>
      <c r="K29" s="137">
        <v>411184070</v>
      </c>
      <c r="L29" s="101">
        <v>0</v>
      </c>
      <c r="M29" s="137">
        <v>5602497797</v>
      </c>
      <c r="N29" s="101">
        <v>0</v>
      </c>
      <c r="O29" s="137">
        <v>64090725</v>
      </c>
      <c r="P29" s="101">
        <v>0</v>
      </c>
      <c r="Q29" s="137">
        <v>-9168596102</v>
      </c>
      <c r="R29" s="101">
        <v>0</v>
      </c>
      <c r="S29" s="137">
        <v>-927156154</v>
      </c>
      <c r="T29" s="101"/>
      <c r="U29" s="137">
        <v>-3551147792</v>
      </c>
      <c r="V29" s="101">
        <v>0</v>
      </c>
      <c r="W29" s="137">
        <v>-13582809323</v>
      </c>
      <c r="X29" s="101">
        <v>0</v>
      </c>
      <c r="Y29" s="137">
        <v>25160181030</v>
      </c>
      <c r="Z29" s="101">
        <v>0</v>
      </c>
      <c r="AA29" s="137">
        <v>6391791696</v>
      </c>
      <c r="AB29" s="101">
        <v>0</v>
      </c>
      <c r="AC29" s="137">
        <v>31551972726</v>
      </c>
    </row>
    <row r="30" spans="1:32" ht="23.25" customHeight="1" thickTop="1">
      <c r="C30" s="83"/>
      <c r="E30" s="83"/>
      <c r="G30" s="83"/>
      <c r="I30" s="83"/>
      <c r="K30" s="83"/>
      <c r="M30" s="83"/>
      <c r="U30" s="83"/>
      <c r="W30" s="83"/>
      <c r="AA30" s="83"/>
      <c r="AC30" s="83"/>
    </row>
    <row r="31" spans="1:32" ht="23.25" customHeight="1"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</row>
    <row r="32" spans="1:32" ht="23.25" customHeight="1">
      <c r="O32" s="83"/>
      <c r="Q32" s="83"/>
    </row>
    <row r="33" spans="13:13" ht="23.25" customHeight="1">
      <c r="M33" s="83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7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tabColor theme="4" tint="0.59999389629810485"/>
    <pageSetUpPr fitToPage="1"/>
  </sheetPr>
  <dimension ref="A1:AC34"/>
  <sheetViews>
    <sheetView showGridLines="0" view="pageBreakPreview" topLeftCell="A19" zoomScale="70" zoomScaleNormal="85" zoomScaleSheetLayoutView="70" workbookViewId="0">
      <selection activeCell="A24" sqref="A24"/>
    </sheetView>
  </sheetViews>
  <sheetFormatPr defaultColWidth="9.09765625" defaultRowHeight="23.25" customHeight="1"/>
  <cols>
    <col min="1" max="1" width="46.59765625" style="78" customWidth="1"/>
    <col min="2" max="2" width="2.3984375" style="78" customWidth="1"/>
    <col min="3" max="3" width="14.796875" style="78" customWidth="1"/>
    <col min="4" max="4" width="1.09765625" style="78" customWidth="1"/>
    <col min="5" max="5" width="14.8984375" style="78" customWidth="1"/>
    <col min="6" max="6" width="1.09765625" style="78" customWidth="1"/>
    <col min="7" max="7" width="13" style="78" customWidth="1"/>
    <col min="8" max="8" width="1.09765625" style="78" customWidth="1"/>
    <col min="9" max="9" width="13.69921875" style="78" customWidth="1"/>
    <col min="10" max="10" width="1.09765625" style="78" customWidth="1"/>
    <col min="11" max="11" width="12.796875" style="78" customWidth="1"/>
    <col min="12" max="12" width="1.09765625" style="78" customWidth="1"/>
    <col min="13" max="13" width="13.8984375" style="78" customWidth="1"/>
    <col min="14" max="14" width="1.09765625" style="78" customWidth="1"/>
    <col min="15" max="15" width="12.8984375" style="78" customWidth="1"/>
    <col min="16" max="16" width="1.09765625" style="78" customWidth="1"/>
    <col min="17" max="17" width="14.296875" style="78" customWidth="1"/>
    <col min="18" max="18" width="1.09765625" style="78" customWidth="1"/>
    <col min="19" max="19" width="14.19921875" style="78" customWidth="1"/>
    <col min="20" max="20" width="1.09765625" style="78" customWidth="1"/>
    <col min="21" max="21" width="14.69921875" style="78" customWidth="1"/>
    <col min="22" max="22" width="1.09765625" style="78" customWidth="1"/>
    <col min="23" max="23" width="14.69921875" style="78" customWidth="1"/>
    <col min="24" max="24" width="1.09765625" style="78" customWidth="1"/>
    <col min="25" max="25" width="14.8984375" style="78" customWidth="1"/>
    <col min="26" max="26" width="1.09765625" style="78" customWidth="1"/>
    <col min="27" max="27" width="13.69921875" style="78" customWidth="1"/>
    <col min="28" max="28" width="1.09765625" style="78" customWidth="1"/>
    <col min="29" max="29" width="14.69921875" style="78" customWidth="1"/>
    <col min="30" max="16384" width="9.09765625" style="113"/>
  </cols>
  <sheetData>
    <row r="1" spans="1:29" ht="23.25" customHeight="1">
      <c r="A1" s="273" t="s">
        <v>0</v>
      </c>
      <c r="B1" s="273"/>
      <c r="C1" s="273"/>
      <c r="D1" s="273"/>
      <c r="E1" s="273"/>
      <c r="F1" s="273"/>
      <c r="G1" s="111"/>
      <c r="H1" s="111"/>
      <c r="I1" s="111"/>
      <c r="J1" s="111"/>
      <c r="K1" s="112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</row>
    <row r="2" spans="1:29" ht="23.25" customHeight="1">
      <c r="A2" s="114" t="s">
        <v>208</v>
      </c>
      <c r="B2" s="115"/>
      <c r="C2" s="116"/>
      <c r="D2" s="116"/>
      <c r="E2" s="116"/>
      <c r="F2" s="116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29" ht="22">
      <c r="A3" s="278"/>
      <c r="B3" s="278"/>
      <c r="C3" s="278"/>
      <c r="D3" s="278"/>
      <c r="E3" s="278"/>
      <c r="F3" s="278"/>
      <c r="L3" s="77"/>
      <c r="U3" s="77"/>
      <c r="V3" s="77"/>
      <c r="W3" s="77"/>
      <c r="X3" s="77"/>
      <c r="Y3" s="77"/>
      <c r="Z3" s="77"/>
      <c r="AA3" s="77"/>
      <c r="AB3" s="77"/>
    </row>
    <row r="4" spans="1:29" s="120" customFormat="1" ht="22">
      <c r="A4" s="118"/>
      <c r="B4" s="119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</row>
    <row r="5" spans="1:29" ht="22">
      <c r="A5" s="92"/>
      <c r="B5" s="92"/>
      <c r="D5" s="121"/>
      <c r="F5" s="121"/>
      <c r="G5" s="122"/>
      <c r="H5" s="122"/>
      <c r="I5" s="122"/>
      <c r="J5" s="122"/>
      <c r="K5" s="280" t="s">
        <v>72</v>
      </c>
      <c r="L5" s="280"/>
      <c r="M5" s="280"/>
      <c r="N5" s="122"/>
      <c r="O5" s="280" t="s">
        <v>76</v>
      </c>
      <c r="P5" s="280"/>
      <c r="Q5" s="280"/>
      <c r="R5" s="280"/>
      <c r="S5" s="280"/>
      <c r="T5" s="280"/>
      <c r="U5" s="280"/>
      <c r="V5" s="280"/>
      <c r="W5" s="280"/>
      <c r="X5" s="138"/>
      <c r="AB5" s="121"/>
      <c r="AC5" s="123"/>
    </row>
    <row r="6" spans="1:29" ht="22">
      <c r="A6" s="92"/>
      <c r="B6" s="92"/>
      <c r="D6" s="121"/>
      <c r="F6" s="121"/>
      <c r="G6" s="122"/>
      <c r="H6" s="122"/>
      <c r="I6" s="122" t="s">
        <v>115</v>
      </c>
      <c r="J6" s="122"/>
      <c r="K6" s="122"/>
      <c r="L6" s="121"/>
      <c r="M6" s="122"/>
      <c r="N6" s="122"/>
      <c r="O6" s="122"/>
      <c r="P6" s="122"/>
      <c r="Q6" s="122"/>
      <c r="R6" s="122"/>
      <c r="S6" s="122"/>
      <c r="T6" s="122"/>
      <c r="U6" s="122"/>
      <c r="V6" s="121"/>
      <c r="W6" s="122"/>
      <c r="X6" s="121"/>
      <c r="AC6" s="123"/>
    </row>
    <row r="7" spans="1:29" ht="22">
      <c r="A7" s="92"/>
      <c r="B7" s="92"/>
      <c r="D7" s="121"/>
      <c r="F7" s="121"/>
      <c r="G7" s="122"/>
      <c r="H7" s="122"/>
      <c r="I7" s="122" t="s">
        <v>116</v>
      </c>
      <c r="J7" s="122"/>
      <c r="K7" s="122"/>
      <c r="L7" s="121"/>
      <c r="M7" s="122"/>
      <c r="N7" s="122"/>
      <c r="O7" s="122"/>
      <c r="P7" s="122"/>
      <c r="Q7" s="122"/>
      <c r="R7" s="122"/>
      <c r="S7" s="122"/>
      <c r="T7" s="122"/>
      <c r="U7" s="122" t="s">
        <v>117</v>
      </c>
      <c r="V7" s="121"/>
      <c r="W7" s="122"/>
      <c r="X7" s="121"/>
      <c r="AC7" s="123"/>
    </row>
    <row r="8" spans="1:29" ht="22">
      <c r="A8" s="92"/>
      <c r="B8" s="92"/>
      <c r="C8" s="192"/>
      <c r="D8" s="193"/>
      <c r="E8" s="192"/>
      <c r="F8" s="193"/>
      <c r="G8" s="194" t="s">
        <v>118</v>
      </c>
      <c r="H8" s="194"/>
      <c r="I8" s="194" t="s">
        <v>119</v>
      </c>
      <c r="J8" s="194"/>
      <c r="K8" s="283"/>
      <c r="L8" s="283"/>
      <c r="M8" s="283"/>
      <c r="N8" s="194"/>
      <c r="O8" s="194"/>
      <c r="P8" s="194"/>
      <c r="Q8" s="194"/>
      <c r="R8" s="194"/>
      <c r="S8" s="192"/>
      <c r="T8" s="194"/>
      <c r="U8" s="194" t="s">
        <v>120</v>
      </c>
      <c r="V8" s="193"/>
      <c r="W8" s="194" t="s">
        <v>121</v>
      </c>
      <c r="X8" s="193"/>
      <c r="Y8" s="192"/>
      <c r="Z8" s="192"/>
      <c r="AA8" s="192"/>
      <c r="AB8" s="192"/>
      <c r="AC8" s="196"/>
    </row>
    <row r="9" spans="1:29" ht="21.5">
      <c r="A9" s="92"/>
      <c r="B9" s="122"/>
      <c r="C9" s="194" t="s">
        <v>63</v>
      </c>
      <c r="D9" s="197"/>
      <c r="E9" s="194"/>
      <c r="F9" s="197"/>
      <c r="G9" s="194" t="s">
        <v>122</v>
      </c>
      <c r="H9" s="192"/>
      <c r="I9" s="194" t="s">
        <v>123</v>
      </c>
      <c r="J9" s="192"/>
      <c r="K9" s="192"/>
      <c r="L9" s="197"/>
      <c r="M9" s="192"/>
      <c r="N9" s="192"/>
      <c r="O9" s="194" t="s">
        <v>192</v>
      </c>
      <c r="P9" s="194"/>
      <c r="Q9" s="194" t="s">
        <v>192</v>
      </c>
      <c r="R9" s="194"/>
      <c r="S9" s="194" t="s">
        <v>192</v>
      </c>
      <c r="T9" s="194"/>
      <c r="U9" s="194" t="s">
        <v>124</v>
      </c>
      <c r="V9" s="197"/>
      <c r="W9" s="194" t="s">
        <v>125</v>
      </c>
      <c r="X9" s="197"/>
      <c r="Y9" s="194"/>
      <c r="Z9" s="194"/>
      <c r="AA9" s="194" t="s">
        <v>126</v>
      </c>
      <c r="AB9" s="197"/>
      <c r="AC9" s="192"/>
    </row>
    <row r="10" spans="1:29" ht="21.5">
      <c r="A10" s="92"/>
      <c r="B10" s="122"/>
      <c r="C10" s="194" t="s">
        <v>127</v>
      </c>
      <c r="D10" s="197"/>
      <c r="E10" s="194" t="s">
        <v>128</v>
      </c>
      <c r="F10" s="197"/>
      <c r="G10" s="194" t="s">
        <v>129</v>
      </c>
      <c r="H10" s="192"/>
      <c r="I10" s="194" t="s">
        <v>130</v>
      </c>
      <c r="J10" s="192"/>
      <c r="K10" s="194" t="s">
        <v>131</v>
      </c>
      <c r="L10" s="197"/>
      <c r="M10" s="194" t="s">
        <v>132</v>
      </c>
      <c r="N10" s="192"/>
      <c r="O10" s="194" t="s">
        <v>193</v>
      </c>
      <c r="P10" s="194"/>
      <c r="Q10" s="194" t="s">
        <v>190</v>
      </c>
      <c r="R10" s="194"/>
      <c r="S10" s="194" t="s">
        <v>116</v>
      </c>
      <c r="T10" s="194"/>
      <c r="U10" s="194" t="s">
        <v>134</v>
      </c>
      <c r="V10" s="197"/>
      <c r="W10" s="194" t="s">
        <v>135</v>
      </c>
      <c r="X10" s="197"/>
      <c r="Y10" s="194" t="s">
        <v>136</v>
      </c>
      <c r="Z10" s="194"/>
      <c r="AA10" s="194" t="s">
        <v>137</v>
      </c>
      <c r="AB10" s="194"/>
      <c r="AC10" s="194" t="s">
        <v>136</v>
      </c>
    </row>
    <row r="11" spans="1:29" ht="21.5">
      <c r="A11" s="92"/>
      <c r="B11" s="81"/>
      <c r="C11" s="194" t="s">
        <v>138</v>
      </c>
      <c r="D11" s="197"/>
      <c r="E11" s="194" t="s">
        <v>139</v>
      </c>
      <c r="F11" s="197"/>
      <c r="G11" s="194" t="s">
        <v>140</v>
      </c>
      <c r="H11" s="194"/>
      <c r="I11" s="194" t="s">
        <v>141</v>
      </c>
      <c r="J11" s="194"/>
      <c r="K11" s="194" t="s">
        <v>142</v>
      </c>
      <c r="L11" s="197"/>
      <c r="M11" s="194" t="s">
        <v>143</v>
      </c>
      <c r="N11" s="194"/>
      <c r="O11" s="194" t="s">
        <v>144</v>
      </c>
      <c r="P11" s="194"/>
      <c r="Q11" s="194" t="s">
        <v>133</v>
      </c>
      <c r="R11" s="194"/>
      <c r="S11" s="194" t="s">
        <v>194</v>
      </c>
      <c r="T11" s="194"/>
      <c r="U11" s="194" t="s">
        <v>145</v>
      </c>
      <c r="V11" s="197"/>
      <c r="W11" s="194" t="s">
        <v>146</v>
      </c>
      <c r="X11" s="197"/>
      <c r="Y11" s="194" t="s">
        <v>147</v>
      </c>
      <c r="Z11" s="194"/>
      <c r="AA11" s="194" t="s">
        <v>148</v>
      </c>
      <c r="AB11" s="194"/>
      <c r="AC11" s="194" t="s">
        <v>146</v>
      </c>
    </row>
    <row r="12" spans="1:29" ht="21.5">
      <c r="A12" s="92"/>
      <c r="B12" s="81"/>
      <c r="C12" s="282" t="s">
        <v>7</v>
      </c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</row>
    <row r="13" spans="1:29" ht="22">
      <c r="A13" s="91" t="s">
        <v>205</v>
      </c>
      <c r="B13" s="81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</row>
    <row r="14" spans="1:29" ht="22">
      <c r="A14" s="77" t="s">
        <v>206</v>
      </c>
      <c r="B14" s="81"/>
      <c r="C14" s="101">
        <v>11733149998</v>
      </c>
      <c r="D14" s="101"/>
      <c r="E14" s="101">
        <v>51822145000</v>
      </c>
      <c r="F14" s="101"/>
      <c r="G14" s="101">
        <v>-316239277</v>
      </c>
      <c r="H14" s="101"/>
      <c r="I14" s="101">
        <v>1489752705</v>
      </c>
      <c r="J14" s="101"/>
      <c r="K14" s="101">
        <v>657723756</v>
      </c>
      <c r="L14" s="101"/>
      <c r="M14" s="101">
        <v>7310125037</v>
      </c>
      <c r="N14" s="101"/>
      <c r="O14" s="101">
        <v>592289517</v>
      </c>
      <c r="P14" s="101"/>
      <c r="Q14" s="101">
        <v>-6855663802</v>
      </c>
      <c r="R14" s="101"/>
      <c r="S14" s="101">
        <v>477866354</v>
      </c>
      <c r="T14" s="101"/>
      <c r="U14" s="101">
        <v>-2884001893</v>
      </c>
      <c r="V14" s="101"/>
      <c r="W14" s="101">
        <v>-8669509824</v>
      </c>
      <c r="X14" s="101"/>
      <c r="Y14" s="101">
        <v>64027147395</v>
      </c>
      <c r="Z14" s="101"/>
      <c r="AA14" s="101">
        <v>8052668699</v>
      </c>
      <c r="AB14" s="101"/>
      <c r="AC14" s="101">
        <v>72079816094</v>
      </c>
    </row>
    <row r="15" spans="1:29" ht="22">
      <c r="A15" s="77"/>
      <c r="B15" s="80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</row>
    <row r="16" spans="1:29" ht="23.25" customHeight="1">
      <c r="A16" s="77" t="s">
        <v>149</v>
      </c>
      <c r="B16" s="80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39"/>
      <c r="AA16" s="113"/>
      <c r="AB16" s="113"/>
      <c r="AC16" s="113"/>
    </row>
    <row r="17" spans="1:29" ht="7.5" customHeight="1">
      <c r="B17" s="81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129"/>
      <c r="Z17" s="139"/>
      <c r="AA17" s="113"/>
      <c r="AB17" s="113"/>
      <c r="AC17" s="113"/>
    </row>
    <row r="18" spans="1:29" ht="22.5" customHeight="1">
      <c r="A18" s="98" t="s">
        <v>150</v>
      </c>
      <c r="B18" s="81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126"/>
      <c r="Z18" s="139"/>
      <c r="AA18" s="113"/>
      <c r="AB18" s="113"/>
      <c r="AC18" s="113"/>
    </row>
    <row r="19" spans="1:29" ht="22.5" customHeight="1">
      <c r="A19" s="78" t="s">
        <v>155</v>
      </c>
      <c r="B19" s="81"/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39"/>
      <c r="K19" s="39">
        <v>0</v>
      </c>
      <c r="L19" s="39"/>
      <c r="M19" s="39">
        <v>0</v>
      </c>
      <c r="N19" s="39"/>
      <c r="O19" s="39">
        <v>0</v>
      </c>
      <c r="P19" s="39"/>
      <c r="Q19" s="39">
        <v>0</v>
      </c>
      <c r="R19" s="39"/>
      <c r="S19" s="39">
        <v>0</v>
      </c>
      <c r="T19" s="39"/>
      <c r="U19" s="39">
        <v>0</v>
      </c>
      <c r="V19" s="39"/>
      <c r="W19" s="17">
        <v>0</v>
      </c>
      <c r="X19" s="39"/>
      <c r="Y19" s="17">
        <v>0</v>
      </c>
      <c r="Z19" s="139"/>
      <c r="AA19" s="39">
        <v>22988144</v>
      </c>
      <c r="AB19" s="113"/>
      <c r="AC19" s="17">
        <v>22988144</v>
      </c>
    </row>
    <row r="20" spans="1:29" ht="22.5" customHeight="1">
      <c r="A20" s="98" t="s">
        <v>151</v>
      </c>
      <c r="B20" s="81"/>
      <c r="C20" s="100">
        <v>0</v>
      </c>
      <c r="D20" s="101"/>
      <c r="E20" s="100">
        <v>0</v>
      </c>
      <c r="F20" s="101"/>
      <c r="G20" s="100">
        <v>0</v>
      </c>
      <c r="H20" s="101"/>
      <c r="I20" s="100">
        <v>0</v>
      </c>
      <c r="J20" s="101"/>
      <c r="K20" s="100">
        <v>0</v>
      </c>
      <c r="L20" s="101"/>
      <c r="M20" s="100">
        <v>0</v>
      </c>
      <c r="N20" s="101"/>
      <c r="O20" s="100">
        <v>0</v>
      </c>
      <c r="P20" s="101"/>
      <c r="Q20" s="100">
        <v>0</v>
      </c>
      <c r="R20" s="101"/>
      <c r="S20" s="100">
        <v>0</v>
      </c>
      <c r="T20" s="101"/>
      <c r="U20" s="100">
        <v>0</v>
      </c>
      <c r="V20" s="101"/>
      <c r="W20" s="100">
        <v>0</v>
      </c>
      <c r="X20" s="39"/>
      <c r="Y20" s="100">
        <v>0</v>
      </c>
      <c r="Z20" s="139"/>
      <c r="AA20" s="100">
        <v>22988144</v>
      </c>
      <c r="AB20" s="113"/>
      <c r="AC20" s="100">
        <v>22988144</v>
      </c>
    </row>
    <row r="21" spans="1:29" ht="7.5" customHeight="1">
      <c r="B21" s="81"/>
      <c r="C21" s="39"/>
      <c r="D21" s="39"/>
      <c r="E21" s="39"/>
      <c r="F21" s="39"/>
      <c r="G21" s="39"/>
      <c r="H21" s="39"/>
      <c r="I21" s="39"/>
      <c r="J21" s="39"/>
      <c r="K21" s="39">
        <v>0</v>
      </c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129"/>
      <c r="Z21" s="139"/>
      <c r="AA21" s="113"/>
      <c r="AB21" s="113"/>
      <c r="AC21" s="113"/>
    </row>
    <row r="22" spans="1:29" ht="22">
      <c r="A22" s="26" t="s">
        <v>214</v>
      </c>
      <c r="B22" s="6"/>
      <c r="C22" s="132"/>
      <c r="D22" s="132"/>
      <c r="E22" s="132"/>
      <c r="F22" s="132"/>
      <c r="G22" s="132"/>
      <c r="H22" s="126"/>
      <c r="I22" s="132"/>
      <c r="J22" s="126"/>
      <c r="K22" s="132"/>
      <c r="L22" s="132"/>
      <c r="M22" s="132"/>
      <c r="N22" s="126"/>
      <c r="O22" s="132"/>
      <c r="P22" s="126"/>
      <c r="Q22" s="132"/>
      <c r="R22" s="126"/>
      <c r="S22" s="132"/>
      <c r="T22" s="126"/>
      <c r="U22" s="96"/>
      <c r="V22" s="96"/>
      <c r="W22" s="96"/>
      <c r="X22" s="96"/>
      <c r="Y22" s="17"/>
      <c r="Z22" s="132"/>
      <c r="AA22" s="132"/>
      <c r="AB22" s="132"/>
      <c r="AC22" s="133"/>
    </row>
    <row r="23" spans="1:29" ht="21.5">
      <c r="A23" s="3" t="s">
        <v>152</v>
      </c>
      <c r="B23" s="6"/>
      <c r="C23" s="39">
        <v>0</v>
      </c>
      <c r="D23" s="39"/>
      <c r="E23" s="39">
        <v>0</v>
      </c>
      <c r="F23" s="39"/>
      <c r="G23" s="39">
        <v>0</v>
      </c>
      <c r="H23" s="39"/>
      <c r="I23" s="39">
        <v>0</v>
      </c>
      <c r="J23" s="39"/>
      <c r="K23" s="39">
        <v>0</v>
      </c>
      <c r="L23" s="39"/>
      <c r="M23" s="39">
        <v>1632160397</v>
      </c>
      <c r="N23" s="39"/>
      <c r="O23" s="39">
        <v>0</v>
      </c>
      <c r="P23" s="39"/>
      <c r="Q23" s="39">
        <v>0</v>
      </c>
      <c r="R23" s="39"/>
      <c r="S23" s="39">
        <v>0</v>
      </c>
      <c r="T23" s="39"/>
      <c r="U23" s="39">
        <v>0</v>
      </c>
      <c r="V23" s="39"/>
      <c r="W23" s="39">
        <v>0</v>
      </c>
      <c r="X23" s="39"/>
      <c r="Y23" s="17">
        <v>1632160397</v>
      </c>
      <c r="Z23" s="127"/>
      <c r="AA23" s="39">
        <v>158683067</v>
      </c>
      <c r="AB23" s="113"/>
      <c r="AC23" s="39">
        <v>1790843464</v>
      </c>
    </row>
    <row r="24" spans="1:29" ht="21.5">
      <c r="A24" s="3" t="s">
        <v>153</v>
      </c>
      <c r="B24" s="6"/>
      <c r="C24" s="39">
        <v>0</v>
      </c>
      <c r="D24" s="39"/>
      <c r="E24" s="39">
        <v>0</v>
      </c>
      <c r="F24" s="39"/>
      <c r="G24" s="39">
        <v>0</v>
      </c>
      <c r="H24" s="39"/>
      <c r="I24" s="39">
        <v>0</v>
      </c>
      <c r="J24" s="39"/>
      <c r="K24" s="39">
        <v>0</v>
      </c>
      <c r="L24" s="96"/>
      <c r="M24" s="39">
        <v>-7531809</v>
      </c>
      <c r="N24" s="17"/>
      <c r="O24" s="39">
        <v>-57233986</v>
      </c>
      <c r="P24" s="17"/>
      <c r="Q24" s="39">
        <v>3008709007</v>
      </c>
      <c r="R24" s="17"/>
      <c r="S24" s="39">
        <v>796451203</v>
      </c>
      <c r="T24" s="17"/>
      <c r="U24" s="39">
        <v>905952420</v>
      </c>
      <c r="V24" s="96"/>
      <c r="W24" s="17">
        <v>4653878644</v>
      </c>
      <c r="X24" s="96"/>
      <c r="Y24" s="17">
        <v>4646346835</v>
      </c>
      <c r="Z24" s="96"/>
      <c r="AA24" s="39">
        <v>1411442502</v>
      </c>
      <c r="AB24" s="96"/>
      <c r="AC24" s="96">
        <v>6057789337</v>
      </c>
    </row>
    <row r="25" spans="1:29" ht="22">
      <c r="A25" s="26" t="s">
        <v>213</v>
      </c>
      <c r="B25" s="27"/>
      <c r="C25" s="100">
        <v>0</v>
      </c>
      <c r="D25" s="126"/>
      <c r="E25" s="100">
        <v>0</v>
      </c>
      <c r="F25" s="126"/>
      <c r="G25" s="100">
        <v>0</v>
      </c>
      <c r="H25" s="126"/>
      <c r="I25" s="100">
        <v>0</v>
      </c>
      <c r="J25" s="126"/>
      <c r="K25" s="100">
        <v>0</v>
      </c>
      <c r="L25" s="126"/>
      <c r="M25" s="100">
        <v>1624628588</v>
      </c>
      <c r="N25" s="126"/>
      <c r="O25" s="100">
        <v>-57233986</v>
      </c>
      <c r="P25" s="126"/>
      <c r="Q25" s="100">
        <v>3008709007</v>
      </c>
      <c r="R25" s="126"/>
      <c r="S25" s="100">
        <v>796451203</v>
      </c>
      <c r="T25" s="126"/>
      <c r="U25" s="100">
        <v>905952420</v>
      </c>
      <c r="V25" s="126"/>
      <c r="W25" s="100">
        <v>4653878644</v>
      </c>
      <c r="X25" s="126"/>
      <c r="Y25" s="100">
        <v>6278507232</v>
      </c>
      <c r="Z25" s="126"/>
      <c r="AA25" s="100">
        <v>1570125569</v>
      </c>
      <c r="AB25" s="126"/>
      <c r="AC25" s="100">
        <v>7848632801</v>
      </c>
    </row>
    <row r="26" spans="1:29" ht="22">
      <c r="A26" s="26"/>
      <c r="B26" s="27"/>
      <c r="C26" s="136"/>
      <c r="D26" s="126"/>
      <c r="E26" s="136"/>
      <c r="F26" s="126"/>
      <c r="G26" s="136"/>
      <c r="H26" s="126"/>
      <c r="I26" s="136"/>
      <c r="J26" s="126"/>
      <c r="K26" s="136"/>
      <c r="L26" s="126"/>
      <c r="M26" s="136"/>
      <c r="N26" s="126"/>
      <c r="O26" s="136"/>
      <c r="P26" s="126"/>
      <c r="Q26" s="136"/>
      <c r="R26" s="126"/>
      <c r="S26" s="136"/>
      <c r="T26" s="126"/>
      <c r="U26" s="136"/>
      <c r="V26" s="126"/>
      <c r="W26" s="136"/>
      <c r="X26" s="126"/>
      <c r="Y26" s="136"/>
      <c r="Z26" s="126"/>
      <c r="AA26" s="136"/>
      <c r="AB26" s="126"/>
      <c r="AC26" s="136"/>
    </row>
    <row r="27" spans="1:29" ht="21.5">
      <c r="A27" s="3" t="s">
        <v>154</v>
      </c>
      <c r="B27" s="185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57996418</v>
      </c>
      <c r="L27" s="39"/>
      <c r="M27" s="39">
        <v>-57996418</v>
      </c>
      <c r="N27" s="39"/>
      <c r="O27" s="39">
        <v>0</v>
      </c>
      <c r="P27" s="39"/>
      <c r="Q27" s="39">
        <v>0</v>
      </c>
      <c r="R27" s="39"/>
      <c r="S27" s="39">
        <v>0</v>
      </c>
      <c r="T27" s="39"/>
      <c r="U27" s="39">
        <v>0</v>
      </c>
      <c r="V27" s="39"/>
      <c r="W27" s="39">
        <v>0</v>
      </c>
      <c r="X27" s="39"/>
      <c r="Y27" s="39">
        <v>0</v>
      </c>
      <c r="Z27" s="127"/>
      <c r="AA27" s="39">
        <v>0</v>
      </c>
      <c r="AB27" s="113"/>
      <c r="AC27" s="39">
        <v>0</v>
      </c>
    </row>
    <row r="28" spans="1:29" ht="22.5" thickBot="1">
      <c r="A28" s="26" t="s">
        <v>207</v>
      </c>
      <c r="B28" s="6"/>
      <c r="C28" s="140">
        <v>11733149998</v>
      </c>
      <c r="D28" s="132"/>
      <c r="E28" s="140">
        <v>51822145000</v>
      </c>
      <c r="F28" s="132"/>
      <c r="G28" s="140">
        <v>-316239277</v>
      </c>
      <c r="H28" s="126"/>
      <c r="I28" s="140">
        <v>1489752705</v>
      </c>
      <c r="J28" s="126"/>
      <c r="K28" s="140">
        <v>715720174</v>
      </c>
      <c r="L28" s="126"/>
      <c r="M28" s="140">
        <v>8876757207</v>
      </c>
      <c r="N28" s="126"/>
      <c r="O28" s="140">
        <v>535055531</v>
      </c>
      <c r="P28" s="126"/>
      <c r="Q28" s="140">
        <v>-3846954795</v>
      </c>
      <c r="R28" s="126"/>
      <c r="S28" s="140">
        <v>1274317557</v>
      </c>
      <c r="T28" s="126"/>
      <c r="U28" s="140">
        <v>-1978049473</v>
      </c>
      <c r="V28" s="132"/>
      <c r="W28" s="140">
        <v>-4015631180</v>
      </c>
      <c r="X28" s="132"/>
      <c r="Y28" s="140">
        <v>70305654627</v>
      </c>
      <c r="Z28" s="132"/>
      <c r="AA28" s="140">
        <v>9645782412</v>
      </c>
      <c r="AB28" s="132"/>
      <c r="AC28" s="140">
        <v>79951437039</v>
      </c>
    </row>
    <row r="29" spans="1:29" ht="23.25" customHeight="1" thickTop="1">
      <c r="C29" s="83"/>
      <c r="E29" s="83"/>
      <c r="G29" s="83"/>
      <c r="I29" s="83"/>
      <c r="J29" s="56"/>
      <c r="K29" s="83"/>
      <c r="L29" s="56"/>
      <c r="M29" s="83"/>
      <c r="N29" s="56"/>
      <c r="O29" s="83"/>
      <c r="P29" s="56"/>
      <c r="Q29" s="83"/>
      <c r="R29" s="56"/>
      <c r="S29" s="83"/>
      <c r="T29" s="56"/>
      <c r="U29" s="83"/>
      <c r="V29" s="56"/>
      <c r="W29" s="83"/>
      <c r="X29" s="56"/>
      <c r="Y29" s="83"/>
      <c r="Z29" s="56"/>
      <c r="AA29" s="83"/>
      <c r="AB29" s="56"/>
      <c r="AC29" s="83"/>
    </row>
    <row r="30" spans="1:29" ht="23.25" customHeight="1">
      <c r="M30" s="141"/>
      <c r="O30" s="83"/>
      <c r="Q30" s="83"/>
      <c r="S30" s="83"/>
      <c r="AC30" s="83"/>
    </row>
    <row r="31" spans="1:29" ht="23.25" customHeight="1">
      <c r="O31" s="83"/>
      <c r="Q31" s="83"/>
    </row>
    <row r="32" spans="1:29" ht="23.25" customHeight="1">
      <c r="M32" s="83"/>
    </row>
    <row r="34" spans="19:19" ht="23.25" customHeight="1">
      <c r="S34" s="83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4"/>
  <pageSetup paperSize="9" scale="58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4" tint="0.59999389629810485"/>
    <pageSetUpPr fitToPage="1"/>
  </sheetPr>
  <dimension ref="A1:R32"/>
  <sheetViews>
    <sheetView showGridLines="0" view="pageBreakPreview" topLeftCell="A16" zoomScale="70" zoomScaleNormal="100" zoomScaleSheetLayoutView="70" workbookViewId="0">
      <selection activeCell="L13" sqref="L13"/>
    </sheetView>
  </sheetViews>
  <sheetFormatPr defaultColWidth="1.09765625" defaultRowHeight="23.25" customHeight="1"/>
  <cols>
    <col min="1" max="1" width="49" style="78" customWidth="1"/>
    <col min="2" max="2" width="5.09765625" style="78" customWidth="1"/>
    <col min="3" max="3" width="2" style="78" customWidth="1"/>
    <col min="4" max="4" width="19.69921875" style="78" customWidth="1"/>
    <col min="5" max="5" width="2.69921875" style="78" customWidth="1"/>
    <col min="6" max="6" width="19.69921875" style="78" customWidth="1"/>
    <col min="7" max="7" width="2.69921875" style="78" customWidth="1"/>
    <col min="8" max="8" width="19.69921875" style="78" customWidth="1"/>
    <col min="9" max="9" width="2.69921875" style="78" customWidth="1"/>
    <col min="10" max="10" width="19.69921875" style="78" customWidth="1"/>
    <col min="11" max="11" width="2.69921875" style="78" customWidth="1"/>
    <col min="12" max="12" width="21.5" style="78" customWidth="1"/>
    <col min="13" max="13" width="2.69921875" style="78" customWidth="1"/>
    <col min="14" max="14" width="19.69921875" style="78" customWidth="1"/>
    <col min="15" max="15" width="15.09765625" style="113" bestFit="1" customWidth="1"/>
    <col min="16" max="245" width="9.09765625" style="113" customWidth="1"/>
    <col min="246" max="246" width="46.59765625" style="113" customWidth="1"/>
    <col min="247" max="247" width="8.8984375" style="113" customWidth="1"/>
    <col min="248" max="248" width="12.8984375" style="113" customWidth="1"/>
    <col min="249" max="16384" width="1.09765625" style="113"/>
  </cols>
  <sheetData>
    <row r="1" spans="1:14" ht="23">
      <c r="A1" s="273" t="str">
        <f>'SH - 9'!A1:F1</f>
        <v>บริษัท กัลฟ์ เอ็นเนอร์จี ดีเวลลอปเมนท์ จำกัด (มหาชน) และบริษัทย่อย</v>
      </c>
      <c r="B1" s="273"/>
      <c r="C1" s="273"/>
      <c r="D1" s="273"/>
      <c r="E1" s="273"/>
      <c r="F1" s="273"/>
      <c r="G1" s="273"/>
      <c r="H1" s="112"/>
      <c r="I1" s="111"/>
      <c r="J1" s="111"/>
      <c r="K1" s="111"/>
      <c r="L1" s="111"/>
      <c r="M1" s="111"/>
      <c r="N1" s="111"/>
    </row>
    <row r="2" spans="1:14" ht="23">
      <c r="A2" s="1" t="s">
        <v>208</v>
      </c>
      <c r="B2" s="115"/>
      <c r="C2" s="115"/>
      <c r="D2" s="116"/>
      <c r="E2" s="116"/>
      <c r="F2" s="116"/>
      <c r="G2" s="116"/>
      <c r="H2" s="117"/>
      <c r="I2" s="117"/>
      <c r="J2" s="117"/>
      <c r="K2" s="117"/>
      <c r="L2" s="117"/>
      <c r="M2" s="117"/>
      <c r="N2" s="117"/>
    </row>
    <row r="3" spans="1:14" ht="13" customHeight="1">
      <c r="A3" s="278"/>
      <c r="B3" s="278"/>
      <c r="C3" s="278"/>
      <c r="D3" s="278"/>
      <c r="E3" s="278"/>
      <c r="F3" s="278"/>
      <c r="G3" s="278"/>
      <c r="I3" s="77"/>
    </row>
    <row r="4" spans="1:14" ht="22">
      <c r="A4" s="92"/>
      <c r="B4" s="121"/>
      <c r="C4" s="121"/>
      <c r="D4" s="275" t="s">
        <v>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2" hidden="1">
      <c r="A5" s="92"/>
      <c r="B5" s="121"/>
      <c r="C5" s="121"/>
      <c r="E5" s="121"/>
      <c r="G5" s="121"/>
      <c r="H5" s="281"/>
      <c r="I5" s="281"/>
      <c r="J5" s="281"/>
      <c r="K5" s="122"/>
      <c r="L5" s="240"/>
      <c r="M5" s="240"/>
      <c r="N5" s="123"/>
    </row>
    <row r="6" spans="1:14" ht="22" hidden="1">
      <c r="A6" s="92"/>
      <c r="B6" s="92"/>
      <c r="C6" s="92"/>
      <c r="E6" s="121"/>
      <c r="G6" s="121"/>
      <c r="H6" s="281"/>
      <c r="I6" s="281"/>
      <c r="J6" s="281"/>
      <c r="K6" s="122"/>
      <c r="L6" s="240"/>
      <c r="M6" s="240"/>
      <c r="N6" s="123"/>
    </row>
    <row r="7" spans="1:14" ht="22">
      <c r="A7" s="92"/>
      <c r="B7" s="92"/>
      <c r="C7" s="92"/>
      <c r="E7" s="121"/>
      <c r="G7" s="121"/>
      <c r="H7" s="122"/>
      <c r="I7" s="122"/>
      <c r="J7" s="122"/>
      <c r="K7" s="122"/>
      <c r="L7" s="285" t="s">
        <v>227</v>
      </c>
      <c r="M7" s="285"/>
      <c r="N7" s="123"/>
    </row>
    <row r="8" spans="1:14" ht="22">
      <c r="A8" s="92"/>
      <c r="B8" s="92"/>
      <c r="C8" s="92"/>
      <c r="E8" s="121"/>
      <c r="G8" s="121"/>
      <c r="H8" s="280" t="s">
        <v>72</v>
      </c>
      <c r="I8" s="280"/>
      <c r="J8" s="280"/>
      <c r="K8" s="122"/>
      <c r="L8" s="284"/>
      <c r="M8" s="284"/>
      <c r="N8" s="123"/>
    </row>
    <row r="9" spans="1:14" ht="21.5">
      <c r="A9" s="92"/>
      <c r="B9" s="122"/>
      <c r="C9" s="122"/>
      <c r="D9" s="122" t="s">
        <v>63</v>
      </c>
      <c r="E9" s="81"/>
      <c r="F9" s="122"/>
      <c r="G9" s="81"/>
      <c r="H9" s="281"/>
      <c r="I9" s="281"/>
      <c r="J9" s="281"/>
      <c r="L9" s="267" t="s">
        <v>192</v>
      </c>
      <c r="M9" s="240"/>
    </row>
    <row r="10" spans="1:14" ht="21.5">
      <c r="A10" s="92"/>
      <c r="B10" s="122"/>
      <c r="C10" s="122"/>
      <c r="D10" s="122" t="s">
        <v>127</v>
      </c>
      <c r="E10" s="81"/>
      <c r="F10" s="122" t="s">
        <v>128</v>
      </c>
      <c r="G10" s="81"/>
      <c r="H10" s="122" t="s">
        <v>131</v>
      </c>
      <c r="I10" s="81"/>
      <c r="J10" s="122"/>
      <c r="L10" s="267" t="s">
        <v>116</v>
      </c>
      <c r="M10" s="240"/>
      <c r="N10" s="122" t="s">
        <v>136</v>
      </c>
    </row>
    <row r="11" spans="1:14" ht="21.5">
      <c r="A11" s="92"/>
      <c r="B11" s="81"/>
      <c r="C11" s="81"/>
      <c r="D11" s="122" t="s">
        <v>138</v>
      </c>
      <c r="E11" s="81"/>
      <c r="F11" s="122" t="s">
        <v>139</v>
      </c>
      <c r="G11" s="81"/>
      <c r="H11" s="122" t="s">
        <v>142</v>
      </c>
      <c r="I11" s="81"/>
      <c r="J11" s="122" t="s">
        <v>156</v>
      </c>
      <c r="K11" s="122"/>
      <c r="L11" s="267" t="s">
        <v>194</v>
      </c>
      <c r="M11" s="240"/>
      <c r="N11" s="122" t="s">
        <v>146</v>
      </c>
    </row>
    <row r="12" spans="1:14" ht="21.75" customHeight="1">
      <c r="A12" s="91"/>
      <c r="B12" s="81"/>
      <c r="C12" s="81"/>
      <c r="D12" s="274" t="s">
        <v>7</v>
      </c>
      <c r="E12" s="274"/>
      <c r="F12" s="274"/>
      <c r="G12" s="274"/>
      <c r="H12" s="274"/>
      <c r="I12" s="274"/>
      <c r="J12" s="274"/>
      <c r="K12" s="274"/>
      <c r="L12" s="274"/>
      <c r="M12" s="274"/>
      <c r="N12" s="274"/>
    </row>
    <row r="13" spans="1:14" ht="21.75" customHeight="1">
      <c r="A13" s="142" t="s">
        <v>202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239"/>
      <c r="M13" s="239"/>
      <c r="N13" s="81"/>
    </row>
    <row r="14" spans="1:14" ht="21.75" customHeight="1">
      <c r="A14" s="77" t="s">
        <v>203</v>
      </c>
      <c r="B14" s="80"/>
      <c r="C14" s="80"/>
      <c r="D14" s="143">
        <v>10666500000</v>
      </c>
      <c r="E14" s="123"/>
      <c r="F14" s="143">
        <v>20889295058</v>
      </c>
      <c r="G14" s="123"/>
      <c r="H14" s="143">
        <v>403771172</v>
      </c>
      <c r="I14" s="123"/>
      <c r="J14" s="143">
        <v>4908657117</v>
      </c>
      <c r="K14" s="144"/>
      <c r="L14" s="145">
        <v>93017</v>
      </c>
      <c r="M14" s="145"/>
      <c r="N14" s="145">
        <v>36868316364</v>
      </c>
    </row>
    <row r="15" spans="1:14" ht="13.5" customHeight="1">
      <c r="A15" s="77"/>
      <c r="B15" s="80"/>
      <c r="C15" s="80"/>
      <c r="D15" s="143"/>
      <c r="E15" s="123"/>
      <c r="F15" s="143"/>
      <c r="G15" s="123"/>
      <c r="H15" s="143"/>
      <c r="I15" s="143"/>
      <c r="J15" s="144"/>
      <c r="K15" s="144"/>
      <c r="L15" s="145"/>
      <c r="M15" s="145"/>
      <c r="N15" s="145"/>
    </row>
    <row r="16" spans="1:14" ht="21.75" customHeight="1">
      <c r="A16" s="26" t="s">
        <v>214</v>
      </c>
      <c r="B16" s="80"/>
      <c r="C16" s="80"/>
      <c r="D16" s="151"/>
      <c r="E16" s="151"/>
      <c r="F16" s="152"/>
      <c r="G16" s="152"/>
      <c r="H16" s="153"/>
      <c r="I16" s="153"/>
      <c r="J16" s="154"/>
      <c r="K16" s="154"/>
      <c r="L16" s="152"/>
      <c r="M16" s="152"/>
      <c r="N16" s="154"/>
    </row>
    <row r="17" spans="1:18" ht="21.75" customHeight="1">
      <c r="A17" s="3" t="s">
        <v>152</v>
      </c>
      <c r="B17" s="81"/>
      <c r="C17" s="81"/>
      <c r="D17" s="146">
        <v>0</v>
      </c>
      <c r="E17" s="122"/>
      <c r="F17" s="146">
        <v>0</v>
      </c>
      <c r="G17" s="122"/>
      <c r="H17" s="146">
        <v>0</v>
      </c>
      <c r="I17" s="146"/>
      <c r="J17" s="39">
        <v>148257952</v>
      </c>
      <c r="K17" s="39"/>
      <c r="L17" s="155">
        <v>0</v>
      </c>
      <c r="M17" s="155"/>
      <c r="N17" s="148">
        <v>148257952</v>
      </c>
    </row>
    <row r="18" spans="1:18" ht="21.75" customHeight="1">
      <c r="A18" s="3" t="s">
        <v>153</v>
      </c>
      <c r="B18" s="81"/>
      <c r="C18" s="81"/>
      <c r="D18" s="156">
        <v>0</v>
      </c>
      <c r="E18" s="122"/>
      <c r="F18" s="156">
        <v>0</v>
      </c>
      <c r="G18" s="122"/>
      <c r="H18" s="156">
        <v>0</v>
      </c>
      <c r="I18" s="146"/>
      <c r="J18" s="99">
        <v>0</v>
      </c>
      <c r="K18" s="39"/>
      <c r="L18" s="160">
        <v>8517</v>
      </c>
      <c r="M18" s="155"/>
      <c r="N18" s="157">
        <v>8517</v>
      </c>
    </row>
    <row r="19" spans="1:18" ht="21.75" customHeight="1">
      <c r="A19" s="158" t="s">
        <v>213</v>
      </c>
      <c r="B19" s="6"/>
      <c r="C19" s="6"/>
      <c r="D19" s="159">
        <v>0</v>
      </c>
      <c r="E19" s="150"/>
      <c r="F19" s="159">
        <v>0</v>
      </c>
      <c r="G19" s="150"/>
      <c r="H19" s="159">
        <v>0</v>
      </c>
      <c r="I19" s="150"/>
      <c r="J19" s="159">
        <v>148257952</v>
      </c>
      <c r="K19" s="150"/>
      <c r="L19" s="149">
        <v>8517</v>
      </c>
      <c r="M19" s="150"/>
      <c r="N19" s="159">
        <v>148266469</v>
      </c>
    </row>
    <row r="20" spans="1:18" ht="21.75" customHeight="1">
      <c r="A20" s="26"/>
      <c r="B20" s="6"/>
      <c r="C20" s="6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8" ht="26.15" customHeight="1">
      <c r="A21" s="3" t="s">
        <v>157</v>
      </c>
      <c r="B21" s="81"/>
      <c r="C21" s="81"/>
      <c r="D21" s="156">
        <v>0</v>
      </c>
      <c r="E21" s="122"/>
      <c r="F21" s="156">
        <v>0</v>
      </c>
      <c r="G21" s="122"/>
      <c r="H21" s="156">
        <v>7412898</v>
      </c>
      <c r="I21" s="146"/>
      <c r="J21" s="99">
        <v>-7412898</v>
      </c>
      <c r="K21" s="39"/>
      <c r="L21" s="160">
        <v>0</v>
      </c>
      <c r="M21" s="155"/>
      <c r="N21" s="160">
        <v>0</v>
      </c>
    </row>
    <row r="22" spans="1:18" ht="22.5" customHeight="1" thickBot="1">
      <c r="A22" s="161" t="s">
        <v>204</v>
      </c>
      <c r="B22" s="81"/>
      <c r="C22" s="81"/>
      <c r="D22" s="162">
        <v>10666500000</v>
      </c>
      <c r="E22" s="163"/>
      <c r="F22" s="162">
        <v>20889295058</v>
      </c>
      <c r="G22" s="163"/>
      <c r="H22" s="162">
        <v>411184070</v>
      </c>
      <c r="I22" s="163"/>
      <c r="J22" s="162">
        <v>5049502171</v>
      </c>
      <c r="K22" s="163"/>
      <c r="L22" s="265">
        <v>101534</v>
      </c>
      <c r="M22" s="164"/>
      <c r="N22" s="162">
        <v>37016582833</v>
      </c>
      <c r="O22" s="135"/>
    </row>
    <row r="23" spans="1:18" ht="22.5" thickTop="1">
      <c r="A23" s="3"/>
      <c r="B23" s="81"/>
      <c r="C23" s="81"/>
      <c r="D23" s="165"/>
      <c r="E23" s="123"/>
      <c r="F23" s="165"/>
      <c r="G23" s="123"/>
      <c r="H23" s="165"/>
      <c r="I23" s="123"/>
      <c r="J23" s="165"/>
      <c r="K23" s="165"/>
      <c r="L23" s="165"/>
      <c r="M23" s="165"/>
      <c r="N23" s="165"/>
    </row>
    <row r="31" spans="1:18" ht="23.25" customHeight="1">
      <c r="R31" s="166"/>
    </row>
    <row r="32" spans="1:18" ht="23.25" customHeight="1">
      <c r="R32" s="166"/>
    </row>
  </sheetData>
  <mergeCells count="10">
    <mergeCell ref="H9:J9"/>
    <mergeCell ref="D12:N12"/>
    <mergeCell ref="A1:G1"/>
    <mergeCell ref="A3:G3"/>
    <mergeCell ref="D4:N4"/>
    <mergeCell ref="H5:J5"/>
    <mergeCell ref="H6:J6"/>
    <mergeCell ref="H8:J8"/>
    <mergeCell ref="L8:M8"/>
    <mergeCell ref="L7:M7"/>
  </mergeCells>
  <pageMargins left="0.8" right="0.48" top="0.48" bottom="0.4" header="0.3" footer="0.4"/>
  <pageSetup paperSize="9" scale="80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tabColor theme="4" tint="0.59999389629810485"/>
    <pageSetUpPr fitToPage="1"/>
  </sheetPr>
  <dimension ref="A1:O22"/>
  <sheetViews>
    <sheetView showGridLines="0" view="pageBreakPreview" topLeftCell="A16" zoomScale="70" zoomScaleNormal="70" zoomScaleSheetLayoutView="70" workbookViewId="0">
      <selection activeCell="D13" sqref="D13"/>
    </sheetView>
  </sheetViews>
  <sheetFormatPr defaultColWidth="1.09765625" defaultRowHeight="21.5"/>
  <cols>
    <col min="1" max="1" width="51.59765625" style="78" customWidth="1"/>
    <col min="2" max="2" width="9.09765625" style="78" customWidth="1"/>
    <col min="3" max="3" width="2" style="78" customWidth="1"/>
    <col min="4" max="4" width="17.69921875" style="78" customWidth="1"/>
    <col min="5" max="5" width="2" style="78" customWidth="1"/>
    <col min="6" max="6" width="17.69921875" style="78" customWidth="1"/>
    <col min="7" max="7" width="2" style="78" customWidth="1"/>
    <col min="8" max="8" width="17.69921875" style="78" customWidth="1"/>
    <col min="9" max="9" width="2" style="78" customWidth="1"/>
    <col min="10" max="10" width="17.69921875" style="78" customWidth="1"/>
    <col min="11" max="11" width="2" style="78" customWidth="1"/>
    <col min="12" max="12" width="17.69921875" style="78" customWidth="1"/>
    <col min="13" max="13" width="2" style="78" customWidth="1"/>
    <col min="14" max="14" width="18.3984375" style="78" bestFit="1" customWidth="1"/>
    <col min="15" max="15" width="15.09765625" style="113" bestFit="1" customWidth="1"/>
    <col min="16" max="245" width="9.09765625" style="113" customWidth="1"/>
    <col min="246" max="246" width="46.59765625" style="113" customWidth="1"/>
    <col min="247" max="247" width="8.8984375" style="113" customWidth="1"/>
    <col min="248" max="248" width="12.8984375" style="113" customWidth="1"/>
    <col min="249" max="16384" width="1.09765625" style="113"/>
  </cols>
  <sheetData>
    <row r="1" spans="1:14" ht="23">
      <c r="A1" s="273" t="s">
        <v>0</v>
      </c>
      <c r="B1" s="273"/>
      <c r="C1" s="273"/>
      <c r="D1" s="273"/>
      <c r="E1" s="273"/>
      <c r="F1" s="273"/>
      <c r="G1" s="273"/>
      <c r="H1" s="112"/>
      <c r="I1" s="111"/>
      <c r="J1" s="111"/>
      <c r="K1" s="111"/>
      <c r="L1" s="111"/>
      <c r="M1" s="111"/>
      <c r="N1" s="111"/>
    </row>
    <row r="2" spans="1:14" ht="23">
      <c r="A2" s="1" t="s">
        <v>208</v>
      </c>
      <c r="B2" s="115"/>
      <c r="C2" s="115"/>
      <c r="D2" s="116"/>
      <c r="E2" s="116"/>
      <c r="F2" s="116"/>
      <c r="G2" s="116"/>
      <c r="H2" s="117"/>
      <c r="I2" s="117"/>
      <c r="J2" s="117"/>
      <c r="K2" s="117"/>
      <c r="L2" s="117"/>
      <c r="M2" s="117"/>
      <c r="N2" s="117"/>
    </row>
    <row r="3" spans="1:14" ht="13" customHeight="1">
      <c r="A3" s="278"/>
      <c r="B3" s="278"/>
      <c r="C3" s="278"/>
      <c r="D3" s="278"/>
      <c r="E3" s="278"/>
      <c r="F3" s="278"/>
      <c r="G3" s="278"/>
      <c r="I3" s="77"/>
    </row>
    <row r="4" spans="1:14" ht="22">
      <c r="A4" s="92"/>
      <c r="B4" s="121"/>
      <c r="C4" s="121"/>
      <c r="D4" s="275" t="s">
        <v>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2">
      <c r="A5" s="92"/>
      <c r="B5" s="121"/>
      <c r="C5" s="121"/>
      <c r="D5" s="260"/>
      <c r="E5" s="260"/>
      <c r="F5" s="260"/>
      <c r="G5" s="260"/>
      <c r="H5" s="260"/>
      <c r="I5" s="260"/>
      <c r="J5" s="260"/>
      <c r="K5" s="260"/>
      <c r="L5" s="281" t="s">
        <v>227</v>
      </c>
      <c r="M5" s="281"/>
      <c r="N5" s="260"/>
    </row>
    <row r="6" spans="1:14" ht="22">
      <c r="A6" s="92"/>
      <c r="B6" s="92"/>
      <c r="C6" s="92"/>
      <c r="E6" s="121"/>
      <c r="G6" s="121"/>
      <c r="H6" s="280" t="s">
        <v>72</v>
      </c>
      <c r="I6" s="280"/>
      <c r="J6" s="280"/>
      <c r="K6" s="122"/>
      <c r="L6" s="280"/>
      <c r="M6" s="280"/>
      <c r="N6" s="123"/>
    </row>
    <row r="7" spans="1:14">
      <c r="A7" s="92"/>
      <c r="B7" s="122"/>
      <c r="C7" s="122"/>
      <c r="D7" s="194" t="s">
        <v>63</v>
      </c>
      <c r="E7" s="197"/>
      <c r="F7" s="194"/>
      <c r="G7" s="197"/>
      <c r="H7" s="192"/>
      <c r="I7" s="197"/>
      <c r="J7" s="192"/>
      <c r="K7" s="192"/>
      <c r="L7" s="194" t="s">
        <v>192</v>
      </c>
      <c r="M7" s="192"/>
      <c r="N7" s="192"/>
    </row>
    <row r="8" spans="1:14">
      <c r="A8" s="92"/>
      <c r="B8" s="122"/>
      <c r="C8" s="122"/>
      <c r="D8" s="194" t="s">
        <v>127</v>
      </c>
      <c r="E8" s="197"/>
      <c r="F8" s="194" t="s">
        <v>128</v>
      </c>
      <c r="G8" s="197"/>
      <c r="H8" s="194" t="s">
        <v>131</v>
      </c>
      <c r="I8" s="197"/>
      <c r="J8" s="194"/>
      <c r="K8" s="192"/>
      <c r="L8" s="194" t="s">
        <v>116</v>
      </c>
      <c r="M8" s="192"/>
      <c r="N8" s="194" t="s">
        <v>136</v>
      </c>
    </row>
    <row r="9" spans="1:14">
      <c r="A9" s="92"/>
      <c r="B9" s="81"/>
      <c r="C9" s="81"/>
      <c r="D9" s="194" t="s">
        <v>138</v>
      </c>
      <c r="E9" s="197"/>
      <c r="F9" s="194" t="s">
        <v>139</v>
      </c>
      <c r="G9" s="197"/>
      <c r="H9" s="194" t="s">
        <v>142</v>
      </c>
      <c r="I9" s="197"/>
      <c r="J9" s="194" t="s">
        <v>156</v>
      </c>
      <c r="K9" s="194"/>
      <c r="L9" s="194" t="s">
        <v>194</v>
      </c>
      <c r="M9" s="194"/>
      <c r="N9" s="194" t="s">
        <v>146</v>
      </c>
    </row>
    <row r="10" spans="1:14" ht="22">
      <c r="A10" s="91"/>
      <c r="B10" s="81"/>
      <c r="C10" s="81"/>
      <c r="D10" s="282" t="s">
        <v>7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</row>
    <row r="11" spans="1:14" ht="22">
      <c r="A11" s="142" t="s">
        <v>205</v>
      </c>
      <c r="B11" s="81"/>
      <c r="C11" s="81"/>
      <c r="D11" s="146"/>
      <c r="E11" s="196"/>
      <c r="F11" s="146"/>
      <c r="G11" s="196"/>
      <c r="H11" s="146"/>
      <c r="I11" s="196"/>
      <c r="J11" s="147"/>
      <c r="K11" s="147"/>
      <c r="L11" s="147"/>
      <c r="M11" s="147"/>
      <c r="N11" s="198"/>
    </row>
    <row r="12" spans="1:14" ht="22">
      <c r="A12" s="77" t="s">
        <v>209</v>
      </c>
      <c r="B12" s="81"/>
      <c r="C12" s="81"/>
      <c r="D12" s="143">
        <v>11733149998</v>
      </c>
      <c r="E12" s="244"/>
      <c r="F12" s="143">
        <v>51822145000</v>
      </c>
      <c r="G12" s="244"/>
      <c r="H12" s="143">
        <v>657723756</v>
      </c>
      <c r="I12" s="143"/>
      <c r="J12" s="143">
        <v>6993330668</v>
      </c>
      <c r="K12" s="144"/>
      <c r="L12" s="143">
        <v>746374316</v>
      </c>
      <c r="M12" s="245"/>
      <c r="N12" s="246">
        <v>71952723738</v>
      </c>
    </row>
    <row r="13" spans="1:14" ht="13.5" customHeight="1">
      <c r="A13" s="77"/>
      <c r="B13" s="81"/>
      <c r="C13" s="81"/>
      <c r="D13" s="143"/>
      <c r="E13" s="123"/>
      <c r="F13" s="143"/>
      <c r="G13" s="123"/>
      <c r="H13" s="143"/>
      <c r="I13" s="143"/>
      <c r="J13" s="144"/>
      <c r="K13" s="144"/>
      <c r="L13" s="144"/>
      <c r="M13" s="145"/>
      <c r="N13" s="145"/>
    </row>
    <row r="14" spans="1:14" ht="22">
      <c r="A14" s="26" t="s">
        <v>214</v>
      </c>
      <c r="B14" s="80"/>
      <c r="C14" s="80"/>
      <c r="D14" s="146"/>
      <c r="E14" s="123"/>
      <c r="F14" s="146"/>
      <c r="G14" s="123"/>
      <c r="H14" s="146"/>
      <c r="I14" s="123"/>
      <c r="J14" s="147"/>
      <c r="K14" s="147"/>
      <c r="L14" s="147"/>
      <c r="M14" s="147"/>
      <c r="N14" s="39"/>
    </row>
    <row r="15" spans="1:14">
      <c r="A15" s="3" t="s">
        <v>152</v>
      </c>
      <c r="B15" s="81"/>
      <c r="C15" s="81"/>
      <c r="D15" s="146">
        <v>0</v>
      </c>
      <c r="E15" s="122"/>
      <c r="F15" s="146">
        <v>0</v>
      </c>
      <c r="G15" s="122"/>
      <c r="H15" s="146">
        <v>0</v>
      </c>
      <c r="I15" s="122"/>
      <c r="J15" s="39">
        <v>1159928370</v>
      </c>
      <c r="K15" s="39"/>
      <c r="L15" s="147">
        <v>0</v>
      </c>
      <c r="M15" s="147"/>
      <c r="N15" s="167">
        <v>1159928370</v>
      </c>
    </row>
    <row r="16" spans="1:14" ht="22">
      <c r="A16" s="3" t="s">
        <v>153</v>
      </c>
      <c r="B16" s="80"/>
      <c r="C16" s="80"/>
      <c r="D16" s="156">
        <v>0</v>
      </c>
      <c r="E16" s="122"/>
      <c r="F16" s="156">
        <v>0</v>
      </c>
      <c r="G16" s="122"/>
      <c r="H16" s="156">
        <v>0</v>
      </c>
      <c r="I16" s="122"/>
      <c r="J16" s="99">
        <v>0</v>
      </c>
      <c r="K16" s="39"/>
      <c r="L16" s="99">
        <v>830614814</v>
      </c>
      <c r="M16" s="146"/>
      <c r="N16" s="268">
        <v>830614814</v>
      </c>
    </row>
    <row r="17" spans="1:15" ht="22">
      <c r="A17" s="26" t="s">
        <v>213</v>
      </c>
      <c r="D17" s="168">
        <v>0</v>
      </c>
      <c r="E17" s="123"/>
      <c r="F17" s="168">
        <v>0</v>
      </c>
      <c r="G17" s="123"/>
      <c r="H17" s="168">
        <v>0</v>
      </c>
      <c r="I17" s="169"/>
      <c r="J17" s="168">
        <v>1159928370</v>
      </c>
      <c r="K17" s="144"/>
      <c r="L17" s="168">
        <v>830614814</v>
      </c>
      <c r="M17" s="144"/>
      <c r="N17" s="168">
        <v>1990543184</v>
      </c>
      <c r="O17" s="135">
        <f>N17-'PL 6 - 7'!H65</f>
        <v>0</v>
      </c>
    </row>
    <row r="18" spans="1:15" ht="22">
      <c r="A18" s="26"/>
      <c r="D18" s="144"/>
      <c r="E18" s="123"/>
      <c r="F18" s="144"/>
      <c r="G18" s="123"/>
      <c r="H18" s="144"/>
      <c r="I18" s="170"/>
      <c r="J18" s="144"/>
      <c r="K18" s="144"/>
      <c r="L18" s="144"/>
      <c r="M18" s="144"/>
      <c r="N18" s="144"/>
      <c r="O18" s="135"/>
    </row>
    <row r="19" spans="1:15">
      <c r="A19" s="3" t="s">
        <v>157</v>
      </c>
      <c r="B19" s="81"/>
      <c r="C19" s="81"/>
      <c r="D19" s="156">
        <v>0</v>
      </c>
      <c r="E19" s="122"/>
      <c r="F19" s="156">
        <v>0</v>
      </c>
      <c r="G19" s="122"/>
      <c r="H19" s="156">
        <v>57996418</v>
      </c>
      <c r="I19" s="122"/>
      <c r="J19" s="99">
        <v>-57996418</v>
      </c>
      <c r="K19" s="39"/>
      <c r="L19" s="99">
        <v>0</v>
      </c>
      <c r="M19" s="146"/>
      <c r="N19" s="171">
        <v>0</v>
      </c>
    </row>
    <row r="20" spans="1:15" ht="22.5" thickBot="1">
      <c r="A20" s="26" t="s">
        <v>207</v>
      </c>
      <c r="D20" s="137">
        <v>11733149998</v>
      </c>
      <c r="E20" s="132"/>
      <c r="F20" s="137">
        <v>51822145000</v>
      </c>
      <c r="G20" s="132"/>
      <c r="H20" s="137">
        <v>715720174</v>
      </c>
      <c r="I20" s="132"/>
      <c r="J20" s="137">
        <v>8095262620</v>
      </c>
      <c r="K20" s="101"/>
      <c r="L20" s="137">
        <v>1576989130</v>
      </c>
      <c r="M20" s="101"/>
      <c r="N20" s="137">
        <v>73943266922</v>
      </c>
    </row>
    <row r="21" spans="1:15" ht="22" thickTop="1">
      <c r="A21" s="113"/>
      <c r="B21" s="113"/>
      <c r="C21" s="113"/>
      <c r="D21" s="83"/>
      <c r="F21" s="83"/>
      <c r="H21" s="83"/>
      <c r="J21" s="83"/>
      <c r="L21" s="83"/>
      <c r="N21" s="83"/>
    </row>
    <row r="22" spans="1:15">
      <c r="D22" s="83"/>
      <c r="F22" s="83"/>
      <c r="H22" s="83"/>
      <c r="J22" s="191"/>
      <c r="L22" s="83"/>
      <c r="N22" s="83"/>
    </row>
  </sheetData>
  <mergeCells count="7">
    <mergeCell ref="D10:N10"/>
    <mergeCell ref="A1:G1"/>
    <mergeCell ref="A3:G3"/>
    <mergeCell ref="D4:N4"/>
    <mergeCell ref="H6:J6"/>
    <mergeCell ref="L6:M6"/>
    <mergeCell ref="L5:M5"/>
  </mergeCells>
  <pageMargins left="0.8" right="0.48" top="0.48" bottom="0.4" header="0.3" footer="0.4"/>
  <pageSetup paperSize="9" scale="84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tabColor theme="4" tint="0.59999389629810485"/>
    <pageSetUpPr fitToPage="1"/>
  </sheetPr>
  <dimension ref="A1:N98"/>
  <sheetViews>
    <sheetView showGridLines="0" view="pageBreakPreview" topLeftCell="A121" zoomScale="90" zoomScaleNormal="100" zoomScaleSheetLayoutView="90" workbookViewId="0">
      <selection activeCell="G16" sqref="G16"/>
    </sheetView>
  </sheetViews>
  <sheetFormatPr defaultColWidth="10.3984375" defaultRowHeight="23.25" customHeight="1"/>
  <cols>
    <col min="1" max="3" width="2.69921875" style="190" customWidth="1"/>
    <col min="4" max="4" width="53.59765625" style="190" customWidth="1"/>
    <col min="5" max="5" width="16.3984375" style="201" customWidth="1"/>
    <col min="6" max="6" width="1.69921875" style="230" customWidth="1"/>
    <col min="7" max="7" width="16.3984375" style="201" customWidth="1"/>
    <col min="8" max="8" width="1.8984375" style="230" customWidth="1"/>
    <col min="9" max="9" width="16.09765625" style="201" customWidth="1"/>
    <col min="10" max="10" width="1.8984375" style="230" customWidth="1"/>
    <col min="11" max="11" width="15.69921875" style="201" customWidth="1"/>
    <col min="12" max="12" width="19.296875" style="190" customWidth="1"/>
    <col min="13" max="13" width="2.8984375" style="190" customWidth="1"/>
    <col min="14" max="14" width="2" style="190" customWidth="1"/>
    <col min="15" max="15" width="2.8984375" style="190" customWidth="1"/>
    <col min="16" max="16384" width="10.3984375" style="190"/>
  </cols>
  <sheetData>
    <row r="1" spans="1:11" ht="23.25" customHeight="1">
      <c r="A1" s="291" t="s">
        <v>0</v>
      </c>
      <c r="B1" s="291"/>
      <c r="C1" s="291"/>
      <c r="D1" s="291"/>
      <c r="E1" s="291"/>
      <c r="F1" s="291"/>
      <c r="G1" s="199"/>
      <c r="H1" s="200"/>
      <c r="I1" s="200"/>
      <c r="J1" s="200"/>
      <c r="K1" s="200"/>
    </row>
    <row r="2" spans="1:11" ht="23.25" customHeight="1">
      <c r="A2" s="270" t="s">
        <v>210</v>
      </c>
      <c r="F2" s="202"/>
      <c r="H2" s="202"/>
      <c r="J2" s="202"/>
    </row>
    <row r="3" spans="1:11" ht="23.25" customHeight="1">
      <c r="A3" s="270"/>
      <c r="F3" s="202"/>
      <c r="H3" s="202"/>
      <c r="J3" s="202"/>
    </row>
    <row r="4" spans="1:11" s="204" customFormat="1" ht="21.65" customHeight="1">
      <c r="A4" s="203"/>
      <c r="E4" s="288" t="s">
        <v>2</v>
      </c>
      <c r="F4" s="288"/>
      <c r="G4" s="288"/>
      <c r="H4" s="205"/>
      <c r="I4" s="288" t="s">
        <v>3</v>
      </c>
      <c r="J4" s="288"/>
      <c r="K4" s="288"/>
    </row>
    <row r="5" spans="1:11" ht="21.65" customHeight="1">
      <c r="A5" s="206"/>
      <c r="E5" s="289" t="s">
        <v>110</v>
      </c>
      <c r="F5" s="290"/>
      <c r="G5" s="290"/>
      <c r="H5" s="207"/>
      <c r="I5" s="289" t="s">
        <v>110</v>
      </c>
      <c r="J5" s="290"/>
      <c r="K5" s="290"/>
    </row>
    <row r="6" spans="1:11" ht="21.65" customHeight="1">
      <c r="A6" s="206"/>
      <c r="E6" s="289" t="s">
        <v>111</v>
      </c>
      <c r="F6" s="290"/>
      <c r="G6" s="290"/>
      <c r="H6" s="207"/>
      <c r="I6" s="289" t="s">
        <v>111</v>
      </c>
      <c r="J6" s="290"/>
      <c r="K6" s="290"/>
    </row>
    <row r="7" spans="1:11" s="204" customFormat="1" ht="21.65" customHeight="1">
      <c r="E7" s="208">
        <v>2564</v>
      </c>
      <c r="F7" s="208"/>
      <c r="G7" s="208">
        <v>2563</v>
      </c>
      <c r="H7" s="209"/>
      <c r="I7" s="208">
        <v>2564</v>
      </c>
      <c r="J7" s="208"/>
      <c r="K7" s="208">
        <v>2563</v>
      </c>
    </row>
    <row r="8" spans="1:11" ht="21.65" customHeight="1">
      <c r="E8" s="286" t="s">
        <v>7</v>
      </c>
      <c r="F8" s="286"/>
      <c r="G8" s="286"/>
      <c r="H8" s="286"/>
      <c r="I8" s="286"/>
      <c r="J8" s="286"/>
      <c r="K8" s="286"/>
    </row>
    <row r="9" spans="1:11" ht="19.5" customHeight="1">
      <c r="A9" s="210" t="s">
        <v>158</v>
      </c>
      <c r="E9" s="211"/>
      <c r="F9" s="212"/>
      <c r="G9" s="211"/>
      <c r="H9" s="212"/>
      <c r="I9" s="211"/>
      <c r="J9" s="212"/>
      <c r="K9" s="211"/>
    </row>
    <row r="10" spans="1:11" ht="21.5">
      <c r="A10" s="213" t="s">
        <v>217</v>
      </c>
      <c r="E10" s="235">
        <v>1790843464</v>
      </c>
      <c r="F10" s="235"/>
      <c r="G10" s="235">
        <v>-502599260</v>
      </c>
      <c r="H10" s="235"/>
      <c r="I10" s="235">
        <v>1159928370</v>
      </c>
      <c r="J10" s="235"/>
      <c r="K10" s="235">
        <v>148257952</v>
      </c>
    </row>
    <row r="11" spans="1:11" ht="21.5">
      <c r="A11" s="214" t="s">
        <v>159</v>
      </c>
      <c r="E11" s="235"/>
      <c r="F11" s="235"/>
      <c r="G11" s="235"/>
      <c r="H11" s="235"/>
      <c r="I11" s="235"/>
      <c r="J11" s="235"/>
      <c r="K11" s="235"/>
    </row>
    <row r="12" spans="1:11" ht="21.5">
      <c r="A12" s="215" t="s">
        <v>238</v>
      </c>
      <c r="E12" s="235">
        <v>141400369</v>
      </c>
      <c r="F12" s="235"/>
      <c r="G12" s="235">
        <v>-12680802</v>
      </c>
      <c r="H12" s="235"/>
      <c r="I12" s="235">
        <v>-914989</v>
      </c>
      <c r="J12" s="235"/>
      <c r="K12" s="235">
        <v>-900460</v>
      </c>
    </row>
    <row r="13" spans="1:11" ht="21.5">
      <c r="A13" s="212" t="s">
        <v>95</v>
      </c>
      <c r="E13" s="235">
        <v>931728420</v>
      </c>
      <c r="F13" s="235"/>
      <c r="G13" s="235">
        <v>822604203</v>
      </c>
      <c r="H13" s="235"/>
      <c r="I13" s="235">
        <v>171421933</v>
      </c>
      <c r="J13" s="235"/>
      <c r="K13" s="235">
        <v>63712711</v>
      </c>
    </row>
    <row r="14" spans="1:11" ht="21.5">
      <c r="A14" s="212" t="s">
        <v>160</v>
      </c>
      <c r="E14" s="235">
        <v>1200875514</v>
      </c>
      <c r="F14" s="235"/>
      <c r="G14" s="235">
        <v>722166951</v>
      </c>
      <c r="H14" s="235"/>
      <c r="I14" s="235">
        <v>19092405</v>
      </c>
      <c r="J14" s="235"/>
      <c r="K14" s="235">
        <v>14772220</v>
      </c>
    </row>
    <row r="15" spans="1:11" ht="21.5">
      <c r="A15" s="212" t="s">
        <v>233</v>
      </c>
      <c r="E15" s="235">
        <v>0</v>
      </c>
      <c r="F15" s="235"/>
      <c r="G15" s="235">
        <v>1487216</v>
      </c>
      <c r="H15" s="235"/>
      <c r="I15" s="235">
        <v>0</v>
      </c>
      <c r="J15" s="235"/>
      <c r="K15" s="235">
        <v>3020</v>
      </c>
    </row>
    <row r="16" spans="1:11" ht="21.5">
      <c r="A16" s="212" t="s">
        <v>58</v>
      </c>
      <c r="E16" s="235">
        <v>5924089</v>
      </c>
      <c r="F16" s="235"/>
      <c r="G16" s="235">
        <v>6137064</v>
      </c>
      <c r="H16" s="235"/>
      <c r="I16" s="235">
        <v>4574945</v>
      </c>
      <c r="J16" s="235"/>
      <c r="K16" s="235">
        <v>4502300</v>
      </c>
    </row>
    <row r="17" spans="1:12" ht="21.5">
      <c r="A17" s="212" t="s">
        <v>161</v>
      </c>
      <c r="E17" s="235">
        <v>811882429</v>
      </c>
      <c r="F17" s="235"/>
      <c r="G17" s="235">
        <v>901058080</v>
      </c>
      <c r="H17" s="235"/>
      <c r="I17" s="235">
        <v>172465523</v>
      </c>
      <c r="J17" s="235"/>
      <c r="K17" s="235">
        <v>-138647429</v>
      </c>
    </row>
    <row r="18" spans="1:12" ht="21.5">
      <c r="A18" s="256" t="s">
        <v>215</v>
      </c>
      <c r="E18" s="235">
        <v>-258941948</v>
      </c>
      <c r="F18" s="235"/>
      <c r="G18" s="235">
        <v>266777373</v>
      </c>
      <c r="H18" s="235"/>
      <c r="I18" s="235">
        <v>0</v>
      </c>
      <c r="J18" s="235"/>
      <c r="K18" s="235">
        <v>0</v>
      </c>
    </row>
    <row r="19" spans="1:12" ht="21.5">
      <c r="A19" s="217" t="s">
        <v>91</v>
      </c>
      <c r="E19" s="235">
        <v>-682989454</v>
      </c>
      <c r="F19" s="235"/>
      <c r="G19" s="235">
        <v>0</v>
      </c>
      <c r="H19" s="235"/>
      <c r="I19" s="172">
        <v>-1288165454</v>
      </c>
      <c r="J19" s="235"/>
      <c r="K19" s="235">
        <v>0</v>
      </c>
    </row>
    <row r="20" spans="1:12" ht="21.5">
      <c r="A20" s="218" t="s">
        <v>89</v>
      </c>
      <c r="E20" s="173">
        <v>-11621578</v>
      </c>
      <c r="F20" s="235"/>
      <c r="G20" s="173">
        <v>-30735892</v>
      </c>
      <c r="H20" s="235"/>
      <c r="I20" s="173">
        <v>-249887111</v>
      </c>
      <c r="J20" s="235"/>
      <c r="K20" s="173">
        <v>-65725608</v>
      </c>
    </row>
    <row r="21" spans="1:12" ht="21.5">
      <c r="E21" s="235">
        <f>SUM(E10:E20)</f>
        <v>3929101305</v>
      </c>
      <c r="F21" s="235"/>
      <c r="G21" s="235">
        <f>SUM(G10:G20)</f>
        <v>2174214933</v>
      </c>
      <c r="H21" s="235"/>
      <c r="I21" s="235">
        <f>SUM(I10:I20)</f>
        <v>-11484378</v>
      </c>
      <c r="J21" s="235"/>
      <c r="K21" s="235">
        <f>SUM(K9:K20)</f>
        <v>25974706</v>
      </c>
      <c r="L21" s="216"/>
    </row>
    <row r="22" spans="1:12" ht="21.5">
      <c r="A22" s="214" t="s">
        <v>162</v>
      </c>
      <c r="E22" s="235"/>
      <c r="F22" s="235"/>
      <c r="G22" s="235"/>
      <c r="H22" s="235"/>
      <c r="I22" s="235"/>
      <c r="J22" s="235"/>
      <c r="K22" s="235"/>
    </row>
    <row r="23" spans="1:12" ht="21.5">
      <c r="A23" s="212" t="s">
        <v>11</v>
      </c>
      <c r="E23" s="235">
        <v>-177622129</v>
      </c>
      <c r="F23" s="235"/>
      <c r="G23" s="235">
        <v>-51128404</v>
      </c>
      <c r="H23" s="235"/>
      <c r="I23" s="235">
        <v>0</v>
      </c>
      <c r="J23" s="235"/>
      <c r="K23" s="235">
        <v>0</v>
      </c>
    </row>
    <row r="24" spans="1:12" ht="21.5">
      <c r="A24" s="213" t="s">
        <v>220</v>
      </c>
      <c r="E24" s="235">
        <v>-2134580</v>
      </c>
      <c r="F24" s="235"/>
      <c r="G24" s="235">
        <v>0</v>
      </c>
      <c r="H24" s="235"/>
      <c r="I24" s="235">
        <v>0</v>
      </c>
      <c r="J24" s="235"/>
      <c r="K24" s="235">
        <v>0</v>
      </c>
    </row>
    <row r="25" spans="1:12" ht="21.5">
      <c r="A25" s="212" t="s">
        <v>12</v>
      </c>
      <c r="E25" s="235">
        <v>-408207202</v>
      </c>
      <c r="F25" s="235"/>
      <c r="G25" s="235">
        <v>120477840</v>
      </c>
      <c r="H25" s="235"/>
      <c r="I25" s="235">
        <v>48716462</v>
      </c>
      <c r="J25" s="235"/>
      <c r="K25" s="235">
        <v>9392137</v>
      </c>
      <c r="L25" s="234"/>
    </row>
    <row r="26" spans="1:12" ht="21.5">
      <c r="A26" s="219" t="s">
        <v>16</v>
      </c>
      <c r="E26" s="235">
        <v>-386489731</v>
      </c>
      <c r="F26" s="235"/>
      <c r="G26" s="235">
        <v>-33582047</v>
      </c>
      <c r="H26" s="235"/>
      <c r="I26" s="235">
        <v>0</v>
      </c>
      <c r="J26" s="235"/>
      <c r="K26" s="174">
        <v>0</v>
      </c>
      <c r="L26" s="216"/>
    </row>
    <row r="27" spans="1:12" ht="21.5">
      <c r="A27" s="219" t="s">
        <v>17</v>
      </c>
      <c r="E27" s="235">
        <v>617455676</v>
      </c>
      <c r="F27" s="235"/>
      <c r="G27" s="235">
        <v>-51869975</v>
      </c>
      <c r="H27" s="235"/>
      <c r="I27" s="235">
        <v>172790</v>
      </c>
      <c r="J27" s="235"/>
      <c r="K27" s="235">
        <v>-1088391</v>
      </c>
      <c r="L27" s="216"/>
    </row>
    <row r="28" spans="1:12" ht="21.5">
      <c r="A28" s="212" t="s">
        <v>25</v>
      </c>
      <c r="E28" s="235">
        <v>44121480</v>
      </c>
      <c r="F28" s="235"/>
      <c r="G28" s="235">
        <v>-16158466</v>
      </c>
      <c r="H28" s="235"/>
      <c r="I28" s="235">
        <v>-84500990</v>
      </c>
      <c r="J28" s="235"/>
      <c r="K28" s="235">
        <v>-106304</v>
      </c>
      <c r="L28" s="216"/>
    </row>
    <row r="29" spans="1:12" ht="21.5">
      <c r="A29" s="212" t="s">
        <v>26</v>
      </c>
      <c r="E29" s="235">
        <v>-44464711</v>
      </c>
      <c r="F29" s="235"/>
      <c r="G29" s="235">
        <v>0</v>
      </c>
      <c r="H29" s="235"/>
      <c r="I29" s="235">
        <v>0</v>
      </c>
      <c r="J29" s="235"/>
      <c r="K29" s="235">
        <v>0</v>
      </c>
      <c r="L29" s="216"/>
    </row>
    <row r="30" spans="1:12" ht="21.5">
      <c r="A30" s="220" t="s">
        <v>34</v>
      </c>
      <c r="E30" s="235">
        <v>117065849</v>
      </c>
      <c r="F30" s="235"/>
      <c r="G30" s="235">
        <v>-5743890</v>
      </c>
      <c r="H30" s="235"/>
      <c r="I30" s="235">
        <v>-244359</v>
      </c>
      <c r="J30" s="235"/>
      <c r="K30" s="235">
        <v>-5000</v>
      </c>
      <c r="L30" s="216"/>
    </row>
    <row r="31" spans="1:12" ht="21.5">
      <c r="A31" s="212" t="s">
        <v>40</v>
      </c>
      <c r="E31" s="235">
        <v>186821826</v>
      </c>
      <c r="F31" s="235"/>
      <c r="G31" s="235">
        <v>132087999</v>
      </c>
      <c r="H31" s="235"/>
      <c r="I31" s="235">
        <v>0</v>
      </c>
      <c r="J31" s="235"/>
      <c r="K31" s="234">
        <v>0</v>
      </c>
    </row>
    <row r="32" spans="1:12" ht="21.5">
      <c r="A32" s="221" t="s">
        <v>41</v>
      </c>
      <c r="E32" s="235">
        <v>585175728</v>
      </c>
      <c r="F32" s="235"/>
      <c r="G32" s="235">
        <v>-222984665</v>
      </c>
      <c r="H32" s="235"/>
      <c r="I32" s="235">
        <v>-1426488</v>
      </c>
      <c r="J32" s="235"/>
      <c r="K32" s="235">
        <v>66237400</v>
      </c>
    </row>
    <row r="33" spans="1:13" ht="21.5">
      <c r="A33" s="221" t="s">
        <v>42</v>
      </c>
      <c r="E33" s="235">
        <v>66934716</v>
      </c>
      <c r="F33" s="235"/>
      <c r="G33" s="235">
        <v>-320898309</v>
      </c>
      <c r="H33" s="235"/>
      <c r="I33" s="235">
        <v>40843067</v>
      </c>
      <c r="J33" s="235"/>
      <c r="K33" s="235">
        <v>-266764251</v>
      </c>
    </row>
    <row r="34" spans="1:13" ht="21.5">
      <c r="A34" s="212" t="s">
        <v>50</v>
      </c>
      <c r="E34" s="173">
        <v>50967391</v>
      </c>
      <c r="F34" s="235"/>
      <c r="G34" s="173">
        <v>5708482</v>
      </c>
      <c r="H34" s="235"/>
      <c r="I34" s="173">
        <v>0</v>
      </c>
      <c r="J34" s="235"/>
      <c r="K34" s="173">
        <v>0</v>
      </c>
    </row>
    <row r="35" spans="1:13" ht="21.5">
      <c r="A35" s="218" t="s">
        <v>163</v>
      </c>
      <c r="E35" s="235">
        <f>SUM(E21:E34)</f>
        <v>4578725618</v>
      </c>
      <c r="F35" s="235"/>
      <c r="G35" s="235">
        <f>SUM(G21:G34)</f>
        <v>1730123498</v>
      </c>
      <c r="H35" s="235"/>
      <c r="I35" s="235">
        <f>SUM(I21:I34)</f>
        <v>-7923896</v>
      </c>
      <c r="J35" s="235"/>
      <c r="K35" s="235">
        <f>SUM(K21:K34)</f>
        <v>-166359703</v>
      </c>
      <c r="L35" s="216"/>
    </row>
    <row r="36" spans="1:13" ht="21.5">
      <c r="A36" s="213" t="s">
        <v>223</v>
      </c>
      <c r="E36" s="172">
        <v>-11932237</v>
      </c>
      <c r="F36" s="235"/>
      <c r="G36" s="172">
        <v>-13486134</v>
      </c>
      <c r="H36" s="235"/>
      <c r="I36" s="175">
        <v>-8750512</v>
      </c>
      <c r="J36" s="235"/>
      <c r="K36" s="172">
        <v>-8997843</v>
      </c>
      <c r="L36" s="216"/>
      <c r="M36" s="216"/>
    </row>
    <row r="37" spans="1:13" ht="22">
      <c r="A37" s="222" t="s">
        <v>164</v>
      </c>
      <c r="E37" s="176">
        <f>SUM(E35:E36)</f>
        <v>4566793381</v>
      </c>
      <c r="F37" s="177"/>
      <c r="G37" s="176">
        <f>SUM(G35:G36)</f>
        <v>1716637364</v>
      </c>
      <c r="H37" s="177"/>
      <c r="I37" s="176">
        <f>SUM(I35:I36)</f>
        <v>-16674408</v>
      </c>
      <c r="J37" s="177"/>
      <c r="K37" s="176">
        <f>SUM(K35:K36)</f>
        <v>-175357546</v>
      </c>
      <c r="L37" s="216"/>
    </row>
    <row r="38" spans="1:13" ht="23.25" customHeight="1">
      <c r="A38" s="287" t="s">
        <v>0</v>
      </c>
      <c r="B38" s="287"/>
      <c r="C38" s="287"/>
      <c r="D38" s="287"/>
      <c r="E38" s="287"/>
      <c r="F38" s="287"/>
      <c r="G38" s="287"/>
      <c r="H38" s="200"/>
      <c r="I38" s="200"/>
      <c r="J38" s="200"/>
      <c r="K38" s="200"/>
    </row>
    <row r="39" spans="1:13" ht="23">
      <c r="A39" s="270" t="s">
        <v>210</v>
      </c>
      <c r="F39" s="202"/>
      <c r="H39" s="202"/>
      <c r="J39" s="202"/>
    </row>
    <row r="40" spans="1:13" ht="23">
      <c r="A40" s="270"/>
      <c r="F40" s="202"/>
      <c r="H40" s="202"/>
      <c r="J40" s="202"/>
    </row>
    <row r="41" spans="1:13" ht="21.65" customHeight="1">
      <c r="A41" s="206"/>
      <c r="E41" s="288" t="s">
        <v>2</v>
      </c>
      <c r="F41" s="288"/>
      <c r="G41" s="288"/>
      <c r="H41" s="205"/>
      <c r="I41" s="288" t="s">
        <v>3</v>
      </c>
      <c r="J41" s="288"/>
      <c r="K41" s="288"/>
    </row>
    <row r="42" spans="1:13" ht="21.65" customHeight="1">
      <c r="A42" s="206"/>
      <c r="E42" s="289" t="s">
        <v>110</v>
      </c>
      <c r="F42" s="290"/>
      <c r="G42" s="290"/>
      <c r="H42" s="207"/>
      <c r="I42" s="289" t="s">
        <v>110</v>
      </c>
      <c r="J42" s="290"/>
      <c r="K42" s="290"/>
    </row>
    <row r="43" spans="1:13" ht="21.65" customHeight="1">
      <c r="A43" s="206"/>
      <c r="E43" s="289" t="s">
        <v>111</v>
      </c>
      <c r="F43" s="290"/>
      <c r="G43" s="290"/>
      <c r="H43" s="207"/>
      <c r="I43" s="289" t="s">
        <v>111</v>
      </c>
      <c r="J43" s="290"/>
      <c r="K43" s="290"/>
    </row>
    <row r="44" spans="1:13" s="204" customFormat="1" ht="21.65" customHeight="1">
      <c r="E44" s="208">
        <v>2564</v>
      </c>
      <c r="F44" s="208"/>
      <c r="G44" s="208">
        <v>2563</v>
      </c>
      <c r="H44" s="209"/>
      <c r="I44" s="208">
        <v>2564</v>
      </c>
      <c r="J44" s="208"/>
      <c r="K44" s="208">
        <v>2563</v>
      </c>
    </row>
    <row r="45" spans="1:13" s="204" customFormat="1" ht="21.65" customHeight="1">
      <c r="E45" s="286" t="s">
        <v>7</v>
      </c>
      <c r="F45" s="286"/>
      <c r="G45" s="286"/>
      <c r="H45" s="286"/>
      <c r="I45" s="286"/>
      <c r="J45" s="286"/>
      <c r="K45" s="286"/>
    </row>
    <row r="46" spans="1:13" ht="22.4" customHeight="1">
      <c r="A46" s="210" t="s">
        <v>165</v>
      </c>
      <c r="E46" s="223"/>
      <c r="F46" s="223"/>
      <c r="G46" s="223"/>
      <c r="H46" s="223"/>
      <c r="I46" s="223"/>
      <c r="J46" s="223"/>
      <c r="K46" s="223"/>
    </row>
    <row r="47" spans="1:13" ht="22" customHeight="1">
      <c r="A47" s="212" t="s">
        <v>20</v>
      </c>
      <c r="E47" s="235">
        <v>-400536257</v>
      </c>
      <c r="F47" s="223"/>
      <c r="G47" s="235">
        <v>-1021836074</v>
      </c>
      <c r="H47" s="223"/>
      <c r="I47" s="235">
        <v>0</v>
      </c>
      <c r="J47" s="223"/>
      <c r="K47" s="235">
        <v>0</v>
      </c>
      <c r="M47" s="216"/>
    </row>
    <row r="48" spans="1:13" ht="22.4" customHeight="1">
      <c r="A48" s="218" t="s">
        <v>169</v>
      </c>
      <c r="E48" s="235">
        <v>-17033573</v>
      </c>
      <c r="F48" s="235"/>
      <c r="G48" s="235">
        <v>0</v>
      </c>
      <c r="H48" s="235"/>
      <c r="I48" s="235">
        <v>0</v>
      </c>
      <c r="J48" s="235"/>
      <c r="K48" s="235">
        <v>0</v>
      </c>
      <c r="L48" s="234"/>
    </row>
    <row r="49" spans="1:14" ht="22.4" customHeight="1">
      <c r="A49" s="218" t="s">
        <v>166</v>
      </c>
      <c r="E49" s="235">
        <v>0</v>
      </c>
      <c r="F49" s="235"/>
      <c r="G49" s="235">
        <v>0</v>
      </c>
      <c r="H49" s="235"/>
      <c r="I49" s="235">
        <v>-1832490000</v>
      </c>
      <c r="J49" s="235"/>
      <c r="K49" s="235">
        <v>-1226300000</v>
      </c>
    </row>
    <row r="50" spans="1:14" ht="22.4" customHeight="1">
      <c r="A50" s="218" t="s">
        <v>167</v>
      </c>
      <c r="E50" s="235">
        <v>-1556373500</v>
      </c>
      <c r="F50" s="235"/>
      <c r="G50" s="235">
        <v>-133710000</v>
      </c>
      <c r="H50" s="235"/>
      <c r="I50" s="235">
        <v>-201880000</v>
      </c>
      <c r="J50" s="235"/>
      <c r="K50" s="235">
        <v>-133710000</v>
      </c>
    </row>
    <row r="51" spans="1:14" ht="22.4" customHeight="1">
      <c r="A51" s="218" t="s">
        <v>168</v>
      </c>
      <c r="E51" s="235">
        <v>0</v>
      </c>
      <c r="F51" s="235"/>
      <c r="G51" s="235">
        <v>0</v>
      </c>
      <c r="H51" s="235"/>
      <c r="I51" s="235">
        <v>0</v>
      </c>
      <c r="J51" s="235"/>
      <c r="K51" s="235">
        <v>4882722</v>
      </c>
      <c r="L51" s="234"/>
    </row>
    <row r="52" spans="1:14" ht="22.4" customHeight="1">
      <c r="A52" s="218" t="s">
        <v>195</v>
      </c>
      <c r="E52" s="235">
        <v>0</v>
      </c>
      <c r="F52" s="235"/>
      <c r="G52" s="235">
        <v>0</v>
      </c>
      <c r="H52" s="235"/>
      <c r="I52" s="235">
        <v>-16408852</v>
      </c>
      <c r="J52" s="235"/>
      <c r="K52" s="235">
        <v>0</v>
      </c>
      <c r="L52" s="234"/>
    </row>
    <row r="53" spans="1:14" ht="22.4" customHeight="1">
      <c r="A53" s="218" t="s">
        <v>196</v>
      </c>
      <c r="E53" s="235">
        <v>-292250841</v>
      </c>
      <c r="F53" s="178"/>
      <c r="G53" s="235">
        <v>-1142491559</v>
      </c>
      <c r="H53" s="235"/>
      <c r="I53" s="235">
        <v>-432350000</v>
      </c>
      <c r="J53" s="235"/>
      <c r="K53" s="235">
        <v>-2734887224</v>
      </c>
      <c r="L53" s="234"/>
    </row>
    <row r="54" spans="1:14" ht="22.4" customHeight="1">
      <c r="A54" s="218" t="s">
        <v>197</v>
      </c>
      <c r="E54" s="235">
        <v>0</v>
      </c>
      <c r="F54" s="235"/>
      <c r="G54" s="235">
        <v>0</v>
      </c>
      <c r="H54" s="235"/>
      <c r="I54" s="235">
        <v>949026352</v>
      </c>
      <c r="J54" s="235"/>
      <c r="K54" s="235">
        <v>0</v>
      </c>
      <c r="L54" s="234"/>
    </row>
    <row r="55" spans="1:14" ht="22.4" customHeight="1">
      <c r="A55" s="269" t="s">
        <v>172</v>
      </c>
      <c r="E55" s="235">
        <v>-7231429806</v>
      </c>
      <c r="F55" s="235"/>
      <c r="G55" s="235">
        <v>-677915610</v>
      </c>
      <c r="H55" s="235"/>
      <c r="I55" s="235">
        <v>-7168146298</v>
      </c>
      <c r="J55" s="235"/>
      <c r="K55" s="235">
        <v>0</v>
      </c>
      <c r="L55" s="234"/>
    </row>
    <row r="56" spans="1:14" ht="22.4" customHeight="1">
      <c r="A56" s="212" t="s">
        <v>239</v>
      </c>
      <c r="E56" s="235">
        <v>321749896</v>
      </c>
      <c r="F56" s="178"/>
      <c r="G56" s="235">
        <v>0</v>
      </c>
      <c r="H56" s="178"/>
      <c r="I56" s="235">
        <v>0</v>
      </c>
      <c r="J56" s="178"/>
      <c r="K56" s="235">
        <v>0</v>
      </c>
      <c r="N56" s="234"/>
    </row>
    <row r="57" spans="1:14" ht="22.4" customHeight="1">
      <c r="A57" s="213" t="s">
        <v>229</v>
      </c>
      <c r="E57" s="172">
        <v>-9223752375</v>
      </c>
      <c r="F57" s="235"/>
      <c r="G57" s="172">
        <v>-1884006630</v>
      </c>
      <c r="H57" s="235"/>
      <c r="I57" s="172">
        <v>-1511826</v>
      </c>
      <c r="J57" s="235"/>
      <c r="K57" s="172">
        <v>-12234899</v>
      </c>
      <c r="N57" s="224"/>
    </row>
    <row r="58" spans="1:14" ht="22.4" customHeight="1">
      <c r="A58" s="212" t="s">
        <v>170</v>
      </c>
      <c r="E58" s="172">
        <v>-338258645</v>
      </c>
      <c r="F58" s="235"/>
      <c r="G58" s="172">
        <v>-207799480</v>
      </c>
      <c r="H58" s="235"/>
      <c r="I58" s="172">
        <v>0</v>
      </c>
      <c r="J58" s="235"/>
      <c r="K58" s="235">
        <v>0</v>
      </c>
    </row>
    <row r="59" spans="1:14" ht="22.4" customHeight="1">
      <c r="A59" s="212" t="s">
        <v>171</v>
      </c>
      <c r="E59" s="172">
        <v>-49640848</v>
      </c>
      <c r="F59" s="235"/>
      <c r="G59" s="172">
        <v>-1529806834</v>
      </c>
      <c r="H59" s="235"/>
      <c r="I59" s="235">
        <v>0</v>
      </c>
      <c r="J59" s="235"/>
      <c r="K59" s="172">
        <v>0</v>
      </c>
    </row>
    <row r="60" spans="1:14" ht="22.4" customHeight="1">
      <c r="A60" s="213" t="s">
        <v>230</v>
      </c>
      <c r="E60" s="235">
        <v>-3815254</v>
      </c>
      <c r="F60" s="178"/>
      <c r="G60" s="235">
        <v>-3280228</v>
      </c>
      <c r="H60" s="178"/>
      <c r="I60" s="235">
        <v>-534702</v>
      </c>
      <c r="J60" s="178"/>
      <c r="K60" s="235">
        <v>-3026790</v>
      </c>
    </row>
    <row r="61" spans="1:14" ht="22" customHeight="1">
      <c r="A61" s="212" t="s">
        <v>91</v>
      </c>
      <c r="E61" s="235">
        <v>605176000</v>
      </c>
      <c r="F61" s="178"/>
      <c r="G61" s="235">
        <v>0</v>
      </c>
      <c r="H61" s="178"/>
      <c r="I61" s="235">
        <v>605176000</v>
      </c>
      <c r="J61" s="178"/>
      <c r="K61" s="235">
        <v>0</v>
      </c>
      <c r="N61" s="225"/>
    </row>
    <row r="62" spans="1:14" ht="22" customHeight="1">
      <c r="A62" s="212" t="s">
        <v>89</v>
      </c>
      <c r="E62" s="235">
        <v>9812590</v>
      </c>
      <c r="F62" s="178"/>
      <c r="G62" s="235">
        <v>25476520</v>
      </c>
      <c r="H62" s="178"/>
      <c r="I62" s="235">
        <v>540435275</v>
      </c>
      <c r="J62" s="178"/>
      <c r="K62" s="235">
        <v>1515231</v>
      </c>
    </row>
    <row r="63" spans="1:14" ht="22.4" customHeight="1">
      <c r="A63" s="205" t="s">
        <v>173</v>
      </c>
      <c r="E63" s="176">
        <f>SUM(E47:E62)</f>
        <v>-18176352613</v>
      </c>
      <c r="F63" s="177"/>
      <c r="G63" s="176">
        <f>SUM(G47:G62)</f>
        <v>-6575369895</v>
      </c>
      <c r="H63" s="177"/>
      <c r="I63" s="176">
        <f>SUM(I47:I62)</f>
        <v>-7558684051</v>
      </c>
      <c r="J63" s="177"/>
      <c r="K63" s="176">
        <f>SUM(K47:K62)</f>
        <v>-4103760960</v>
      </c>
    </row>
    <row r="64" spans="1:14" ht="5.15" customHeight="1">
      <c r="A64" s="205"/>
      <c r="E64" s="235"/>
      <c r="F64" s="235"/>
      <c r="G64" s="235"/>
      <c r="H64" s="235"/>
      <c r="I64" s="235"/>
      <c r="J64" s="235"/>
      <c r="K64" s="235"/>
    </row>
    <row r="65" spans="1:13" ht="23.25" customHeight="1">
      <c r="A65" s="287" t="str">
        <f>A1</f>
        <v>บริษัท กัลฟ์ เอ็นเนอร์จี ดีเวลลอปเมนท์ จำกัด (มหาชน) และบริษัทย่อย</v>
      </c>
      <c r="B65" s="287"/>
      <c r="C65" s="287"/>
      <c r="D65" s="287"/>
      <c r="E65" s="287"/>
      <c r="F65" s="287"/>
      <c r="G65" s="287"/>
      <c r="H65" s="200"/>
      <c r="I65" s="200"/>
      <c r="J65" s="200"/>
      <c r="K65" s="200"/>
    </row>
    <row r="66" spans="1:13" ht="23.25" customHeight="1">
      <c r="A66" s="270" t="s">
        <v>210</v>
      </c>
      <c r="F66" s="202"/>
      <c r="H66" s="202"/>
      <c r="J66" s="202"/>
    </row>
    <row r="67" spans="1:13" ht="23.25" customHeight="1">
      <c r="A67" s="270"/>
      <c r="F67" s="202"/>
      <c r="H67" s="202"/>
      <c r="J67" s="202"/>
    </row>
    <row r="68" spans="1:13" ht="21.65" customHeight="1">
      <c r="A68" s="206"/>
      <c r="E68" s="288" t="s">
        <v>2</v>
      </c>
      <c r="F68" s="288"/>
      <c r="G68" s="288"/>
      <c r="H68" s="205"/>
      <c r="I68" s="288" t="s">
        <v>3</v>
      </c>
      <c r="J68" s="288"/>
      <c r="K68" s="288"/>
    </row>
    <row r="69" spans="1:13" ht="21.65" customHeight="1">
      <c r="A69" s="206"/>
      <c r="E69" s="289" t="s">
        <v>110</v>
      </c>
      <c r="F69" s="290"/>
      <c r="G69" s="290"/>
      <c r="H69" s="207"/>
      <c r="I69" s="289" t="s">
        <v>110</v>
      </c>
      <c r="J69" s="290"/>
      <c r="K69" s="290"/>
    </row>
    <row r="70" spans="1:13" ht="21.65" customHeight="1">
      <c r="A70" s="206"/>
      <c r="E70" s="289" t="s">
        <v>111</v>
      </c>
      <c r="F70" s="290"/>
      <c r="G70" s="290"/>
      <c r="H70" s="207"/>
      <c r="I70" s="289" t="s">
        <v>111</v>
      </c>
      <c r="J70" s="290"/>
      <c r="K70" s="290"/>
    </row>
    <row r="71" spans="1:13" ht="21.65" customHeight="1">
      <c r="E71" s="208">
        <v>2564</v>
      </c>
      <c r="F71" s="208"/>
      <c r="G71" s="208">
        <v>2563</v>
      </c>
      <c r="H71" s="209"/>
      <c r="I71" s="208">
        <v>2564</v>
      </c>
      <c r="J71" s="208"/>
      <c r="K71" s="208">
        <v>2563</v>
      </c>
    </row>
    <row r="72" spans="1:13" ht="21" customHeight="1">
      <c r="E72" s="286" t="s">
        <v>7</v>
      </c>
      <c r="F72" s="286"/>
      <c r="G72" s="286"/>
      <c r="H72" s="286"/>
      <c r="I72" s="286"/>
      <c r="J72" s="286"/>
      <c r="K72" s="286"/>
    </row>
    <row r="73" spans="1:13" ht="22.4" customHeight="1">
      <c r="A73" s="210" t="s">
        <v>174</v>
      </c>
      <c r="E73" s="235"/>
      <c r="F73" s="235"/>
      <c r="G73" s="235"/>
      <c r="H73" s="235"/>
      <c r="I73" s="235"/>
      <c r="J73" s="235"/>
      <c r="K73" s="235"/>
    </row>
    <row r="74" spans="1:13" ht="20.25" customHeight="1">
      <c r="A74" s="227" t="s">
        <v>175</v>
      </c>
      <c r="E74" s="235">
        <v>15500000000</v>
      </c>
      <c r="F74" s="235"/>
      <c r="G74" s="235">
        <v>1058200000</v>
      </c>
      <c r="H74" s="235"/>
      <c r="I74" s="235">
        <v>15500000000</v>
      </c>
      <c r="J74" s="235"/>
      <c r="K74" s="235">
        <v>1000000000</v>
      </c>
      <c r="L74" s="216"/>
      <c r="M74" s="216"/>
    </row>
    <row r="75" spans="1:13" ht="22.4" customHeight="1">
      <c r="A75" s="227" t="s">
        <v>176</v>
      </c>
      <c r="E75" s="235">
        <v>-11500000000</v>
      </c>
      <c r="F75" s="235"/>
      <c r="G75" s="235">
        <v>-68000000</v>
      </c>
      <c r="H75" s="235"/>
      <c r="I75" s="235">
        <v>-11500000000</v>
      </c>
      <c r="J75" s="235"/>
      <c r="K75" s="235">
        <v>0</v>
      </c>
      <c r="L75" s="216"/>
    </row>
    <row r="76" spans="1:13" ht="22.4" customHeight="1">
      <c r="A76" s="227" t="s">
        <v>177</v>
      </c>
      <c r="E76" s="235">
        <v>8241908293</v>
      </c>
      <c r="F76" s="235"/>
      <c r="G76" s="235">
        <v>5725800000</v>
      </c>
      <c r="H76" s="235"/>
      <c r="I76" s="235">
        <v>0</v>
      </c>
      <c r="J76" s="235"/>
      <c r="K76" s="235">
        <v>0</v>
      </c>
    </row>
    <row r="77" spans="1:13" ht="22.4" customHeight="1">
      <c r="A77" s="227" t="s">
        <v>178</v>
      </c>
      <c r="E77" s="235">
        <v>0</v>
      </c>
      <c r="F77" s="235"/>
      <c r="G77" s="235">
        <v>-1231632748</v>
      </c>
      <c r="H77" s="235"/>
      <c r="I77" s="235">
        <v>0</v>
      </c>
      <c r="J77" s="235"/>
      <c r="K77" s="235">
        <v>0</v>
      </c>
    </row>
    <row r="78" spans="1:13" ht="22.4" customHeight="1">
      <c r="A78" s="212" t="s">
        <v>181</v>
      </c>
      <c r="E78" s="178">
        <v>0</v>
      </c>
      <c r="F78" s="235"/>
      <c r="G78" s="235">
        <v>-379153708</v>
      </c>
      <c r="H78" s="235"/>
      <c r="I78" s="235">
        <v>0</v>
      </c>
      <c r="J78" s="178"/>
      <c r="K78" s="235">
        <v>0</v>
      </c>
    </row>
    <row r="79" spans="1:13" ht="22.4" customHeight="1">
      <c r="A79" s="227" t="s">
        <v>179</v>
      </c>
      <c r="E79" s="235">
        <v>-33392864</v>
      </c>
      <c r="F79" s="235"/>
      <c r="G79" s="235">
        <v>-34028651</v>
      </c>
      <c r="H79" s="235"/>
      <c r="I79" s="235">
        <v>-13653967</v>
      </c>
      <c r="J79" s="235"/>
      <c r="K79" s="235">
        <v>-11726874</v>
      </c>
      <c r="L79" s="216"/>
    </row>
    <row r="80" spans="1:13" ht="20.25" customHeight="1">
      <c r="A80" s="227" t="s">
        <v>180</v>
      </c>
      <c r="E80" s="235">
        <v>-1375750523</v>
      </c>
      <c r="F80" s="235"/>
      <c r="G80" s="174">
        <v>0</v>
      </c>
      <c r="H80" s="235"/>
      <c r="I80" s="235">
        <v>0</v>
      </c>
      <c r="J80" s="178"/>
      <c r="K80" s="235">
        <v>0</v>
      </c>
    </row>
    <row r="81" spans="1:13" ht="22.4" customHeight="1">
      <c r="A81" s="232" t="s">
        <v>231</v>
      </c>
      <c r="E81" s="178">
        <v>22988144</v>
      </c>
      <c r="F81" s="235"/>
      <c r="G81" s="235">
        <v>260665331</v>
      </c>
      <c r="H81" s="235"/>
      <c r="I81" s="235">
        <v>0</v>
      </c>
      <c r="J81" s="178"/>
      <c r="K81" s="235">
        <v>0</v>
      </c>
    </row>
    <row r="82" spans="1:13" ht="22.4" customHeight="1">
      <c r="A82" s="212" t="s">
        <v>182</v>
      </c>
      <c r="E82" s="178">
        <v>-1234825288</v>
      </c>
      <c r="F82" s="235"/>
      <c r="G82" s="235">
        <v>-834674150</v>
      </c>
      <c r="H82" s="235"/>
      <c r="I82" s="235">
        <v>-305248486</v>
      </c>
      <c r="J82" s="178"/>
      <c r="K82" s="235">
        <v>-125881519.3</v>
      </c>
    </row>
    <row r="83" spans="1:13" ht="22.4" customHeight="1">
      <c r="A83" s="222" t="s">
        <v>224</v>
      </c>
      <c r="E83" s="176">
        <f>SUM(E74:E82)</f>
        <v>9620927762</v>
      </c>
      <c r="F83" s="177"/>
      <c r="G83" s="176">
        <f>SUM(G74:G82)</f>
        <v>4497176074</v>
      </c>
      <c r="H83" s="177"/>
      <c r="I83" s="176">
        <f>SUM(I74:I82)</f>
        <v>3681097547</v>
      </c>
      <c r="J83" s="177"/>
      <c r="K83" s="176">
        <f>SUM(K74:K82)</f>
        <v>862391606.70000005</v>
      </c>
    </row>
    <row r="84" spans="1:13" ht="10" customHeight="1">
      <c r="A84" s="205"/>
      <c r="E84" s="235"/>
      <c r="F84" s="177"/>
      <c r="G84" s="235"/>
      <c r="H84" s="235"/>
      <c r="I84" s="235"/>
      <c r="J84" s="177"/>
      <c r="K84" s="235"/>
      <c r="L84" s="216"/>
    </row>
    <row r="85" spans="1:13" ht="22.4" customHeight="1">
      <c r="A85" s="232" t="s">
        <v>225</v>
      </c>
      <c r="E85" s="235"/>
      <c r="F85" s="235"/>
      <c r="G85" s="235"/>
      <c r="H85" s="235"/>
      <c r="I85" s="235"/>
      <c r="J85" s="235"/>
      <c r="K85" s="235"/>
    </row>
    <row r="86" spans="1:13" ht="22.4" customHeight="1">
      <c r="B86" s="190" t="s">
        <v>198</v>
      </c>
      <c r="E86" s="235">
        <v>-3988631470</v>
      </c>
      <c r="F86" s="235"/>
      <c r="G86" s="235">
        <v>-361556457</v>
      </c>
      <c r="H86" s="235"/>
      <c r="I86" s="235">
        <v>-3894260912</v>
      </c>
      <c r="J86" s="235"/>
      <c r="K86" s="235">
        <v>-3416726899.3000002</v>
      </c>
      <c r="L86" s="228"/>
    </row>
    <row r="87" spans="1:13" ht="22.4" customHeight="1">
      <c r="A87" s="217" t="s">
        <v>183</v>
      </c>
      <c r="E87" s="177"/>
      <c r="F87" s="177"/>
      <c r="G87" s="177"/>
      <c r="H87" s="177"/>
      <c r="I87" s="177"/>
      <c r="J87" s="177"/>
      <c r="K87" s="177"/>
    </row>
    <row r="88" spans="1:13" ht="21.65" customHeight="1">
      <c r="A88" s="217" t="s">
        <v>184</v>
      </c>
      <c r="E88" s="173">
        <v>6449906</v>
      </c>
      <c r="F88" s="177"/>
      <c r="G88" s="173">
        <v>8691197</v>
      </c>
      <c r="H88" s="235"/>
      <c r="I88" s="173">
        <v>0</v>
      </c>
      <c r="J88" s="177"/>
      <c r="K88" s="173">
        <v>0</v>
      </c>
    </row>
    <row r="89" spans="1:13" ht="22.4" customHeight="1">
      <c r="A89" s="229" t="s">
        <v>225</v>
      </c>
      <c r="E89" s="177">
        <f>SUM(E86:E88)</f>
        <v>-3982181564</v>
      </c>
      <c r="F89" s="177"/>
      <c r="G89" s="177">
        <f>SUM(G86:G88)</f>
        <v>-352865260</v>
      </c>
      <c r="H89" s="177"/>
      <c r="I89" s="177">
        <f>SUM(I86:I88)</f>
        <v>-3894260912</v>
      </c>
      <c r="J89" s="177"/>
      <c r="K89" s="177">
        <f>SUM(K86:K88)</f>
        <v>-3416726899.3000002</v>
      </c>
    </row>
    <row r="90" spans="1:13" ht="22.4" customHeight="1">
      <c r="A90" s="212" t="s">
        <v>185</v>
      </c>
      <c r="E90" s="235">
        <v>15902240379</v>
      </c>
      <c r="F90" s="177"/>
      <c r="G90" s="235">
        <v>14389795259</v>
      </c>
      <c r="H90" s="235"/>
      <c r="I90" s="235">
        <v>6751942912</v>
      </c>
      <c r="J90" s="177"/>
      <c r="K90" s="235">
        <v>4549824347</v>
      </c>
    </row>
    <row r="91" spans="1:13" ht="22.4" customHeight="1" thickBot="1">
      <c r="A91" s="205" t="s">
        <v>211</v>
      </c>
      <c r="E91" s="179">
        <f>SUM(E89:E90)</f>
        <v>11920058815</v>
      </c>
      <c r="F91" s="177"/>
      <c r="G91" s="179">
        <f>SUM(G89:G90)</f>
        <v>14036929999</v>
      </c>
      <c r="H91" s="177"/>
      <c r="I91" s="179">
        <f>SUM(I89:I90)</f>
        <v>2857682000</v>
      </c>
      <c r="J91" s="177"/>
      <c r="K91" s="179">
        <f>SUM(K89:K90)</f>
        <v>1133097447.6999998</v>
      </c>
      <c r="L91" s="216">
        <f>E91-'BS 3 - 5'!D10</f>
        <v>0</v>
      </c>
      <c r="M91" s="216"/>
    </row>
    <row r="92" spans="1:13" ht="5.15" customHeight="1" thickTop="1">
      <c r="A92" s="205"/>
      <c r="E92" s="235"/>
      <c r="F92" s="177"/>
      <c r="G92" s="235"/>
      <c r="H92" s="235"/>
      <c r="I92" s="235"/>
      <c r="J92" s="177"/>
      <c r="K92" s="235"/>
      <c r="L92" s="216"/>
    </row>
    <row r="93" spans="1:13" ht="5.15" customHeight="1">
      <c r="A93" s="205"/>
      <c r="E93" s="235"/>
      <c r="F93" s="177"/>
      <c r="G93" s="235"/>
      <c r="H93" s="235"/>
      <c r="I93" s="235"/>
      <c r="J93" s="177"/>
      <c r="K93" s="235"/>
      <c r="L93" s="216"/>
    </row>
    <row r="94" spans="1:13" ht="23.25" customHeight="1">
      <c r="A94" s="210" t="s">
        <v>186</v>
      </c>
    </row>
    <row r="95" spans="1:13" ht="22" customHeight="1">
      <c r="A95" s="212" t="s">
        <v>187</v>
      </c>
      <c r="B95" s="212"/>
      <c r="G95" s="231"/>
      <c r="H95" s="231"/>
      <c r="I95" s="231"/>
      <c r="J95" s="231"/>
      <c r="K95" s="231"/>
    </row>
    <row r="96" spans="1:13" ht="23.25" customHeight="1">
      <c r="A96" s="212"/>
      <c r="B96" s="190" t="s">
        <v>188</v>
      </c>
      <c r="E96" s="233">
        <v>974596568</v>
      </c>
      <c r="G96" s="235">
        <v>614713319</v>
      </c>
      <c r="I96" s="235">
        <v>0</v>
      </c>
      <c r="K96" s="235">
        <v>0</v>
      </c>
      <c r="M96" s="234"/>
    </row>
    <row r="97" spans="1:13" ht="22" customHeight="1">
      <c r="A97" s="212" t="s">
        <v>240</v>
      </c>
      <c r="E97" s="233">
        <v>2201734676</v>
      </c>
      <c r="F97" s="233"/>
      <c r="G97" s="235">
        <v>4092455289</v>
      </c>
      <c r="H97" s="233"/>
      <c r="I97" s="235">
        <v>1964306</v>
      </c>
      <c r="J97" s="233"/>
      <c r="K97" s="235">
        <v>233492</v>
      </c>
      <c r="L97" s="226"/>
      <c r="M97" s="234"/>
    </row>
    <row r="98" spans="1:13" ht="22" customHeight="1">
      <c r="A98" s="212" t="s">
        <v>189</v>
      </c>
      <c r="E98" s="235">
        <v>72926131</v>
      </c>
      <c r="F98" s="233"/>
      <c r="G98" s="235">
        <v>48858341</v>
      </c>
      <c r="H98" s="233"/>
      <c r="I98" s="235">
        <v>0</v>
      </c>
      <c r="J98" s="233"/>
      <c r="K98" s="235">
        <v>0</v>
      </c>
      <c r="M98" s="234"/>
    </row>
  </sheetData>
  <mergeCells count="24">
    <mergeCell ref="E8:K8"/>
    <mergeCell ref="A1:F1"/>
    <mergeCell ref="E4:G4"/>
    <mergeCell ref="I4:K4"/>
    <mergeCell ref="E5:G5"/>
    <mergeCell ref="I5:K5"/>
    <mergeCell ref="E6:G6"/>
    <mergeCell ref="I6:K6"/>
    <mergeCell ref="E72:K72"/>
    <mergeCell ref="A38:G38"/>
    <mergeCell ref="E41:G41"/>
    <mergeCell ref="I41:K41"/>
    <mergeCell ref="E42:G42"/>
    <mergeCell ref="I42:K42"/>
    <mergeCell ref="E45:K45"/>
    <mergeCell ref="A65:G65"/>
    <mergeCell ref="E68:G68"/>
    <mergeCell ref="I68:K68"/>
    <mergeCell ref="E69:G69"/>
    <mergeCell ref="I69:K69"/>
    <mergeCell ref="E43:G43"/>
    <mergeCell ref="I43:K43"/>
    <mergeCell ref="E70:G70"/>
    <mergeCell ref="I70:K70"/>
  </mergeCells>
  <pageMargins left="0.8" right="0.48" top="0.48" bottom="0.4" header="0.3" footer="0.4"/>
  <pageSetup paperSize="9" scale="77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schemas.microsoft.com/office/infopath/2007/PartnerControls"/>
    <ds:schemaRef ds:uri="2f25f87e-f69f-4830-aaef-a1fb259280bf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9e726cc6-28e6-415e-818e-b097165fafb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5763AE1-C9D3-4B4D-AB49-D554EA3751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3 - 5</vt:lpstr>
      <vt:lpstr>PL 6 - 7</vt:lpstr>
      <vt:lpstr>SH - 8</vt:lpstr>
      <vt:lpstr>SH - 9</vt:lpstr>
      <vt:lpstr>SH - 10</vt:lpstr>
      <vt:lpstr>SH - 11</vt:lpstr>
      <vt:lpstr>CF 12 - 14</vt:lpstr>
      <vt:lpstr>'BS 3 - 5'!Print_Area</vt:lpstr>
      <vt:lpstr>'CF 12 - 14'!Print_Area</vt:lpstr>
      <vt:lpstr>'PL 6 - 7'!Print_Area</vt:lpstr>
      <vt:lpstr>'SH - 10'!Print_Area</vt:lpstr>
      <vt:lpstr>'SH - 11'!Print_Area</vt:lpstr>
      <vt:lpstr>'SH - 8'!Print_Area</vt:lpstr>
      <vt:lpstr>'SH - 9'!Print_Area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Rongkaporn, Choomjit</cp:lastModifiedBy>
  <cp:lastPrinted>2021-05-14T09:12:16Z</cp:lastPrinted>
  <dcterms:created xsi:type="dcterms:W3CDTF">2021-01-06T16:31:37Z</dcterms:created>
  <dcterms:modified xsi:type="dcterms:W3CDTF">2021-05-14T09:52:00Z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</Properties>
</file>