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udit\20.1 Gulf Q1\Q1_2021\1.2 GED FS Q1'2021\2 SET GULF EN\"/>
    </mc:Choice>
  </mc:AlternateContent>
  <xr:revisionPtr revIDLastSave="0" documentId="13_ncr:1_{FCBBC045-906F-4E1F-AA2B-35ABA9F6E1D0}" xr6:coauthVersionLast="45" xr6:coauthVersionMax="45" xr10:uidLastSave="{00000000-0000-0000-0000-000000000000}"/>
  <bookViews>
    <workbookView xWindow="-110" yWindow="-110" windowWidth="19420" windowHeight="10420" tabRatio="797" xr2:uid="{00000000-000D-0000-FFFF-FFFF00000000}"/>
  </bookViews>
  <sheets>
    <sheet name="BS-2-4" sheetId="1" r:id="rId1"/>
    <sheet name="PL-5-6" sheetId="2" r:id="rId2"/>
    <sheet name="SH- 7" sheetId="10" r:id="rId3"/>
    <sheet name="SH- 8" sheetId="12" r:id="rId4"/>
    <sheet name="SH- 9" sheetId="13" r:id="rId5"/>
    <sheet name="SH- 10" sheetId="15" r:id="rId6"/>
    <sheet name="CF-11-13" sheetId="3" r:id="rId7"/>
  </sheets>
  <externalReferences>
    <externalReference r:id="rId8"/>
  </externalReferences>
  <definedNames>
    <definedName name="aaa" localSheetId="1">#REF!</definedName>
    <definedName name="aaa">#REF!</definedName>
    <definedName name="ADMIN" localSheetId="1">#REF!</definedName>
    <definedName name="ADMIN" localSheetId="5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1">#REF!</definedName>
    <definedName name="bbb">#REF!</definedName>
    <definedName name="BIODIESEL" localSheetId="1">#REF!</definedName>
    <definedName name="BIODIESEL">#REF!</definedName>
    <definedName name="ETHANOL" localSheetId="1">#REF!</definedName>
    <definedName name="ETHANOL">#REF!</definedName>
    <definedName name="KKK" localSheetId="1">#REF!</definedName>
    <definedName name="KKK" localSheetId="5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1">#REF!</definedName>
    <definedName name="MTBE_INVENT">#REF!</definedName>
    <definedName name="MTBE_PURCHASE" localSheetId="1">#REF!</definedName>
    <definedName name="MTBE_PURCHASE">#REF!</definedName>
    <definedName name="OTHER" localSheetId="1">#REF!</definedName>
    <definedName name="OTHER" localSheetId="5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'BS-2-4'!$A$1:$K$116</definedName>
    <definedName name="_xlnm.Print_Area" localSheetId="6">'CF-11-13'!$A$1:$I$107</definedName>
    <definedName name="_xlnm.Print_Area" localSheetId="1">'PL-5-6'!$A$1:$K$78</definedName>
    <definedName name="_xlnm.Print_Area" localSheetId="5">'SH- 10'!$A$1:$R$20</definedName>
    <definedName name="_xlnm.Print_Area" localSheetId="2">'SH- 7'!$A$1:$AE$77</definedName>
    <definedName name="_xlnm.Print_Area" localSheetId="3">'SH- 8'!$A$1:$AF$28</definedName>
    <definedName name="_xlnm.Print_Area" localSheetId="4">'SH- 9'!$A$1:$R$18</definedName>
    <definedName name="_xlnm.Print_Area">[1]cashflow:adj!$A$1:$E$145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>#REF!</definedName>
    <definedName name="TRAIL" localSheetId="1">#REF!</definedName>
    <definedName name="TRAIL" localSheetId="5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1">#REF!</definedName>
    <definedName name="เก็บข้อมูลMTBE">#REF!</definedName>
    <definedName name="หมายเหตุ" localSheetId="1">#REF!</definedName>
    <definedName name="หมายเหตุ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8" i="1" l="1"/>
  <c r="I42" i="1"/>
  <c r="E22" i="1"/>
  <c r="I22" i="1" l="1"/>
  <c r="K42" i="1"/>
  <c r="E42" i="1"/>
  <c r="K62" i="2" l="1"/>
  <c r="I62" i="2"/>
  <c r="G62" i="2"/>
  <c r="E62" i="2"/>
  <c r="G112" i="1" l="1"/>
  <c r="G68" i="1" l="1"/>
  <c r="K79" i="1" l="1"/>
  <c r="G79" i="1"/>
  <c r="I79" i="1" l="1"/>
  <c r="E79" i="1"/>
  <c r="E15" i="2" l="1"/>
  <c r="E19" i="2" s="1"/>
  <c r="E26" i="2" s="1"/>
  <c r="G15" i="2"/>
  <c r="G19" i="2" s="1"/>
  <c r="I15" i="2"/>
  <c r="I19" i="2" s="1"/>
  <c r="I26" i="2" s="1"/>
  <c r="K15" i="2"/>
  <c r="K19" i="2" s="1"/>
  <c r="K26" i="2" s="1"/>
  <c r="E54" i="2"/>
  <c r="G54" i="2"/>
  <c r="I54" i="2"/>
  <c r="I64" i="2" s="1"/>
  <c r="K54" i="2"/>
  <c r="K64" i="2" s="1"/>
  <c r="E70" i="2"/>
  <c r="G70" i="2"/>
  <c r="I70" i="2"/>
  <c r="K70" i="2"/>
  <c r="E75" i="2"/>
  <c r="G75" i="2"/>
  <c r="I75" i="2"/>
  <c r="K75" i="2"/>
  <c r="G22" i="1"/>
  <c r="K22" i="1"/>
  <c r="G42" i="1"/>
  <c r="I68" i="1"/>
  <c r="I81" i="1" s="1"/>
  <c r="K68" i="1"/>
  <c r="K81" i="1" s="1"/>
  <c r="G81" i="1"/>
  <c r="E112" i="1"/>
  <c r="E114" i="1" s="1"/>
  <c r="G114" i="1"/>
  <c r="I112" i="1"/>
  <c r="I114" i="1" s="1"/>
  <c r="K112" i="1"/>
  <c r="K114" i="1" s="1"/>
  <c r="E30" i="2" l="1"/>
  <c r="E32" i="2" s="1"/>
  <c r="K30" i="2"/>
  <c r="K32" i="2" s="1"/>
  <c r="K65" i="2" s="1"/>
  <c r="I30" i="2"/>
  <c r="I32" i="2" s="1"/>
  <c r="I65" i="2" s="1"/>
  <c r="K116" i="1"/>
  <c r="G44" i="1"/>
  <c r="K44" i="1"/>
  <c r="I116" i="1"/>
  <c r="G116" i="1"/>
  <c r="I44" i="1"/>
  <c r="E81" i="1"/>
  <c r="E116" i="1" s="1"/>
  <c r="E44" i="1"/>
  <c r="G26" i="2"/>
  <c r="E64" i="2"/>
  <c r="G64" i="2"/>
  <c r="E65" i="2" l="1"/>
  <c r="G30" i="2"/>
  <c r="G32" i="2" s="1"/>
  <c r="G65" i="2" s="1"/>
</calcChain>
</file>

<file path=xl/sharedStrings.xml><?xml version="1.0" encoding="utf-8"?>
<sst xmlns="http://schemas.openxmlformats.org/spreadsheetml/2006/main" count="532" uniqueCount="292">
  <si>
    <t>Assets</t>
  </si>
  <si>
    <t>Note</t>
  </si>
  <si>
    <t>(Baht)</t>
  </si>
  <si>
    <t>Current assets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</si>
  <si>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</si>
  <si>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</si>
  <si>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</si>
  <si>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</si>
  <si>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</si>
  <si>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</si>
  <si>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</si>
  <si>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</si>
  <si>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</si>
  <si>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</si>
  <si>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</si>
  <si>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</si>
  <si>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</si>
  <si>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</si>
  <si>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</si>
  <si>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</si>
  <si>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Share capital</t>
  </si>
  <si>
    <t>Issued and paid-up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</si>
  <si>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</si>
  <si>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</si>
  <si>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</si>
  <si>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</si>
  <si>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</si>
  <si>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</si>
  <si>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Administrative expenses</t>
  </si>
  <si>
    <t>Consolidated financial statements</t>
  </si>
  <si>
    <t>share capital</t>
  </si>
  <si>
    <t>Share premium</t>
  </si>
  <si>
    <t>Separate financial statements</t>
  </si>
  <si>
    <t>Cash flows from operating activities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</si>
  <si>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</si>
  <si>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</si>
  <si>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</si>
  <si>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</si>
  <si>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</si>
  <si>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Deferred tax assets</t>
  </si>
  <si>
    <t xml:space="preserve">Retained earnings </t>
  </si>
  <si>
    <t>Retained earnings</t>
  </si>
  <si>
    <t>Non-controlling interests</t>
  </si>
  <si>
    <t>Non-</t>
  </si>
  <si>
    <t xml:space="preserve">controlling </t>
  </si>
  <si>
    <t>interests</t>
  </si>
  <si>
    <t>to owners</t>
  </si>
  <si>
    <t>Total</t>
  </si>
  <si>
    <t>31 December</t>
  </si>
  <si>
    <t>statements</t>
  </si>
  <si>
    <t>Other receivables</t>
  </si>
  <si>
    <t>Other payables</t>
  </si>
  <si>
    <t>Debentures</t>
  </si>
  <si>
    <t xml:space="preserve">    Profit or loss</t>
  </si>
  <si>
    <t>Statement of financial position</t>
  </si>
  <si>
    <t>Deferred tax liabilities</t>
  </si>
  <si>
    <t xml:space="preserve">    Other comprehensive income (loss)</t>
  </si>
  <si>
    <t xml:space="preserve">    Share-based payment transactions</t>
  </si>
  <si>
    <t>Long-term loans to related parties</t>
  </si>
  <si>
    <t>Other components of equity</t>
  </si>
  <si>
    <t>to profit or loss</t>
  </si>
  <si>
    <t>Warrants</t>
  </si>
  <si>
    <t>Total items that will be reclassified subsequently</t>
  </si>
  <si>
    <t xml:space="preserve"> to profit or loss</t>
  </si>
  <si>
    <t>Share of other</t>
  </si>
  <si>
    <t>of the parent</t>
  </si>
  <si>
    <t xml:space="preserve">    Share options excercised</t>
  </si>
  <si>
    <t>Acquisition of intangible assets</t>
  </si>
  <si>
    <t>Surplus from business combination</t>
  </si>
  <si>
    <t>of associates</t>
  </si>
  <si>
    <t>Consolidated</t>
  </si>
  <si>
    <t>Separate</t>
  </si>
  <si>
    <t>financial statements</t>
  </si>
  <si>
    <t xml:space="preserve">Three-month period ended </t>
  </si>
  <si>
    <t>Gross profit</t>
  </si>
  <si>
    <t xml:space="preserve"> </t>
  </si>
  <si>
    <t>Items that will be reclassified subsequently to profit or loss</t>
  </si>
  <si>
    <t>Total comprehensive income (loss) for the period</t>
  </si>
  <si>
    <t>Statement of changes in equity (Unaudited)</t>
  </si>
  <si>
    <t>Other components</t>
  </si>
  <si>
    <t>of shareholders' equity</t>
  </si>
  <si>
    <t>Translation</t>
  </si>
  <si>
    <t>Total other</t>
  </si>
  <si>
    <t>Equity attributable</t>
  </si>
  <si>
    <t>Issued and paid</t>
  </si>
  <si>
    <t>Surplus from</t>
  </si>
  <si>
    <t>financial</t>
  </si>
  <si>
    <t>Available-for-sale</t>
  </si>
  <si>
    <t>comprehensive expense</t>
  </si>
  <si>
    <t xml:space="preserve">components of </t>
  </si>
  <si>
    <t>on ordinary shares</t>
  </si>
  <si>
    <t>business combination</t>
  </si>
  <si>
    <t>investment</t>
  </si>
  <si>
    <t xml:space="preserve"> shareholders' equity</t>
  </si>
  <si>
    <t>Transactions  with owners, recorded directly in equity</t>
  </si>
  <si>
    <t xml:space="preserve">   Distribution to owners of the Company</t>
  </si>
  <si>
    <t xml:space="preserve">    Total distribution to owners of the Company</t>
  </si>
  <si>
    <t xml:space="preserve">    Changes in ownership interests in subsidiaries</t>
  </si>
  <si>
    <t xml:space="preserve">     Changes in an ownership interests in subsidiaries</t>
  </si>
  <si>
    <t xml:space="preserve">        without a change in control</t>
  </si>
  <si>
    <r>
      <t xml:space="preserve">    Total changes in ownership interests in subsidiaries</t>
    </r>
    <r>
      <rPr>
        <b/>
        <i/>
        <sz val="11"/>
        <color indexed="8"/>
        <rFont val="Segoe UI"/>
        <family val="2"/>
      </rPr>
      <t xml:space="preserve"> </t>
    </r>
  </si>
  <si>
    <t>Total transactions with owners, recorded directly in equity</t>
  </si>
  <si>
    <t>Comprehensive income (loss) for the period</t>
  </si>
  <si>
    <t>Three-month period ended 31 March 2019</t>
  </si>
  <si>
    <t>Balance at 1 January 2019</t>
  </si>
  <si>
    <t>Balance at 31 March 2019</t>
  </si>
  <si>
    <t>Statement of cash flows (Unaudited)</t>
  </si>
  <si>
    <t xml:space="preserve">Net cash from (used in) operating activities </t>
  </si>
  <si>
    <t>(Unaudited)</t>
  </si>
  <si>
    <t>Gulf Energy Development Public Company Limited and its Subsidiaries</t>
  </si>
  <si>
    <t xml:space="preserve">Cash and cash equivalents </t>
  </si>
  <si>
    <t>Deposits at financial institutions used as collateral</t>
  </si>
  <si>
    <t>Short-term loans to related parties</t>
  </si>
  <si>
    <t>Other current assets</t>
  </si>
  <si>
    <t>used as collateral</t>
  </si>
  <si>
    <t>Investments in joint ventures</t>
  </si>
  <si>
    <t>Investment properties</t>
  </si>
  <si>
    <t xml:space="preserve">Property, plant and equipment  </t>
  </si>
  <si>
    <t xml:space="preserve">Trade accounts payable </t>
  </si>
  <si>
    <t>Accrued expenses</t>
  </si>
  <si>
    <t>Provisions for employee benefits</t>
  </si>
  <si>
    <t>Provision for decommissioning costs</t>
  </si>
  <si>
    <t>Changes in proportion</t>
  </si>
  <si>
    <t>of investment/interests in subsidiaries</t>
  </si>
  <si>
    <t xml:space="preserve">Revenue from sale </t>
  </si>
  <si>
    <t>Revenue from management fee</t>
  </si>
  <si>
    <t xml:space="preserve">Cost of sale </t>
  </si>
  <si>
    <t>Cost of management fee</t>
  </si>
  <si>
    <t>Interest income</t>
  </si>
  <si>
    <t xml:space="preserve">Share of other comprehensive income (expense) of </t>
  </si>
  <si>
    <t xml:space="preserve">Other comprehensive income (expense) for </t>
  </si>
  <si>
    <t>Total comprehensive income (expense) for the period</t>
  </si>
  <si>
    <t xml:space="preserve">   Owners of the parent</t>
  </si>
  <si>
    <t xml:space="preserve">   Non-controlling interests</t>
  </si>
  <si>
    <t>Total comprehensive income (expense) attributable to:</t>
  </si>
  <si>
    <t xml:space="preserve">  Owners of the parent</t>
  </si>
  <si>
    <t xml:space="preserve">  Non-controlling interests</t>
  </si>
  <si>
    <t>in subsidiaries</t>
  </si>
  <si>
    <t>comprehensive</t>
  </si>
  <si>
    <t xml:space="preserve"> components</t>
  </si>
  <si>
    <t xml:space="preserve">Equity </t>
  </si>
  <si>
    <t>attributable to</t>
  </si>
  <si>
    <t>owners of</t>
  </si>
  <si>
    <t>the parent</t>
  </si>
  <si>
    <t xml:space="preserve">Non-controlling </t>
  </si>
  <si>
    <t>Transactions with owners, recorded directly in equity</t>
  </si>
  <si>
    <t xml:space="preserve">    Profit </t>
  </si>
  <si>
    <t>Transfer to legal reserve</t>
  </si>
  <si>
    <t>Depreciation and amortisation</t>
  </si>
  <si>
    <t>Payments for investment in joint ventures</t>
  </si>
  <si>
    <t>Proceeds from advance payments to subsidiaries</t>
  </si>
  <si>
    <t xml:space="preserve">Acquisition of property, plant and equipment  </t>
  </si>
  <si>
    <t xml:space="preserve">Interest received  </t>
  </si>
  <si>
    <t>Proceeds from short-term loans</t>
  </si>
  <si>
    <t>Payments for short-term loans</t>
  </si>
  <si>
    <t>Proceeds from long-term loans</t>
  </si>
  <si>
    <t>Payments for long-term loans</t>
  </si>
  <si>
    <t>Effect of exchange rate changes on cash and cash equivalents</t>
  </si>
  <si>
    <t>Cash and cash equivalents at 1 January</t>
  </si>
  <si>
    <t>Non-cash transactions</t>
  </si>
  <si>
    <t>Increase in construction in progress from</t>
  </si>
  <si>
    <t>Other non-current financial assets</t>
  </si>
  <si>
    <t>Accounts payable for power plant construction</t>
  </si>
  <si>
    <t>Current portion of lease liabilities</t>
  </si>
  <si>
    <t>Other current financial liabilities</t>
  </si>
  <si>
    <t xml:space="preserve">Advance payments for property, plant and equipment </t>
  </si>
  <si>
    <t>Right-of-use assets</t>
  </si>
  <si>
    <t>Short-term loans from financial institutions</t>
  </si>
  <si>
    <t>Other non-current financial liabilities</t>
  </si>
  <si>
    <t>Lease liabilities</t>
  </si>
  <si>
    <t>Issued and paid-up</t>
  </si>
  <si>
    <t>Comprehensive income (expense) for the period</t>
  </si>
  <si>
    <t xml:space="preserve">    Other comprehensive income (expense)</t>
  </si>
  <si>
    <t>(in Baht)</t>
  </si>
  <si>
    <t>Spare parts</t>
  </si>
  <si>
    <t>Other current financial assets</t>
  </si>
  <si>
    <t>under common control</t>
  </si>
  <si>
    <t>common control</t>
  </si>
  <si>
    <t>Net gain (loss) on exchange rate</t>
  </si>
  <si>
    <t>Other comprehensive income (expense)</t>
  </si>
  <si>
    <t>Gain on investments in debt instruments designated</t>
  </si>
  <si>
    <t>associates and joint ventures</t>
  </si>
  <si>
    <t>under</t>
  </si>
  <si>
    <t>joint ventures</t>
  </si>
  <si>
    <t>investments</t>
  </si>
  <si>
    <t>Unrealised (gain) loss on exchange rate</t>
  </si>
  <si>
    <t xml:space="preserve">Separate </t>
  </si>
  <si>
    <t>Other non-current receivables</t>
  </si>
  <si>
    <t>Current portion of long-term loans</t>
  </si>
  <si>
    <t>of equity</t>
  </si>
  <si>
    <t>Statement of comprehensive income (Unaudited)</t>
  </si>
  <si>
    <t xml:space="preserve">      Call for additional paid-up capital</t>
  </si>
  <si>
    <t>Payments for borrowing costs</t>
  </si>
  <si>
    <t xml:space="preserve">Net cash used in investing activities  </t>
  </si>
  <si>
    <t>Revenue</t>
  </si>
  <si>
    <t>Payments for investment in subsidiaries</t>
  </si>
  <si>
    <t>Payments for lease liabilities</t>
  </si>
  <si>
    <t>Long-term loans from financial institutions</t>
  </si>
  <si>
    <t>proportion</t>
  </si>
  <si>
    <t>Change in</t>
  </si>
  <si>
    <t xml:space="preserve"> combination</t>
  </si>
  <si>
    <t>business</t>
  </si>
  <si>
    <t xml:space="preserve"> paid-up</t>
  </si>
  <si>
    <t>Issued and</t>
  </si>
  <si>
    <t>Current income tax payable</t>
  </si>
  <si>
    <t>Exchange differences on translating financial statements</t>
  </si>
  <si>
    <t>Payments for debentures</t>
  </si>
  <si>
    <t>Payments for advance payments for land</t>
  </si>
  <si>
    <t>of investment/</t>
  </si>
  <si>
    <t>Accounting loss on business combination achieved in stage</t>
  </si>
  <si>
    <t>Gain on sales of avialable-for-sale investments</t>
  </si>
  <si>
    <t>Dividend income</t>
  </si>
  <si>
    <t>Dividend received</t>
  </si>
  <si>
    <t xml:space="preserve">   at Baht 1 per share)</t>
  </si>
  <si>
    <t>Profit from operating activities</t>
  </si>
  <si>
    <t xml:space="preserve">    Profit</t>
  </si>
  <si>
    <t>Other non-current payables</t>
  </si>
  <si>
    <t>the period, net of tax</t>
  </si>
  <si>
    <t>income (expense)</t>
  </si>
  <si>
    <t>Gain (loss) on cash flow hedges</t>
  </si>
  <si>
    <t>at fair value through other comprehensive income (expense)</t>
  </si>
  <si>
    <t>Adjustments to reconcile profit to cash receipts (payments)</t>
  </si>
  <si>
    <t xml:space="preserve">Cash from (used in) operating activities </t>
  </si>
  <si>
    <t>Investments in associates</t>
  </si>
  <si>
    <t>Items that will not be reclassified subsequently to profit or loss</t>
  </si>
  <si>
    <t>Total items that will not be reclassified subsequently</t>
  </si>
  <si>
    <t>of associates and</t>
  </si>
  <si>
    <t>Payments for other financial assets</t>
  </si>
  <si>
    <t xml:space="preserve"> (11,733.15 million ordinary shares, par value </t>
  </si>
  <si>
    <t>Revenue from service concession arrangement</t>
  </si>
  <si>
    <t>Cost from service concession arrangement</t>
  </si>
  <si>
    <t>Basic earnings (loss) per share</t>
  </si>
  <si>
    <t xml:space="preserve">    Total changes in ownership interests in subsidiaries</t>
  </si>
  <si>
    <t>Reversal of impairment loss of investment properties</t>
  </si>
  <si>
    <t>Receivable from service concession arrangement</t>
  </si>
  <si>
    <t>Current portion of debentures</t>
  </si>
  <si>
    <t xml:space="preserve">Profit (loss) before income tax expense  </t>
  </si>
  <si>
    <t>Profit (loss) for the period</t>
  </si>
  <si>
    <t>Profit (loss) attributable to:</t>
  </si>
  <si>
    <t>Equity attributable to owners of the parent</t>
  </si>
  <si>
    <t xml:space="preserve">Short-term deposits at financial institutions </t>
  </si>
  <si>
    <t>Increase from provision for</t>
  </si>
  <si>
    <t>31 March</t>
  </si>
  <si>
    <t>Three-month period ended 31 March 2020</t>
  </si>
  <si>
    <t>Balance at 31 March 2020</t>
  </si>
  <si>
    <t>Balance at 1 January 2020</t>
  </si>
  <si>
    <t>Three-month period ended 31 March 2021</t>
  </si>
  <si>
    <t>Balance at 1 January 2021</t>
  </si>
  <si>
    <t>Balance at 31 March 2021</t>
  </si>
  <si>
    <t>Three-month period ended</t>
  </si>
  <si>
    <t xml:space="preserve">Intangible assets </t>
  </si>
  <si>
    <t>Goodwill</t>
  </si>
  <si>
    <t>Tax (expense) income</t>
  </si>
  <si>
    <t>reserve</t>
  </si>
  <si>
    <t>Hedging</t>
  </si>
  <si>
    <t>Fair value</t>
  </si>
  <si>
    <t>components</t>
  </si>
  <si>
    <t>Payments for long-term loans to related parties</t>
  </si>
  <si>
    <t>Payments for interest and finance costs</t>
  </si>
  <si>
    <t>Payments for short-term loans to related parties</t>
  </si>
  <si>
    <t>Proceeds from long-term loans to related parties</t>
  </si>
  <si>
    <t>4, 9</t>
  </si>
  <si>
    <t>4, 11</t>
  </si>
  <si>
    <t>Loss on sales of investment in equity instruments designated</t>
  </si>
  <si>
    <t>Gain (loss) on investments in equity instruments designated</t>
  </si>
  <si>
    <t>Current portion of lease receivable</t>
  </si>
  <si>
    <t>under power purchase agreement</t>
  </si>
  <si>
    <t>Lease receivable under power purchase agreement</t>
  </si>
  <si>
    <t>Revenue from lease contracts under power purchase agreement</t>
  </si>
  <si>
    <t xml:space="preserve">    Loss</t>
  </si>
  <si>
    <t>Share of profit (loss) of associates and joint ventures</t>
  </si>
  <si>
    <t xml:space="preserve">Net cash from financing activities  </t>
  </si>
  <si>
    <t>Net decrease in cash and cash equivalents,</t>
  </si>
  <si>
    <t>Net decrease in cash and cash equivalents</t>
  </si>
  <si>
    <t>Cash and cash equivalents at 31 March</t>
  </si>
  <si>
    <t>3, 6</t>
  </si>
  <si>
    <t>Tax expense (income)</t>
  </si>
  <si>
    <t>Advance payment for share subscription</t>
  </si>
  <si>
    <t>additional paid-up of shares of subsidiary</t>
  </si>
  <si>
    <t>Proceeds from capital increase and</t>
  </si>
  <si>
    <t>capitalised in property, plant and equipment</t>
  </si>
  <si>
    <t>and power plant construction</t>
  </si>
  <si>
    <t>before effect of exchange rate changes</t>
  </si>
  <si>
    <t>advance payment for power plant construction</t>
  </si>
  <si>
    <t>decommissioning costs capitalised in assets</t>
  </si>
  <si>
    <t>from financial institutions</t>
  </si>
  <si>
    <t>Proceeds from sale of other financial assets</t>
  </si>
  <si>
    <t>Loss from disposal and write-off property, plant and equipment</t>
  </si>
  <si>
    <t>Accounts payable for property, plant, equipment and intangible assets</t>
  </si>
  <si>
    <t>Taxes paid</t>
  </si>
  <si>
    <t>Payments for deferred financing fee for loans</t>
  </si>
  <si>
    <t>Authorised share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</si>
</sst>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#,##0\ ;\(#,##0\)"/>
  </numFmts>
  <fonts count="19"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b/>
      <i/>
      <sz val="11"/>
      <color indexed="8"/>
      <name val="Segoe UI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165" fontId="1" fillId="0" borderId="0" applyFont="0" applyFill="0" applyBorder="0" applyAlignment="0" applyProtection="0"/>
    <xf numFmtId="0" fontId="2" fillId="0" borderId="0"/>
  </cellStyleXfs>
  <cellXfs count="349">
    <xf numFmtId="0" fontId="0" fillId="0" borderId="0" xfId="0"/>
    <xf numFmtId="0" fontId="4" fillId="0" borderId="0" xfId="0" applyFont="1" applyFill="1" applyAlignment="1">
      <alignment horizontal="left"/>
    </xf>
    <xf numFmtId="167" fontId="0" fillId="0" borderId="0" xfId="0" applyNumberFormat="1" applyFont="1" applyFill="1"/>
    <xf numFmtId="167" fontId="7" fillId="0" borderId="0" xfId="0" applyNumberFormat="1" applyFont="1" applyFill="1"/>
    <xf numFmtId="167" fontId="0" fillId="0" borderId="0" xfId="0" applyNumberFormat="1" applyFill="1"/>
    <xf numFmtId="41" fontId="5" fillId="0" borderId="0" xfId="1" applyNumberFormat="1" applyFont="1" applyFill="1"/>
    <xf numFmtId="167" fontId="4" fillId="0" borderId="0" xfId="0" applyNumberFormat="1" applyFont="1" applyFill="1"/>
    <xf numFmtId="168" fontId="5" fillId="0" borderId="0" xfId="1" applyNumberFormat="1" applyFont="1" applyFill="1"/>
    <xf numFmtId="41" fontId="4" fillId="0" borderId="1" xfId="1" applyNumberFormat="1" applyFont="1" applyFill="1" applyBorder="1"/>
    <xf numFmtId="41" fontId="5" fillId="0" borderId="0" xfId="1" applyNumberFormat="1" applyFont="1" applyFill="1" applyBorder="1"/>
    <xf numFmtId="41" fontId="4" fillId="0" borderId="0" xfId="1" applyNumberFormat="1" applyFont="1" applyFill="1" applyBorder="1"/>
    <xf numFmtId="0" fontId="12" fillId="0" borderId="0" xfId="0" applyFont="1" applyFill="1" applyAlignment="1">
      <alignment horizontal="left"/>
    </xf>
    <xf numFmtId="167" fontId="9" fillId="0" borderId="0" xfId="0" applyNumberFormat="1" applyFont="1" applyFill="1"/>
    <xf numFmtId="0" fontId="8" fillId="0" borderId="0" xfId="0" applyFont="1" applyFill="1" applyAlignment="1">
      <alignment horizontal="left"/>
    </xf>
    <xf numFmtId="41" fontId="5" fillId="0" borderId="1" xfId="1" applyNumberFormat="1" applyFont="1" applyFill="1" applyBorder="1"/>
    <xf numFmtId="167" fontId="0" fillId="0" borderId="0" xfId="0" applyNumberFormat="1" applyFill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167" fontId="10" fillId="0" borderId="0" xfId="0" applyNumberFormat="1" applyFont="1" applyFill="1" applyAlignment="1">
      <alignment horizontal="center"/>
    </xf>
    <xf numFmtId="167" fontId="11" fillId="0" borderId="0" xfId="0" applyNumberFormat="1" applyFont="1" applyFill="1" applyAlignment="1">
      <alignment horizontal="centerContinuous"/>
    </xf>
    <xf numFmtId="167" fontId="8" fillId="0" borderId="0" xfId="0" applyNumberFormat="1" applyFont="1" applyFill="1" applyAlignment="1">
      <alignment horizontal="centerContinuous"/>
    </xf>
    <xf numFmtId="167" fontId="5" fillId="0" borderId="0" xfId="0" applyNumberFormat="1" applyFont="1" applyFill="1"/>
    <xf numFmtId="167" fontId="4" fillId="0" borderId="0" xfId="0" applyNumberFormat="1" applyFont="1" applyFill="1" applyAlignment="1"/>
    <xf numFmtId="167" fontId="0" fillId="0" borderId="0" xfId="0" applyNumberFormat="1" applyFont="1" applyFill="1" applyAlignment="1">
      <alignment horizontal="center"/>
    </xf>
    <xf numFmtId="167" fontId="8" fillId="0" borderId="0" xfId="0" applyNumberFormat="1" applyFont="1" applyFill="1"/>
    <xf numFmtId="0" fontId="5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41" fontId="4" fillId="0" borderId="2" xfId="1" applyNumberFormat="1" applyFont="1" applyFill="1" applyBorder="1"/>
    <xf numFmtId="41" fontId="4" fillId="0" borderId="0" xfId="1" applyNumberFormat="1" applyFont="1" applyFill="1"/>
    <xf numFmtId="41" fontId="4" fillId="0" borderId="0" xfId="1" applyNumberFormat="1" applyFont="1" applyFill="1" applyAlignment="1">
      <alignment horizontal="center"/>
    </xf>
    <xf numFmtId="41" fontId="5" fillId="0" borderId="0" xfId="0" applyNumberFormat="1" applyFont="1" applyFill="1"/>
    <xf numFmtId="41" fontId="5" fillId="0" borderId="0" xfId="0" applyNumberFormat="1" applyFont="1" applyFill="1" applyAlignment="1">
      <alignment horizontal="center"/>
    </xf>
    <xf numFmtId="167" fontId="4" fillId="0" borderId="0" xfId="0" applyNumberFormat="1" applyFont="1" applyFill="1" applyBorder="1"/>
    <xf numFmtId="167" fontId="7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Border="1"/>
    <xf numFmtId="41" fontId="4" fillId="0" borderId="3" xfId="1" applyNumberFormat="1" applyFont="1" applyFill="1" applyBorder="1"/>
    <xf numFmtId="168" fontId="5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168" fontId="9" fillId="0" borderId="0" xfId="0" applyNumberFormat="1" applyFont="1" applyFill="1"/>
    <xf numFmtId="168" fontId="9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Continuous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7" fillId="0" borderId="0" xfId="0" applyNumberFormat="1" applyFont="1" applyFill="1"/>
    <xf numFmtId="167" fontId="7" fillId="0" borderId="0" xfId="0" applyNumberFormat="1" applyFont="1" applyFill="1" applyAlignment="1">
      <alignment horizontal="centerContinuous"/>
    </xf>
    <xf numFmtId="168" fontId="4" fillId="0" borderId="0" xfId="0" applyNumberFormat="1" applyFont="1" applyFill="1" applyAlignment="1">
      <alignment horizontal="centerContinuous"/>
    </xf>
    <xf numFmtId="41" fontId="5" fillId="0" borderId="3" xfId="1" applyNumberFormat="1" applyFont="1" applyFill="1" applyBorder="1"/>
    <xf numFmtId="167" fontId="0" fillId="0" borderId="0" xfId="0" applyNumberFormat="1" applyFill="1" applyAlignment="1"/>
    <xf numFmtId="167" fontId="5" fillId="0" borderId="0" xfId="0" applyNumberFormat="1" applyFont="1" applyFill="1" applyAlignment="1"/>
    <xf numFmtId="167" fontId="0" fillId="0" borderId="0" xfId="0" applyNumberFormat="1" applyFont="1" applyFill="1" applyAlignment="1"/>
    <xf numFmtId="166" fontId="5" fillId="0" borderId="0" xfId="0" applyNumberFormat="1" applyFont="1" applyFill="1"/>
    <xf numFmtId="166" fontId="6" fillId="0" borderId="0" xfId="0" applyNumberFormat="1" applyFont="1" applyFill="1" applyAlignment="1">
      <alignment horizontal="center"/>
    </xf>
    <xf numFmtId="165" fontId="5" fillId="0" borderId="0" xfId="1" applyFont="1" applyFill="1"/>
    <xf numFmtId="167" fontId="0" fillId="0" borderId="0" xfId="0" quotePrefix="1" applyNumberFormat="1" applyFont="1" applyFill="1" applyAlignment="1">
      <alignment horizontal="center"/>
    </xf>
    <xf numFmtId="167" fontId="6" fillId="0" borderId="0" xfId="0" applyNumberFormat="1" applyFont="1" applyFill="1"/>
    <xf numFmtId="166" fontId="5" fillId="0" borderId="0" xfId="13" applyNumberFormat="1" applyFont="1" applyFill="1"/>
    <xf numFmtId="0" fontId="4" fillId="0" borderId="0" xfId="13" applyFont="1" applyFill="1"/>
    <xf numFmtId="166" fontId="4" fillId="0" borderId="0" xfId="13" applyNumberFormat="1" applyFont="1" applyFill="1"/>
    <xf numFmtId="0" fontId="5" fillId="0" borderId="0" xfId="13" applyFont="1" applyFill="1"/>
    <xf numFmtId="0" fontId="6" fillId="0" borderId="0" xfId="6" applyNumberFormat="1" applyFont="1" applyFill="1" applyBorder="1" applyAlignment="1">
      <alignment horizontal="center"/>
    </xf>
    <xf numFmtId="168" fontId="4" fillId="0" borderId="0" xfId="3" applyNumberFormat="1" applyFont="1" applyFill="1"/>
    <xf numFmtId="167" fontId="4" fillId="0" borderId="0" xfId="5" applyNumberFormat="1" applyFont="1" applyFill="1" applyBorder="1"/>
    <xf numFmtId="165" fontId="4" fillId="0" borderId="0" xfId="3" applyFont="1" applyFill="1" applyBorder="1" applyAlignment="1">
      <alignment horizontal="center"/>
    </xf>
    <xf numFmtId="165" fontId="4" fillId="0" borderId="0" xfId="3" applyFont="1" applyFill="1" applyBorder="1"/>
    <xf numFmtId="167" fontId="5" fillId="0" borderId="0" xfId="6" applyNumberFormat="1" applyFont="1" applyFill="1"/>
    <xf numFmtId="165" fontId="5" fillId="0" borderId="0" xfId="3" applyFont="1" applyFill="1" applyBorder="1" applyAlignment="1">
      <alignment horizontal="center"/>
    </xf>
    <xf numFmtId="165" fontId="5" fillId="0" borderId="0" xfId="3" applyFont="1" applyFill="1" applyBorder="1"/>
    <xf numFmtId="168" fontId="5" fillId="0" borderId="0" xfId="3" applyNumberFormat="1" applyFont="1" applyFill="1" applyBorder="1"/>
    <xf numFmtId="37" fontId="5" fillId="0" borderId="0" xfId="6" applyNumberFormat="1" applyFont="1" applyFill="1" applyBorder="1"/>
    <xf numFmtId="167" fontId="5" fillId="0" borderId="0" xfId="13" applyNumberFormat="1" applyFont="1" applyFill="1" applyBorder="1"/>
    <xf numFmtId="0" fontId="5" fillId="0" borderId="0" xfId="9" applyFont="1" applyFill="1" applyAlignment="1">
      <alignment horizontal="left"/>
    </xf>
    <xf numFmtId="37" fontId="4" fillId="0" borderId="0" xfId="13" applyNumberFormat="1" applyFont="1" applyFill="1" applyBorder="1"/>
    <xf numFmtId="167" fontId="4" fillId="0" borderId="0" xfId="13" applyNumberFormat="1" applyFont="1" applyFill="1" applyBorder="1"/>
    <xf numFmtId="0" fontId="4" fillId="0" borderId="0" xfId="9" applyFont="1" applyFill="1" applyAlignment="1">
      <alignment horizontal="left"/>
    </xf>
    <xf numFmtId="166" fontId="5" fillId="0" borderId="0" xfId="13" applyNumberFormat="1" applyFont="1" applyFill="1" applyBorder="1"/>
    <xf numFmtId="37" fontId="5" fillId="0" borderId="0" xfId="13" applyNumberFormat="1" applyFont="1" applyFill="1" applyBorder="1"/>
    <xf numFmtId="0" fontId="7" fillId="0" borderId="0" xfId="0" applyFont="1" applyFill="1" applyAlignment="1">
      <alignment horizontal="left"/>
    </xf>
    <xf numFmtId="166" fontId="5" fillId="0" borderId="0" xfId="13" applyNumberFormat="1" applyFont="1" applyFill="1" applyAlignment="1"/>
    <xf numFmtId="0" fontId="5" fillId="0" borderId="0" xfId="13" applyFont="1" applyFill="1" applyAlignment="1"/>
    <xf numFmtId="166" fontId="0" fillId="0" borderId="0" xfId="13" applyNumberFormat="1" applyFont="1" applyFill="1" applyAlignment="1"/>
    <xf numFmtId="0" fontId="0" fillId="0" borderId="0" xfId="0" applyFont="1" applyFill="1" applyAlignment="1">
      <alignment horizontal="left"/>
    </xf>
    <xf numFmtId="0" fontId="4" fillId="0" borderId="0" xfId="13" applyFont="1" applyFill="1" applyAlignment="1"/>
    <xf numFmtId="0" fontId="0" fillId="0" borderId="0" xfId="0" applyFont="1" applyFill="1" applyAlignment="1"/>
    <xf numFmtId="0" fontId="6" fillId="0" borderId="0" xfId="6" applyNumberFormat="1" applyFont="1" applyFill="1" applyAlignment="1">
      <alignment horizontal="center"/>
    </xf>
    <xf numFmtId="165" fontId="5" fillId="0" borderId="1" xfId="3" applyFont="1" applyFill="1" applyBorder="1"/>
    <xf numFmtId="0" fontId="4" fillId="0" borderId="0" xfId="0" applyFont="1" applyFill="1" applyAlignment="1"/>
    <xf numFmtId="0" fontId="4" fillId="0" borderId="0" xfId="9" applyFont="1" applyFill="1" applyAlignment="1">
      <alignment horizontal="left" vertical="center"/>
    </xf>
    <xf numFmtId="166" fontId="4" fillId="0" borderId="0" xfId="13" applyNumberFormat="1" applyFont="1" applyFill="1" applyAlignment="1">
      <alignment vertical="center"/>
    </xf>
    <xf numFmtId="0" fontId="5" fillId="0" borderId="0" xfId="13" applyFill="1" applyBorder="1"/>
    <xf numFmtId="166" fontId="4" fillId="0" borderId="0" xfId="14" applyNumberFormat="1" applyFont="1" applyFill="1" applyAlignment="1">
      <alignment horizontal="left"/>
    </xf>
    <xf numFmtId="166" fontId="4" fillId="0" borderId="0" xfId="14" applyNumberFormat="1" applyFont="1" applyFill="1" applyBorder="1"/>
    <xf numFmtId="0" fontId="4" fillId="0" borderId="0" xfId="9" applyFont="1" applyFill="1"/>
    <xf numFmtId="166" fontId="5" fillId="0" borderId="0" xfId="14" applyNumberFormat="1" applyFont="1" applyFill="1" applyBorder="1" applyAlignment="1">
      <alignment horizontal="center"/>
    </xf>
    <xf numFmtId="166" fontId="5" fillId="0" borderId="0" xfId="14" applyNumberFormat="1" applyFont="1" applyFill="1" applyAlignment="1">
      <alignment horizontal="center"/>
    </xf>
    <xf numFmtId="166" fontId="0" fillId="0" borderId="0" xfId="14" applyNumberFormat="1" applyFont="1" applyFill="1" applyBorder="1" applyAlignment="1">
      <alignment horizontal="center"/>
    </xf>
    <xf numFmtId="166" fontId="5" fillId="0" borderId="0" xfId="14" applyNumberFormat="1" applyFont="1" applyFill="1" applyBorder="1" applyAlignment="1">
      <alignment horizontal="center" vertical="center"/>
    </xf>
    <xf numFmtId="166" fontId="5" fillId="0" borderId="0" xfId="14" applyNumberFormat="1" applyFont="1" applyFill="1" applyBorder="1" applyAlignment="1">
      <alignment horizontal="centerContinuous"/>
    </xf>
    <xf numFmtId="0" fontId="5" fillId="0" borderId="0" xfId="9" applyFont="1" applyFill="1" applyAlignment="1">
      <alignment horizontal="center"/>
    </xf>
    <xf numFmtId="0" fontId="12" fillId="0" borderId="0" xfId="14" applyFont="1" applyFill="1" applyAlignment="1">
      <alignment horizontal="left"/>
    </xf>
    <xf numFmtId="0" fontId="8" fillId="0" borderId="0" xfId="14" applyFont="1" applyFill="1" applyAlignment="1">
      <alignment horizontal="left"/>
    </xf>
    <xf numFmtId="0" fontId="7" fillId="0" borderId="0" xfId="0" applyFont="1" applyFill="1" applyAlignment="1"/>
    <xf numFmtId="0" fontId="0" fillId="0" borderId="0" xfId="9" applyFont="1" applyFill="1"/>
    <xf numFmtId="0" fontId="5" fillId="0" borderId="0" xfId="9" applyFont="1" applyFill="1"/>
    <xf numFmtId="0" fontId="0" fillId="0" borderId="0" xfId="9" applyFont="1" applyFill="1" applyAlignment="1">
      <alignment horizontal="left"/>
    </xf>
    <xf numFmtId="166" fontId="4" fillId="0" borderId="0" xfId="14" applyNumberFormat="1" applyFont="1" applyFill="1"/>
    <xf numFmtId="166" fontId="5" fillId="0" borderId="0" xfId="14" applyNumberFormat="1" applyFont="1" applyFill="1" applyBorder="1"/>
    <xf numFmtId="166" fontId="15" fillId="0" borderId="0" xfId="14" applyNumberFormat="1" applyFont="1" applyFill="1"/>
    <xf numFmtId="166" fontId="0" fillId="0" borderId="0" xfId="0" applyNumberFormat="1" applyFont="1" applyFill="1"/>
    <xf numFmtId="166" fontId="6" fillId="0" borderId="0" xfId="0" applyNumberFormat="1" applyFont="1" applyFill="1"/>
    <xf numFmtId="166" fontId="7" fillId="0" borderId="0" xfId="0" applyNumberFormat="1" applyFont="1" applyFill="1"/>
    <xf numFmtId="166" fontId="4" fillId="0" borderId="0" xfId="0" applyNumberFormat="1" applyFont="1" applyFill="1"/>
    <xf numFmtId="0" fontId="0" fillId="0" borderId="0" xfId="0" applyFont="1" applyFill="1" applyAlignment="1">
      <alignment wrapText="1"/>
    </xf>
    <xf numFmtId="166" fontId="0" fillId="0" borderId="0" xfId="14" applyNumberFormat="1" applyFont="1" applyFill="1" applyAlignment="1">
      <alignment horizontal="center"/>
    </xf>
    <xf numFmtId="0" fontId="7" fillId="0" borderId="0" xfId="9" applyFont="1" applyFill="1" applyAlignment="1">
      <alignment horizontal="left"/>
    </xf>
    <xf numFmtId="0" fontId="5" fillId="0" borderId="0" xfId="9" applyFont="1" applyFill="1" applyBorder="1" applyAlignment="1">
      <alignment horizontal="center"/>
    </xf>
    <xf numFmtId="167" fontId="6" fillId="0" borderId="0" xfId="0" applyNumberFormat="1" applyFont="1" applyFill="1" applyAlignment="1"/>
    <xf numFmtId="166" fontId="7" fillId="0" borderId="0" xfId="13" applyNumberFormat="1" applyFont="1" applyFill="1"/>
    <xf numFmtId="166" fontId="0" fillId="0" borderId="0" xfId="13" applyNumberFormat="1" applyFont="1" applyFill="1"/>
    <xf numFmtId="166" fontId="5" fillId="0" borderId="0" xfId="14" applyNumberFormat="1" applyFont="1" applyFill="1"/>
    <xf numFmtId="168" fontId="5" fillId="0" borderId="0" xfId="1" applyNumberFormat="1" applyFont="1" applyFill="1" applyBorder="1"/>
    <xf numFmtId="1" fontId="6" fillId="0" borderId="0" xfId="14" applyNumberFormat="1" applyFont="1" applyFill="1" applyAlignment="1">
      <alignment horizontal="center"/>
    </xf>
    <xf numFmtId="168" fontId="5" fillId="0" borderId="1" xfId="1" applyNumberFormat="1" applyFont="1" applyFill="1" applyBorder="1"/>
    <xf numFmtId="0" fontId="6" fillId="0" borderId="0" xfId="14" applyNumberFormat="1" applyFont="1" applyFill="1" applyAlignment="1">
      <alignment horizontal="center"/>
    </xf>
    <xf numFmtId="37" fontId="0" fillId="0" borderId="0" xfId="0" applyNumberFormat="1" applyFont="1" applyFill="1" applyBorder="1"/>
    <xf numFmtId="165" fontId="0" fillId="0" borderId="0" xfId="1" applyFont="1" applyFill="1" applyBorder="1"/>
    <xf numFmtId="168" fontId="4" fillId="0" borderId="1" xfId="1" applyNumberFormat="1" applyFont="1" applyFill="1" applyBorder="1"/>
    <xf numFmtId="168" fontId="4" fillId="0" borderId="0" xfId="1" applyNumberFormat="1" applyFont="1" applyFill="1"/>
    <xf numFmtId="168" fontId="4" fillId="0" borderId="0" xfId="1" applyNumberFormat="1" applyFont="1" applyFill="1" applyBorder="1"/>
    <xf numFmtId="37" fontId="0" fillId="0" borderId="1" xfId="0" applyNumberFormat="1" applyFont="1" applyFill="1" applyBorder="1"/>
    <xf numFmtId="168" fontId="4" fillId="0" borderId="2" xfId="1" applyNumberFormat="1" applyFont="1" applyFill="1" applyBorder="1"/>
    <xf numFmtId="37" fontId="4" fillId="0" borderId="2" xfId="0" applyNumberFormat="1" applyFont="1" applyFill="1" applyBorder="1"/>
    <xf numFmtId="168" fontId="4" fillId="0" borderId="3" xfId="1" applyNumberFormat="1" applyFont="1" applyFill="1" applyBorder="1"/>
    <xf numFmtId="37" fontId="4" fillId="0" borderId="4" xfId="0" applyNumberFormat="1" applyFont="1" applyFill="1" applyBorder="1"/>
    <xf numFmtId="168" fontId="5" fillId="0" borderId="0" xfId="1" applyNumberFormat="1" applyFont="1" applyFill="1" applyBorder="1" applyAlignment="1"/>
    <xf numFmtId="16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165" fontId="0" fillId="0" borderId="0" xfId="1" applyFont="1" applyFill="1"/>
    <xf numFmtId="168" fontId="5" fillId="0" borderId="1" xfId="3" applyNumberFormat="1" applyFont="1" applyFill="1" applyBorder="1"/>
    <xf numFmtId="168" fontId="5" fillId="0" borderId="1" xfId="1" applyNumberFormat="1" applyFont="1" applyFill="1" applyBorder="1" applyAlignment="1"/>
    <xf numFmtId="168" fontId="14" fillId="0" borderId="1" xfId="1" applyNumberFormat="1" applyFont="1" applyFill="1" applyBorder="1" applyAlignment="1">
      <alignment horizontal="right"/>
    </xf>
    <xf numFmtId="0" fontId="5" fillId="0" borderId="0" xfId="9" applyFont="1" applyFill="1" applyBorder="1"/>
    <xf numFmtId="1" fontId="6" fillId="0" borderId="0" xfId="14" applyNumberFormat="1" applyFont="1" applyFill="1" applyBorder="1" applyAlignment="1">
      <alignment horizontal="center"/>
    </xf>
    <xf numFmtId="166" fontId="15" fillId="0" borderId="0" xfId="14" applyNumberFormat="1" applyFont="1" applyFill="1" applyBorder="1"/>
    <xf numFmtId="37" fontId="4" fillId="0" borderId="3" xfId="0" applyNumberFormat="1" applyFont="1" applyFill="1" applyBorder="1"/>
    <xf numFmtId="167" fontId="6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8" fontId="5" fillId="0" borderId="3" xfId="1" applyNumberFormat="1" applyFont="1" applyFill="1" applyBorder="1"/>
    <xf numFmtId="37" fontId="4" fillId="0" borderId="0" xfId="0" applyNumberFormat="1" applyFont="1" applyFill="1" applyBorder="1"/>
    <xf numFmtId="165" fontId="5" fillId="0" borderId="1" xfId="1" applyFont="1" applyFill="1" applyBorder="1"/>
    <xf numFmtId="166" fontId="9" fillId="0" borderId="0" xfId="13" applyNumberFormat="1" applyFont="1" applyFill="1"/>
    <xf numFmtId="0" fontId="8" fillId="0" borderId="0" xfId="0" applyFont="1" applyFill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13" applyFont="1" applyFill="1"/>
    <xf numFmtId="37" fontId="4" fillId="0" borderId="0" xfId="0" applyNumberFormat="1" applyFont="1" applyFill="1"/>
    <xf numFmtId="167" fontId="4" fillId="0" borderId="0" xfId="12" applyNumberFormat="1" applyFont="1" applyFill="1" applyBorder="1"/>
    <xf numFmtId="0" fontId="4" fillId="0" borderId="0" xfId="14" applyFont="1" applyFill="1" applyAlignment="1">
      <alignment horizontal="left"/>
    </xf>
    <xf numFmtId="166" fontId="5" fillId="0" borderId="0" xfId="14" applyNumberFormat="1" applyFont="1" applyFill="1" applyAlignment="1">
      <alignment horizontal="right"/>
    </xf>
    <xf numFmtId="166" fontId="5" fillId="0" borderId="0" xfId="14" applyNumberFormat="1" applyFont="1" applyFill="1" applyAlignment="1">
      <alignment horizontal="left"/>
    </xf>
    <xf numFmtId="166" fontId="5" fillId="0" borderId="0" xfId="14" applyNumberFormat="1" applyFont="1" applyFill="1" applyBorder="1" applyAlignment="1">
      <alignment horizontal="left"/>
    </xf>
    <xf numFmtId="166" fontId="4" fillId="0" borderId="0" xfId="14" applyNumberFormat="1" applyFont="1" applyFill="1" applyAlignment="1">
      <alignment horizontal="centerContinuous"/>
    </xf>
    <xf numFmtId="166" fontId="4" fillId="0" borderId="0" xfId="14" applyNumberFormat="1" applyFont="1" applyFill="1" applyBorder="1" applyAlignment="1">
      <alignment horizontal="centerContinuous"/>
    </xf>
    <xf numFmtId="166" fontId="5" fillId="0" borderId="1" xfId="14" applyNumberFormat="1" applyFont="1" applyFill="1" applyBorder="1" applyAlignment="1">
      <alignment horizontal="centerContinuous"/>
    </xf>
    <xf numFmtId="166" fontId="5" fillId="0" borderId="0" xfId="14" applyNumberFormat="1" applyFont="1" applyFill="1" applyBorder="1" applyAlignment="1"/>
    <xf numFmtId="166" fontId="6" fillId="0" borderId="0" xfId="14" applyNumberFormat="1" applyFont="1" applyFill="1" applyAlignment="1">
      <alignment horizontal="center"/>
    </xf>
    <xf numFmtId="166" fontId="4" fillId="0" borderId="0" xfId="14" applyNumberFormat="1" applyFont="1" applyFill="1" applyBorder="1" applyAlignment="1">
      <alignment horizontal="center"/>
    </xf>
    <xf numFmtId="167" fontId="4" fillId="0" borderId="0" xfId="11" applyNumberFormat="1" applyFont="1" applyFill="1" applyBorder="1"/>
    <xf numFmtId="167" fontId="6" fillId="0" borderId="0" xfId="14" applyNumberFormat="1" applyFont="1" applyFill="1" applyAlignment="1">
      <alignment horizontal="center"/>
    </xf>
    <xf numFmtId="37" fontId="4" fillId="0" borderId="0" xfId="11" applyNumberFormat="1" applyFont="1" applyFill="1"/>
    <xf numFmtId="37" fontId="5" fillId="0" borderId="0" xfId="14" applyNumberFormat="1" applyFont="1" applyFill="1"/>
    <xf numFmtId="165" fontId="4" fillId="0" borderId="0" xfId="1" applyFont="1" applyFill="1"/>
    <xf numFmtId="165" fontId="5" fillId="0" borderId="0" xfId="1" applyFont="1" applyFill="1" applyAlignment="1"/>
    <xf numFmtId="166" fontId="4" fillId="0" borderId="0" xfId="14" applyNumberFormat="1" applyFont="1" applyFill="1" applyBorder="1" applyAlignment="1"/>
    <xf numFmtId="166" fontId="5" fillId="0" borderId="1" xfId="14" applyNumberFormat="1" applyFont="1" applyFill="1" applyBorder="1" applyAlignment="1">
      <alignment horizontal="center"/>
    </xf>
    <xf numFmtId="165" fontId="5" fillId="0" borderId="0" xfId="1" applyFont="1" applyFill="1" applyBorder="1"/>
    <xf numFmtId="165" fontId="4" fillId="0" borderId="2" xfId="1" applyFont="1" applyFill="1" applyBorder="1"/>
    <xf numFmtId="37" fontId="15" fillId="0" borderId="0" xfId="14" applyNumberFormat="1" applyFont="1" applyFill="1"/>
    <xf numFmtId="165" fontId="4" fillId="0" borderId="0" xfId="1" applyFont="1" applyFill="1" applyBorder="1"/>
    <xf numFmtId="169" fontId="4" fillId="0" borderId="2" xfId="1" applyNumberFormat="1" applyFont="1" applyFill="1" applyBorder="1"/>
    <xf numFmtId="169" fontId="4" fillId="0" borderId="0" xfId="1" applyNumberFormat="1" applyFont="1" applyFill="1" applyBorder="1"/>
    <xf numFmtId="167" fontId="4" fillId="0" borderId="0" xfId="11" applyNumberFormat="1" applyFont="1" applyFill="1"/>
    <xf numFmtId="166" fontId="5" fillId="0" borderId="0" xfId="14" applyNumberFormat="1" applyFont="1" applyFill="1" applyAlignment="1">
      <alignment horizontal="center" vertical="center"/>
    </xf>
    <xf numFmtId="166" fontId="5" fillId="0" borderId="1" xfId="14" applyNumberFormat="1" applyFont="1" applyFill="1" applyBorder="1" applyAlignment="1">
      <alignment horizontal="center" vertical="center"/>
    </xf>
    <xf numFmtId="0" fontId="5" fillId="0" borderId="1" xfId="9" applyFont="1" applyFill="1" applyBorder="1" applyAlignment="1">
      <alignment horizontal="center"/>
    </xf>
    <xf numFmtId="168" fontId="4" fillId="0" borderId="0" xfId="3" applyNumberFormat="1" applyFont="1" applyFill="1" applyBorder="1"/>
    <xf numFmtId="168" fontId="4" fillId="0" borderId="0" xfId="11" applyNumberFormat="1" applyFont="1" applyFill="1" applyBorder="1"/>
    <xf numFmtId="170" fontId="4" fillId="0" borderId="0" xfId="3" applyNumberFormat="1" applyFont="1" applyFill="1"/>
    <xf numFmtId="167" fontId="5" fillId="0" borderId="0" xfId="11" applyNumberFormat="1" applyFont="1" applyFill="1" applyBorder="1"/>
    <xf numFmtId="37" fontId="5" fillId="0" borderId="1" xfId="6" applyNumberFormat="1" applyFont="1" applyFill="1" applyBorder="1"/>
    <xf numFmtId="167" fontId="5" fillId="0" borderId="1" xfId="11" applyNumberFormat="1" applyFont="1" applyFill="1" applyBorder="1"/>
    <xf numFmtId="165" fontId="4" fillId="0" borderId="1" xfId="3" applyFont="1" applyFill="1" applyBorder="1"/>
    <xf numFmtId="168" fontId="4" fillId="0" borderId="1" xfId="3" applyNumberFormat="1" applyFont="1" applyFill="1" applyBorder="1"/>
    <xf numFmtId="37" fontId="4" fillId="0" borderId="1" xfId="6" applyNumberFormat="1" applyFont="1" applyFill="1" applyBorder="1"/>
    <xf numFmtId="0" fontId="7" fillId="0" borderId="0" xfId="0" applyFont="1" applyFill="1" applyBorder="1" applyAlignment="1">
      <alignment vertical="center"/>
    </xf>
    <xf numFmtId="37" fontId="4" fillId="0" borderId="0" xfId="3" applyNumberFormat="1" applyFont="1" applyFill="1" applyAlignment="1">
      <alignment vertical="center"/>
    </xf>
    <xf numFmtId="37" fontId="4" fillId="0" borderId="0" xfId="11" applyNumberFormat="1" applyFont="1" applyFill="1" applyBorder="1" applyAlignment="1">
      <alignment vertical="center"/>
    </xf>
    <xf numFmtId="165" fontId="4" fillId="0" borderId="0" xfId="3" applyFont="1" applyFill="1" applyBorder="1" applyAlignment="1">
      <alignment vertical="center"/>
    </xf>
    <xf numFmtId="37" fontId="4" fillId="0" borderId="0" xfId="3" applyNumberFormat="1" applyFont="1" applyFill="1" applyBorder="1" applyAlignment="1">
      <alignment vertical="center"/>
    </xf>
    <xf numFmtId="165" fontId="4" fillId="0" borderId="0" xfId="3" applyFont="1" applyFill="1" applyAlignment="1">
      <alignment vertical="center"/>
    </xf>
    <xf numFmtId="0" fontId="5" fillId="0" borderId="0" xfId="9" applyFont="1" applyFill="1" applyBorder="1" applyAlignment="1">
      <alignment horizontal="left" indent="1"/>
    </xf>
    <xf numFmtId="165" fontId="5" fillId="0" borderId="0" xfId="3" applyFont="1" applyFill="1" applyAlignment="1">
      <alignment vertical="center"/>
    </xf>
    <xf numFmtId="165" fontId="5" fillId="0" borderId="0" xfId="3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0" xfId="11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Font="1" applyFill="1" applyAlignment="1"/>
    <xf numFmtId="165" fontId="5" fillId="0" borderId="0" xfId="3" applyFont="1" applyFill="1" applyBorder="1" applyAlignment="1"/>
    <xf numFmtId="165" fontId="5" fillId="0" borderId="1" xfId="1" applyFont="1" applyFill="1" applyBorder="1" applyAlignment="1"/>
    <xf numFmtId="165" fontId="5" fillId="0" borderId="0" xfId="1" applyFont="1" applyFill="1" applyBorder="1" applyAlignment="1"/>
    <xf numFmtId="37" fontId="5" fillId="0" borderId="0" xfId="3" applyNumberFormat="1" applyFont="1" applyFill="1" applyBorder="1" applyAlignment="1"/>
    <xf numFmtId="37" fontId="5" fillId="0" borderId="0" xfId="11" applyNumberFormat="1" applyFont="1" applyFill="1" applyBorder="1" applyAlignment="1"/>
    <xf numFmtId="37" fontId="5" fillId="0" borderId="1" xfId="3" applyNumberFormat="1" applyFont="1" applyFill="1" applyBorder="1" applyAlignment="1"/>
    <xf numFmtId="168" fontId="5" fillId="0" borderId="1" xfId="3" applyNumberFormat="1" applyFont="1" applyFill="1" applyBorder="1" applyAlignment="1"/>
    <xf numFmtId="165" fontId="4" fillId="0" borderId="2" xfId="3" applyFont="1" applyFill="1" applyBorder="1" applyAlignment="1">
      <alignment vertical="center"/>
    </xf>
    <xf numFmtId="165" fontId="4" fillId="0" borderId="2" xfId="1" applyFont="1" applyFill="1" applyBorder="1" applyAlignment="1">
      <alignment vertical="center"/>
    </xf>
    <xf numFmtId="169" fontId="4" fillId="0" borderId="1" xfId="3" applyNumberFormat="1" applyFont="1" applyFill="1" applyBorder="1" applyAlignment="1"/>
    <xf numFmtId="169" fontId="4" fillId="0" borderId="0" xfId="3" applyNumberFormat="1" applyFont="1" applyFill="1" applyBorder="1" applyAlignment="1"/>
    <xf numFmtId="165" fontId="5" fillId="0" borderId="0" xfId="3" applyFont="1" applyFill="1"/>
    <xf numFmtId="167" fontId="5" fillId="0" borderId="0" xfId="14" applyNumberFormat="1" applyFont="1" applyFill="1" applyBorder="1"/>
    <xf numFmtId="167" fontId="5" fillId="0" borderId="0" xfId="14" applyNumberFormat="1" applyFont="1" applyFill="1"/>
    <xf numFmtId="167" fontId="4" fillId="0" borderId="0" xfId="3" applyNumberFormat="1" applyFont="1" applyFill="1"/>
    <xf numFmtId="166" fontId="5" fillId="0" borderId="0" xfId="11" applyNumberFormat="1" applyFont="1" applyFill="1" applyBorder="1"/>
    <xf numFmtId="168" fontId="5" fillId="0" borderId="0" xfId="3" applyNumberFormat="1" applyFont="1" applyFill="1"/>
    <xf numFmtId="165" fontId="4" fillId="0" borderId="2" xfId="3" applyFont="1" applyFill="1" applyBorder="1"/>
    <xf numFmtId="166" fontId="4" fillId="0" borderId="0" xfId="11" applyNumberFormat="1" applyFont="1" applyFill="1" applyBorder="1"/>
    <xf numFmtId="167" fontId="4" fillId="0" borderId="1" xfId="11" applyNumberFormat="1" applyFont="1" applyFill="1" applyBorder="1"/>
    <xf numFmtId="168" fontId="4" fillId="0" borderId="2" xfId="3" applyNumberFormat="1" applyFont="1" applyFill="1" applyBorder="1"/>
    <xf numFmtId="167" fontId="4" fillId="0" borderId="3" xfId="11" applyNumberFormat="1" applyFont="1" applyFill="1" applyBorder="1"/>
    <xf numFmtId="0" fontId="10" fillId="0" borderId="0" xfId="13" applyNumberFormat="1" applyFont="1" applyFill="1" applyAlignment="1">
      <alignment horizontal="center"/>
    </xf>
    <xf numFmtId="166" fontId="9" fillId="0" borderId="0" xfId="13" applyNumberFormat="1" applyFont="1" applyFill="1" applyBorder="1"/>
    <xf numFmtId="166" fontId="9" fillId="0" borderId="0" xfId="13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13" applyNumberFormat="1" applyFont="1" applyFill="1" applyAlignment="1">
      <alignment horizontal="center"/>
    </xf>
    <xf numFmtId="166" fontId="5" fillId="0" borderId="0" xfId="13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13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7" fontId="5" fillId="0" borderId="0" xfId="6" applyNumberFormat="1" applyFont="1" applyFill="1" applyBorder="1"/>
    <xf numFmtId="37" fontId="5" fillId="0" borderId="0" xfId="6" applyNumberFormat="1" applyFont="1" applyFill="1"/>
    <xf numFmtId="37" fontId="5" fillId="0" borderId="0" xfId="6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7" fontId="5" fillId="0" borderId="1" xfId="6" applyNumberFormat="1" applyFont="1" applyFill="1" applyBorder="1"/>
    <xf numFmtId="0" fontId="7" fillId="0" borderId="0" xfId="6" applyNumberFormat="1" applyFont="1" applyFill="1" applyAlignment="1">
      <alignment horizontal="center"/>
    </xf>
    <xf numFmtId="168" fontId="4" fillId="0" borderId="0" xfId="6" applyNumberFormat="1" applyFont="1" applyFill="1"/>
    <xf numFmtId="168" fontId="4" fillId="0" borderId="0" xfId="6" applyNumberFormat="1" applyFont="1" applyFill="1" applyAlignment="1">
      <alignment horizontal="center"/>
    </xf>
    <xf numFmtId="37" fontId="4" fillId="0" borderId="0" xfId="6" applyNumberFormat="1" applyFont="1" applyFill="1" applyBorder="1"/>
    <xf numFmtId="167" fontId="4" fillId="0" borderId="0" xfId="6" applyNumberFormat="1" applyFont="1" applyFill="1"/>
    <xf numFmtId="37" fontId="4" fillId="0" borderId="0" xfId="6" applyNumberFormat="1" applyFont="1" applyFill="1"/>
    <xf numFmtId="37" fontId="4" fillId="0" borderId="0" xfId="6" applyNumberFormat="1" applyFont="1" applyFill="1" applyAlignment="1">
      <alignment horizontal="center"/>
    </xf>
    <xf numFmtId="167" fontId="4" fillId="0" borderId="0" xfId="6" applyNumberFormat="1" applyFont="1" applyFill="1" applyBorder="1"/>
    <xf numFmtId="37" fontId="4" fillId="0" borderId="0" xfId="3" applyNumberFormat="1" applyFont="1" applyFill="1"/>
    <xf numFmtId="167" fontId="5" fillId="0" borderId="0" xfId="5" applyNumberFormat="1" applyFont="1" applyFill="1" applyBorder="1"/>
    <xf numFmtId="37" fontId="5" fillId="0" borderId="0" xfId="6" applyNumberFormat="1" applyFont="1" applyFill="1" applyBorder="1" applyAlignment="1">
      <alignment horizontal="center"/>
    </xf>
    <xf numFmtId="0" fontId="7" fillId="0" borderId="0" xfId="13" applyNumberFormat="1" applyFont="1" applyFill="1" applyAlignment="1">
      <alignment horizontal="center"/>
    </xf>
    <xf numFmtId="169" fontId="4" fillId="0" borderId="3" xfId="13" applyNumberFormat="1" applyFont="1" applyFill="1" applyBorder="1"/>
    <xf numFmtId="167" fontId="5" fillId="0" borderId="0" xfId="13" applyNumberFormat="1" applyFont="1" applyFill="1"/>
    <xf numFmtId="167" fontId="5" fillId="0" borderId="0" xfId="0" applyNumberFormat="1" applyFont="1" applyFill="1" applyAlignment="1">
      <alignment horizontal="center"/>
    </xf>
    <xf numFmtId="41" fontId="4" fillId="0" borderId="0" xfId="6" applyNumberFormat="1" applyFont="1" applyFill="1" applyBorder="1"/>
    <xf numFmtId="41" fontId="5" fillId="0" borderId="0" xfId="5" applyNumberFormat="1" applyFont="1" applyFill="1" applyBorder="1"/>
    <xf numFmtId="41" fontId="5" fillId="0" borderId="0" xfId="5" applyNumberFormat="1" applyFont="1" applyFill="1" applyBorder="1" applyAlignment="1">
      <alignment horizontal="center"/>
    </xf>
    <xf numFmtId="37" fontId="5" fillId="0" borderId="0" xfId="1" applyNumberFormat="1" applyFont="1" applyFill="1" applyBorder="1"/>
    <xf numFmtId="37" fontId="5" fillId="0" borderId="0" xfId="6" applyNumberFormat="1" applyFont="1" applyFill="1" applyBorder="1" applyAlignment="1"/>
    <xf numFmtId="37" fontId="5" fillId="0" borderId="0" xfId="3" applyNumberFormat="1" applyFont="1" applyFill="1" applyBorder="1" applyAlignment="1">
      <alignment horizontal="center"/>
    </xf>
    <xf numFmtId="166" fontId="5" fillId="0" borderId="0" xfId="13" applyNumberFormat="1" applyFont="1" applyFill="1" applyBorder="1" applyAlignment="1"/>
    <xf numFmtId="37" fontId="5" fillId="0" borderId="0" xfId="13" applyNumberFormat="1" applyFont="1" applyFill="1" applyBorder="1" applyAlignment="1"/>
    <xf numFmtId="165" fontId="4" fillId="0" borderId="0" xfId="3" applyFont="1" applyFill="1" applyBorder="1" applyAlignment="1"/>
    <xf numFmtId="168" fontId="4" fillId="0" borderId="1" xfId="1" applyNumberFormat="1" applyFont="1" applyFill="1" applyBorder="1" applyAlignment="1"/>
    <xf numFmtId="37" fontId="4" fillId="0" borderId="1" xfId="6" applyNumberFormat="1" applyFont="1" applyFill="1" applyBorder="1" applyAlignment="1"/>
    <xf numFmtId="165" fontId="4" fillId="0" borderId="1" xfId="1" applyFont="1" applyFill="1" applyBorder="1"/>
    <xf numFmtId="165" fontId="4" fillId="0" borderId="0" xfId="1" applyFont="1" applyFill="1" applyBorder="1" applyAlignment="1">
      <alignment horizontal="center"/>
    </xf>
    <xf numFmtId="0" fontId="7" fillId="0" borderId="0" xfId="6" applyNumberFormat="1" applyFont="1" applyFill="1" applyBorder="1" applyAlignment="1">
      <alignment horizontal="center"/>
    </xf>
    <xf numFmtId="37" fontId="4" fillId="0" borderId="4" xfId="6" applyNumberFormat="1" applyFont="1" applyFill="1" applyBorder="1"/>
    <xf numFmtId="43" fontId="5" fillId="0" borderId="0" xfId="3" applyNumberFormat="1" applyFont="1" applyFill="1" applyBorder="1"/>
    <xf numFmtId="37" fontId="5" fillId="0" borderId="0" xfId="13" applyNumberFormat="1" applyFont="1" applyFill="1"/>
    <xf numFmtId="37" fontId="5" fillId="0" borderId="1" xfId="13" applyNumberFormat="1" applyFont="1" applyFill="1" applyBorder="1"/>
    <xf numFmtId="37" fontId="4" fillId="0" borderId="4" xfId="13" applyNumberFormat="1" applyFont="1" applyFill="1" applyBorder="1"/>
    <xf numFmtId="37" fontId="4" fillId="0" borderId="0" xfId="13" applyNumberFormat="1" applyFont="1" applyFill="1"/>
    <xf numFmtId="37" fontId="5" fillId="0" borderId="1" xfId="13" applyNumberFormat="1" applyFont="1" applyFill="1" applyBorder="1" applyAlignment="1"/>
    <xf numFmtId="168" fontId="5" fillId="0" borderId="0" xfId="1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5" fontId="4" fillId="0" borderId="3" xfId="1" applyFont="1" applyFill="1" applyBorder="1"/>
    <xf numFmtId="39" fontId="4" fillId="0" borderId="3" xfId="13" applyNumberFormat="1" applyFont="1" applyFill="1" applyBorder="1"/>
    <xf numFmtId="167" fontId="6" fillId="0" borderId="0" xfId="0" applyNumberFormat="1" applyFont="1" applyFill="1" applyAlignment="1">
      <alignment horizontal="center"/>
    </xf>
    <xf numFmtId="167" fontId="18" fillId="0" borderId="0" xfId="0" applyNumberFormat="1" applyFont="1" applyFill="1"/>
    <xf numFmtId="165" fontId="5" fillId="0" borderId="0" xfId="1" applyFont="1" applyFill="1" applyAlignment="1">
      <alignment horizontal="right"/>
    </xf>
    <xf numFmtId="166" fontId="18" fillId="0" borderId="0" xfId="13" applyNumberFormat="1" applyFont="1" applyFill="1"/>
    <xf numFmtId="167" fontId="6" fillId="0" borderId="0" xfId="0" applyNumberFormat="1" applyFont="1" applyFill="1" applyAlignment="1">
      <alignment horizontal="center"/>
    </xf>
    <xf numFmtId="43" fontId="5" fillId="0" borderId="0" xfId="1" applyNumberFormat="1" applyFont="1" applyFill="1"/>
    <xf numFmtId="167" fontId="6" fillId="0" borderId="0" xfId="0" applyNumberFormat="1" applyFont="1" applyFill="1" applyAlignment="1">
      <alignment horizontal="center"/>
    </xf>
    <xf numFmtId="169" fontId="0" fillId="0" borderId="0" xfId="1" applyNumberFormat="1" applyFont="1" applyFill="1"/>
    <xf numFmtId="169" fontId="0" fillId="0" borderId="0" xfId="1" applyNumberFormat="1" applyFont="1" applyFill="1" applyAlignment="1">
      <alignment horizontal="right"/>
    </xf>
    <xf numFmtId="169" fontId="0" fillId="0" borderId="0" xfId="1" applyNumberFormat="1" applyFont="1" applyFill="1" applyBorder="1"/>
    <xf numFmtId="169" fontId="0" fillId="0" borderId="1" xfId="1" applyNumberFormat="1" applyFont="1" applyFill="1" applyBorder="1"/>
    <xf numFmtId="169" fontId="4" fillId="0" borderId="0" xfId="1" applyNumberFormat="1" applyFont="1" applyFill="1"/>
    <xf numFmtId="169" fontId="4" fillId="0" borderId="4" xfId="1" applyNumberFormat="1" applyFont="1" applyFill="1" applyBorder="1"/>
    <xf numFmtId="169" fontId="0" fillId="0" borderId="5" xfId="1" applyNumberFormat="1" applyFont="1" applyFill="1" applyBorder="1"/>
    <xf numFmtId="169" fontId="5" fillId="0" borderId="0" xfId="1" applyNumberFormat="1" applyFont="1" applyFill="1" applyBorder="1"/>
    <xf numFmtId="169" fontId="5" fillId="0" borderId="1" xfId="1" applyNumberFormat="1" applyFont="1" applyFill="1" applyBorder="1"/>
    <xf numFmtId="169" fontId="5" fillId="0" borderId="0" xfId="1" applyNumberFormat="1" applyFont="1" applyFill="1"/>
    <xf numFmtId="169" fontId="5" fillId="0" borderId="0" xfId="1" applyNumberFormat="1" applyFont="1" applyFill="1" applyBorder="1" applyAlignment="1"/>
    <xf numFmtId="169" fontId="5" fillId="0" borderId="1" xfId="1" applyNumberFormat="1" applyFont="1" applyFill="1" applyBorder="1" applyAlignment="1"/>
    <xf numFmtId="167" fontId="6" fillId="0" borderId="0" xfId="0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41" fontId="4" fillId="0" borderId="5" xfId="1" applyNumberFormat="1" applyFont="1" applyFill="1" applyBorder="1"/>
    <xf numFmtId="167" fontId="4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8" fontId="4" fillId="0" borderId="4" xfId="1" applyNumberFormat="1" applyFont="1" applyFill="1" applyBorder="1"/>
    <xf numFmtId="166" fontId="7" fillId="0" borderId="0" xfId="14" applyNumberFormat="1" applyFont="1" applyFill="1" applyBorder="1"/>
    <xf numFmtId="167" fontId="6" fillId="0" borderId="0" xfId="13" applyNumberFormat="1" applyFont="1" applyFill="1" applyBorder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6" fontId="18" fillId="0" borderId="0" xfId="14" applyNumberFormat="1" applyFont="1" applyFill="1" applyBorder="1" applyAlignment="1">
      <alignment horizontal="center"/>
    </xf>
    <xf numFmtId="168" fontId="0" fillId="0" borderId="1" xfId="1" applyNumberFormat="1" applyFont="1" applyFill="1" applyBorder="1"/>
    <xf numFmtId="168" fontId="0" fillId="0" borderId="0" xfId="1" applyNumberFormat="1" applyFont="1" applyFill="1" applyBorder="1"/>
    <xf numFmtId="166" fontId="4" fillId="0" borderId="0" xfId="14" applyNumberFormat="1" applyFont="1" applyFill="1" applyBorder="1" applyAlignment="1">
      <alignment horizontal="left"/>
    </xf>
    <xf numFmtId="167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4" fillId="0" borderId="0" xfId="0" applyNumberFormat="1" applyFont="1" applyFill="1" applyAlignment="1">
      <alignment horizontal="left"/>
    </xf>
    <xf numFmtId="167" fontId="6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 wrapText="1"/>
    </xf>
    <xf numFmtId="166" fontId="6" fillId="0" borderId="0" xfId="14" applyNumberFormat="1" applyFont="1" applyFill="1" applyBorder="1" applyAlignment="1">
      <alignment horizontal="center"/>
    </xf>
    <xf numFmtId="166" fontId="5" fillId="0" borderId="1" xfId="14" applyNumberFormat="1" applyFont="1" applyFill="1" applyBorder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6" fontId="0" fillId="0" borderId="1" xfId="14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left"/>
    </xf>
    <xf numFmtId="167" fontId="5" fillId="0" borderId="0" xfId="0" applyNumberFormat="1" applyFont="1"/>
    <xf numFmtId="167" fontId="6" fillId="0" borderId="0" xfId="0" applyNumberFormat="1" applyFont="1" applyAlignment="1">
      <alignment horizontal="center"/>
    </xf>
    <xf numFmtId="0" fontId="4" fillId="0" borderId="0" xfId="9" applyFont="1"/>
    <xf numFmtId="166" fontId="4" fillId="0" borderId="0" xfId="14" applyNumberFormat="1" applyFont="1"/>
    <xf numFmtId="166" fontId="15" fillId="0" borderId="0" xfId="14" applyNumberFormat="1" applyFont="1"/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3 2" xfId="4" xr:uid="{00000000-0005-0000-0000-000003000000}"/>
    <cellStyle name="Comma_AMT_BCP_TFS_Q151_Final-120508 2" xfId="5" xr:uid="{00000000-0005-0000-0000-000004000000}"/>
    <cellStyle name="Comma_AMT_BCP_TFS_Q151_Final-120508 2 2" xfId="6" xr:uid="{00000000-0005-0000-0000-000005000000}"/>
    <cellStyle name="Currency 3" xfId="7" xr:uid="{00000000-0005-0000-0000-000006000000}"/>
    <cellStyle name="Currency 3 2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4" xfId="11" xr:uid="{00000000-0005-0000-0000-00000B000000}"/>
    <cellStyle name="Normal 4 2 2" xfId="12" xr:uid="{00000000-0005-0000-0000-00000C000000}"/>
    <cellStyle name="Normal_AMT_BCP_TFS_Q151_Final-120508" xfId="13" xr:uid="{00000000-0005-0000-0000-00000D000000}"/>
    <cellStyle name="Normal_BCP_FS 2009 Q1_EN - final_11.05.09" xfId="14" xr:uid="{00000000-0005-0000-0000-00000E000000}"/>
    <cellStyle name="เครื่องหมายจุลภาค_rec-volume0603" xfId="15" xr:uid="{00000000-0005-0000-0000-00000F000000}"/>
    <cellStyle name="ปกติ_CRUDE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adj: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tabColor rgb="FF92D050"/>
    <pageSetUpPr fitToPage="1"/>
  </sheetPr>
  <dimension ref="A1:N130"/>
  <sheetViews>
    <sheetView showGridLines="0" tabSelected="1" view="pageBreakPreview" zoomScale="70" zoomScaleNormal="85" zoomScaleSheetLayoutView="70" workbookViewId="0"/>
  </sheetViews>
  <sheetFormatPr defaultColWidth="26.54296875" defaultRowHeight="20.25" customHeight="1"/>
  <cols>
    <col min="1" max="1" width="2.6328125" style="21" customWidth="1"/>
    <col min="2" max="2" width="42.7265625" style="21" customWidth="1"/>
    <col min="3" max="3" width="5.26953125" style="148" customWidth="1"/>
    <col min="4" max="4" width="1.453125" style="148" customWidth="1"/>
    <col min="5" max="5" width="18.6328125" style="21" bestFit="1" customWidth="1"/>
    <col min="6" max="6" width="1.453125" style="21" customWidth="1"/>
    <col min="7" max="7" width="18.1796875" style="21" customWidth="1"/>
    <col min="8" max="8" width="1.453125" style="21" customWidth="1"/>
    <col min="9" max="9" width="17.81640625" style="21" bestFit="1" customWidth="1"/>
    <col min="10" max="10" width="1.453125" style="21" customWidth="1"/>
    <col min="11" max="11" width="18.1796875" style="21" bestFit="1" customWidth="1"/>
    <col min="12" max="16384" width="26.54296875" style="21"/>
  </cols>
  <sheetData>
    <row r="1" spans="1:11" s="12" customFormat="1" ht="20.25" customHeight="1">
      <c r="A1" s="11" t="s">
        <v>109</v>
      </c>
      <c r="C1" s="18"/>
      <c r="D1" s="18"/>
    </row>
    <row r="2" spans="1:11" s="12" customFormat="1" ht="20.25" customHeight="1">
      <c r="A2" s="13" t="s">
        <v>54</v>
      </c>
      <c r="C2" s="18"/>
      <c r="D2" s="18"/>
    </row>
    <row r="3" spans="1:11" s="12" customFormat="1" ht="20.25" customHeight="1">
      <c r="A3" s="13"/>
      <c r="C3" s="19"/>
      <c r="D3" s="19"/>
      <c r="E3" s="20"/>
      <c r="F3" s="20"/>
      <c r="G3" s="20"/>
      <c r="H3" s="20"/>
      <c r="I3" s="20"/>
      <c r="J3" s="20"/>
      <c r="K3" s="20"/>
    </row>
    <row r="4" spans="1:11" ht="20.25" customHeight="1">
      <c r="E4" s="331" t="s">
        <v>70</v>
      </c>
      <c r="F4" s="331"/>
      <c r="G4" s="331"/>
      <c r="H4" s="22"/>
      <c r="I4" s="331" t="s">
        <v>186</v>
      </c>
      <c r="J4" s="331"/>
      <c r="K4" s="331"/>
    </row>
    <row r="5" spans="1:11" ht="20.25" customHeight="1">
      <c r="E5" s="331" t="s">
        <v>72</v>
      </c>
      <c r="F5" s="331"/>
      <c r="G5" s="331"/>
      <c r="H5" s="22"/>
      <c r="I5" s="331" t="s">
        <v>72</v>
      </c>
      <c r="J5" s="331"/>
      <c r="K5" s="331"/>
    </row>
    <row r="6" spans="1:11" ht="20.25" customHeight="1">
      <c r="E6" s="56" t="s">
        <v>242</v>
      </c>
      <c r="F6" s="23"/>
      <c r="G6" s="56" t="s">
        <v>48</v>
      </c>
      <c r="H6" s="149"/>
      <c r="I6" s="56" t="s">
        <v>242</v>
      </c>
      <c r="J6" s="23"/>
      <c r="K6" s="56" t="s">
        <v>48</v>
      </c>
    </row>
    <row r="7" spans="1:11" s="25" customFormat="1" ht="20.25" customHeight="1">
      <c r="A7" s="24" t="s">
        <v>0</v>
      </c>
      <c r="C7" s="26" t="s">
        <v>1</v>
      </c>
      <c r="D7" s="26"/>
      <c r="E7" s="25">
        <v>2021</v>
      </c>
      <c r="G7" s="25">
        <v>2020</v>
      </c>
      <c r="I7" s="25">
        <v>2021</v>
      </c>
      <c r="K7" s="25">
        <v>2020</v>
      </c>
    </row>
    <row r="8" spans="1:11" s="25" customFormat="1" ht="20.25" customHeight="1">
      <c r="A8" s="24"/>
      <c r="C8" s="26"/>
      <c r="D8" s="26"/>
      <c r="E8" s="25" t="s">
        <v>108</v>
      </c>
      <c r="G8" s="27"/>
      <c r="I8" s="25" t="s">
        <v>108</v>
      </c>
    </row>
    <row r="9" spans="1:11" ht="20.25" customHeight="1">
      <c r="A9" s="329"/>
      <c r="B9" s="329"/>
      <c r="E9" s="330" t="s">
        <v>173</v>
      </c>
      <c r="F9" s="330"/>
      <c r="G9" s="330"/>
      <c r="H9" s="330"/>
      <c r="I9" s="330"/>
      <c r="J9" s="330"/>
      <c r="K9" s="330"/>
    </row>
    <row r="10" spans="1:11" ht="20.25" customHeight="1">
      <c r="A10" s="3" t="s">
        <v>3</v>
      </c>
    </row>
    <row r="11" spans="1:11" ht="20.25" customHeight="1">
      <c r="A11" s="21" t="s">
        <v>110</v>
      </c>
      <c r="E11" s="5">
        <v>11920058815</v>
      </c>
      <c r="F11" s="5"/>
      <c r="G11" s="5">
        <v>15902240379</v>
      </c>
      <c r="H11" s="28"/>
      <c r="I11" s="7">
        <v>2857682000</v>
      </c>
      <c r="J11" s="5"/>
      <c r="K11" s="5">
        <v>6751942912</v>
      </c>
    </row>
    <row r="12" spans="1:11" ht="20.25" customHeight="1">
      <c r="A12" s="2" t="s">
        <v>240</v>
      </c>
      <c r="E12" s="5"/>
      <c r="F12" s="5"/>
      <c r="G12" s="5"/>
      <c r="H12" s="28"/>
      <c r="I12" s="5"/>
      <c r="J12" s="5"/>
      <c r="K12" s="5"/>
    </row>
    <row r="13" spans="1:11" ht="20.25" customHeight="1">
      <c r="B13" s="21" t="s">
        <v>114</v>
      </c>
      <c r="E13" s="5">
        <v>6215578338</v>
      </c>
      <c r="F13" s="5"/>
      <c r="G13" s="5">
        <v>5869798671</v>
      </c>
      <c r="H13" s="28"/>
      <c r="I13" s="55">
        <v>0</v>
      </c>
      <c r="J13" s="55"/>
      <c r="K13" s="55">
        <v>0</v>
      </c>
    </row>
    <row r="14" spans="1:11" ht="20.25" customHeight="1">
      <c r="A14" s="2" t="s">
        <v>35</v>
      </c>
      <c r="C14" s="148" t="s">
        <v>262</v>
      </c>
      <c r="E14" s="5">
        <v>5838067104</v>
      </c>
      <c r="F14" s="5"/>
      <c r="G14" s="5">
        <v>5660444975</v>
      </c>
      <c r="H14" s="28"/>
      <c r="I14" s="55">
        <v>0</v>
      </c>
      <c r="J14" s="55"/>
      <c r="K14" s="55">
        <v>0</v>
      </c>
    </row>
    <row r="15" spans="1:11" ht="20.25" customHeight="1">
      <c r="A15" s="2" t="s">
        <v>265</v>
      </c>
      <c r="C15" s="321"/>
      <c r="D15" s="321"/>
      <c r="E15" s="5"/>
      <c r="F15" s="5"/>
      <c r="G15" s="5"/>
      <c r="H15" s="28"/>
      <c r="I15" s="55"/>
      <c r="J15" s="55"/>
      <c r="K15" s="55"/>
    </row>
    <row r="16" spans="1:11" ht="20.25" customHeight="1">
      <c r="A16" s="2"/>
      <c r="B16" s="21" t="s">
        <v>266</v>
      </c>
      <c r="C16" s="317"/>
      <c r="D16" s="317"/>
      <c r="E16" s="5">
        <v>284060459</v>
      </c>
      <c r="F16" s="5"/>
      <c r="G16" s="55">
        <v>0</v>
      </c>
      <c r="H16" s="28"/>
      <c r="I16" s="55">
        <v>0</v>
      </c>
      <c r="J16" s="55"/>
      <c r="K16" s="55">
        <v>0</v>
      </c>
    </row>
    <row r="17" spans="1:11" ht="20.25" customHeight="1">
      <c r="A17" s="4" t="s">
        <v>50</v>
      </c>
      <c r="C17" s="148">
        <v>4</v>
      </c>
      <c r="E17" s="7">
        <v>1724146012</v>
      </c>
      <c r="F17" s="5"/>
      <c r="G17" s="5">
        <v>676431787</v>
      </c>
      <c r="H17" s="28"/>
      <c r="I17" s="7">
        <v>709661560</v>
      </c>
      <c r="J17" s="5"/>
      <c r="K17" s="5">
        <v>74901298</v>
      </c>
    </row>
    <row r="18" spans="1:11" ht="20.25" customHeight="1">
      <c r="A18" s="21" t="s">
        <v>112</v>
      </c>
      <c r="C18" s="148">
        <v>4</v>
      </c>
      <c r="E18" s="55">
        <v>0</v>
      </c>
      <c r="F18" s="55"/>
      <c r="G18" s="55">
        <v>0</v>
      </c>
      <c r="H18" s="28"/>
      <c r="I18" s="7">
        <v>38727149</v>
      </c>
      <c r="J18" s="5"/>
      <c r="K18" s="5">
        <v>20871055</v>
      </c>
    </row>
    <row r="19" spans="1:11" ht="20.25" customHeight="1">
      <c r="A19" s="21" t="s">
        <v>175</v>
      </c>
      <c r="C19" s="148">
        <v>11</v>
      </c>
      <c r="E19" s="5">
        <v>115911962</v>
      </c>
      <c r="F19" s="5"/>
      <c r="G19" s="5">
        <v>317595680</v>
      </c>
      <c r="H19" s="28"/>
      <c r="I19" s="5">
        <v>4809062</v>
      </c>
      <c r="J19" s="5"/>
      <c r="K19" s="5">
        <v>4807189</v>
      </c>
    </row>
    <row r="20" spans="1:11" ht="20.25" customHeight="1">
      <c r="A20" s="4" t="s">
        <v>174</v>
      </c>
      <c r="E20" s="5">
        <v>717514195</v>
      </c>
      <c r="F20" s="5"/>
      <c r="G20" s="5">
        <v>331024464</v>
      </c>
      <c r="H20" s="28"/>
      <c r="I20" s="55">
        <v>0</v>
      </c>
      <c r="J20" s="55"/>
      <c r="K20" s="55">
        <v>0</v>
      </c>
    </row>
    <row r="21" spans="1:11" ht="20.25" customHeight="1">
      <c r="A21" s="4" t="s">
        <v>113</v>
      </c>
      <c r="E21" s="5">
        <v>1108856910</v>
      </c>
      <c r="F21" s="5"/>
      <c r="G21" s="5">
        <v>1596830640</v>
      </c>
      <c r="H21" s="28"/>
      <c r="I21" s="5">
        <v>94928024</v>
      </c>
      <c r="J21" s="5"/>
      <c r="K21" s="5">
        <v>86349560</v>
      </c>
    </row>
    <row r="22" spans="1:11" s="6" customFormat="1" ht="20.25" customHeight="1">
      <c r="A22" s="6" t="s">
        <v>8</v>
      </c>
      <c r="C22" s="29"/>
      <c r="D22" s="29"/>
      <c r="E22" s="30">
        <f>SUM(E11:E21)</f>
        <v>27924193795</v>
      </c>
      <c r="F22" s="31"/>
      <c r="G22" s="30">
        <f>SUM(G11:G21)</f>
        <v>30354366596</v>
      </c>
      <c r="H22" s="32"/>
      <c r="I22" s="30">
        <f>SUM(I11:I21)</f>
        <v>3705807795</v>
      </c>
      <c r="J22" s="31"/>
      <c r="K22" s="30">
        <f>SUM(K11:K21)</f>
        <v>6938872014</v>
      </c>
    </row>
    <row r="23" spans="1:11" ht="20.25" customHeight="1">
      <c r="A23" s="6"/>
      <c r="E23" s="9"/>
      <c r="F23" s="5"/>
      <c r="G23" s="9"/>
      <c r="H23" s="28"/>
      <c r="I23" s="9"/>
      <c r="J23" s="5"/>
      <c r="K23" s="9"/>
    </row>
    <row r="24" spans="1:11" ht="20.25" customHeight="1">
      <c r="A24" s="3" t="s">
        <v>4</v>
      </c>
      <c r="E24" s="33"/>
      <c r="F24" s="33"/>
      <c r="G24" s="33"/>
      <c r="H24" s="34"/>
      <c r="I24" s="33"/>
      <c r="J24" s="33"/>
      <c r="K24" s="33"/>
    </row>
    <row r="25" spans="1:11" ht="20.25" customHeight="1">
      <c r="A25" s="2" t="s">
        <v>111</v>
      </c>
      <c r="B25" s="2"/>
      <c r="C25" s="291"/>
      <c r="D25" s="291"/>
      <c r="E25" s="33">
        <v>1280429047</v>
      </c>
      <c r="F25" s="33"/>
      <c r="G25" s="7">
        <v>1225672457</v>
      </c>
      <c r="H25" s="34"/>
      <c r="I25" s="7">
        <v>0</v>
      </c>
      <c r="J25" s="33"/>
      <c r="K25" s="7">
        <v>0</v>
      </c>
    </row>
    <row r="26" spans="1:11" ht="20.25" customHeight="1">
      <c r="A26" s="21" t="s">
        <v>161</v>
      </c>
      <c r="C26" s="150">
        <v>11</v>
      </c>
      <c r="D26" s="150"/>
      <c r="E26" s="7">
        <v>37588861007</v>
      </c>
      <c r="F26" s="7"/>
      <c r="G26" s="7">
        <v>28522567870</v>
      </c>
      <c r="H26" s="287"/>
      <c r="I26" s="7">
        <v>34168502612</v>
      </c>
      <c r="J26" s="7"/>
      <c r="K26" s="7">
        <v>26010306169</v>
      </c>
    </row>
    <row r="27" spans="1:11" ht="20.25" customHeight="1">
      <c r="A27" s="21" t="s">
        <v>38</v>
      </c>
      <c r="C27" s="148">
        <v>5</v>
      </c>
      <c r="E27" s="55">
        <v>0</v>
      </c>
      <c r="F27" s="55"/>
      <c r="G27" s="7">
        <v>0</v>
      </c>
      <c r="H27" s="28"/>
      <c r="I27" s="7">
        <v>20442124073</v>
      </c>
      <c r="J27" s="5"/>
      <c r="K27" s="7">
        <v>18609634073</v>
      </c>
    </row>
    <row r="28" spans="1:11" ht="20.25" customHeight="1">
      <c r="A28" s="2" t="s">
        <v>223</v>
      </c>
      <c r="C28" s="148">
        <v>6</v>
      </c>
      <c r="E28" s="5">
        <v>21044558747</v>
      </c>
      <c r="F28" s="5"/>
      <c r="G28" s="7">
        <v>20526925077</v>
      </c>
      <c r="H28" s="28"/>
      <c r="I28" s="5">
        <v>20405866677</v>
      </c>
      <c r="J28" s="5"/>
      <c r="K28" s="7">
        <v>20405866677</v>
      </c>
    </row>
    <row r="29" spans="1:11" ht="20.25" customHeight="1">
      <c r="A29" s="4" t="s">
        <v>115</v>
      </c>
      <c r="C29" s="148" t="s">
        <v>275</v>
      </c>
      <c r="E29" s="5">
        <v>3223776219</v>
      </c>
      <c r="F29" s="5"/>
      <c r="G29" s="7">
        <v>1552013875</v>
      </c>
      <c r="H29" s="28"/>
      <c r="I29" s="5">
        <v>1405827960</v>
      </c>
      <c r="J29" s="5"/>
      <c r="K29" s="7">
        <v>1203947960</v>
      </c>
    </row>
    <row r="30" spans="1:11" ht="20.25" customHeight="1">
      <c r="A30" s="4" t="s">
        <v>187</v>
      </c>
      <c r="C30" s="148">
        <v>4</v>
      </c>
      <c r="E30" s="5">
        <v>372121011</v>
      </c>
      <c r="F30" s="28"/>
      <c r="G30" s="7">
        <v>355557252</v>
      </c>
      <c r="H30" s="28"/>
      <c r="I30" s="5">
        <v>949132302</v>
      </c>
      <c r="J30" s="5"/>
      <c r="K30" s="7">
        <v>1156379605</v>
      </c>
    </row>
    <row r="31" spans="1:11" ht="20.25" customHeight="1">
      <c r="A31" s="2" t="s">
        <v>267</v>
      </c>
      <c r="B31" s="2"/>
      <c r="C31" s="321"/>
      <c r="D31" s="321"/>
      <c r="E31" s="5">
        <v>11756908680</v>
      </c>
      <c r="F31" s="28"/>
      <c r="G31" s="7">
        <v>0</v>
      </c>
      <c r="H31" s="28"/>
      <c r="I31" s="55">
        <v>0</v>
      </c>
      <c r="J31" s="5"/>
      <c r="K31" s="7">
        <v>0</v>
      </c>
    </row>
    <row r="32" spans="1:11" ht="20.25" customHeight="1">
      <c r="A32" s="2" t="s">
        <v>234</v>
      </c>
      <c r="B32" s="292"/>
      <c r="C32" s="291"/>
      <c r="D32" s="291"/>
      <c r="E32" s="5">
        <v>206024897</v>
      </c>
      <c r="F32" s="28"/>
      <c r="G32" s="7">
        <v>159296457</v>
      </c>
      <c r="H32" s="28"/>
      <c r="I32" s="55">
        <v>0</v>
      </c>
      <c r="J32" s="5"/>
      <c r="K32" s="7">
        <v>0</v>
      </c>
    </row>
    <row r="33" spans="1:11" ht="20.25" customHeight="1">
      <c r="A33" s="21" t="s">
        <v>58</v>
      </c>
      <c r="C33" s="148">
        <v>4</v>
      </c>
      <c r="E33" s="5">
        <v>5142464197</v>
      </c>
      <c r="F33" s="5"/>
      <c r="G33" s="7">
        <v>4638469127</v>
      </c>
      <c r="H33" s="28"/>
      <c r="I33" s="5">
        <v>27728464922</v>
      </c>
      <c r="J33" s="5"/>
      <c r="K33" s="122">
        <v>28331479843</v>
      </c>
    </row>
    <row r="34" spans="1:11" ht="20.25" customHeight="1">
      <c r="A34" s="21" t="s">
        <v>116</v>
      </c>
      <c r="E34" s="5">
        <v>112610681</v>
      </c>
      <c r="F34" s="5"/>
      <c r="G34" s="7">
        <v>112610681</v>
      </c>
      <c r="H34" s="28"/>
      <c r="I34" s="5">
        <v>44719594</v>
      </c>
      <c r="J34" s="5"/>
      <c r="K34" s="7">
        <v>44719594</v>
      </c>
    </row>
    <row r="35" spans="1:11" ht="20.25" customHeight="1">
      <c r="A35" s="4" t="s">
        <v>165</v>
      </c>
      <c r="E35" s="5">
        <v>5930873375</v>
      </c>
      <c r="F35" s="5"/>
      <c r="G35" s="7">
        <v>6701112911</v>
      </c>
      <c r="H35" s="28"/>
      <c r="I35" s="55">
        <v>0</v>
      </c>
      <c r="J35" s="5"/>
      <c r="K35" s="7">
        <v>0</v>
      </c>
    </row>
    <row r="36" spans="1:11" ht="20.25" customHeight="1">
      <c r="A36" s="4" t="s">
        <v>117</v>
      </c>
      <c r="C36" s="148">
        <v>7</v>
      </c>
      <c r="E36" s="5">
        <v>120088281347</v>
      </c>
      <c r="F36" s="5"/>
      <c r="G36" s="7">
        <v>129718338780</v>
      </c>
      <c r="H36" s="28"/>
      <c r="I36" s="5">
        <v>62389754</v>
      </c>
      <c r="J36" s="5"/>
      <c r="K36" s="7">
        <v>63688050</v>
      </c>
    </row>
    <row r="37" spans="1:11" ht="20.25" customHeight="1">
      <c r="A37" s="4" t="s">
        <v>166</v>
      </c>
      <c r="E37" s="5">
        <v>584839519</v>
      </c>
      <c r="F37" s="5"/>
      <c r="G37" s="7">
        <v>787421073</v>
      </c>
      <c r="H37" s="28"/>
      <c r="I37" s="5">
        <v>68977168</v>
      </c>
      <c r="J37" s="5"/>
      <c r="K37" s="7">
        <v>53511535</v>
      </c>
    </row>
    <row r="38" spans="1:11" ht="20" customHeight="1">
      <c r="A38" s="4" t="s">
        <v>251</v>
      </c>
      <c r="C38" s="310"/>
      <c r="E38" s="5">
        <v>7650516206</v>
      </c>
      <c r="F38" s="5"/>
      <c r="G38" s="7">
        <v>7679921617</v>
      </c>
      <c r="H38" s="28"/>
      <c r="I38" s="55">
        <v>0</v>
      </c>
      <c r="J38" s="5"/>
      <c r="K38" s="7">
        <v>0</v>
      </c>
    </row>
    <row r="39" spans="1:11" ht="20.25" customHeight="1">
      <c r="A39" s="4" t="s">
        <v>250</v>
      </c>
      <c r="E39" s="5">
        <v>11159683115</v>
      </c>
      <c r="F39" s="5"/>
      <c r="G39" s="7">
        <v>9674012116</v>
      </c>
      <c r="H39" s="28"/>
      <c r="I39" s="7">
        <v>15750242</v>
      </c>
      <c r="J39" s="55"/>
      <c r="K39" s="7">
        <v>17472309</v>
      </c>
    </row>
    <row r="40" spans="1:11" ht="20.25" customHeight="1">
      <c r="A40" s="4" t="s">
        <v>39</v>
      </c>
      <c r="E40" s="5">
        <v>1943334506</v>
      </c>
      <c r="F40" s="5"/>
      <c r="G40" s="7">
        <v>3018475716</v>
      </c>
      <c r="H40" s="28"/>
      <c r="I40" s="55">
        <v>0</v>
      </c>
      <c r="J40" s="5"/>
      <c r="K40" s="7">
        <v>0</v>
      </c>
    </row>
    <row r="41" spans="1:11" ht="20.25" customHeight="1">
      <c r="A41" s="4" t="s">
        <v>5</v>
      </c>
      <c r="E41" s="5">
        <v>436679012</v>
      </c>
      <c r="F41" s="5"/>
      <c r="G41" s="7">
        <v>553744861</v>
      </c>
      <c r="H41" s="28"/>
      <c r="I41" s="5">
        <v>16536902</v>
      </c>
      <c r="J41" s="5"/>
      <c r="K41" s="7">
        <v>16292544</v>
      </c>
    </row>
    <row r="42" spans="1:11" ht="20.25" customHeight="1">
      <c r="A42" s="6" t="s">
        <v>7</v>
      </c>
      <c r="B42" s="6"/>
      <c r="C42" s="29"/>
      <c r="D42" s="29"/>
      <c r="E42" s="30">
        <f>SUM(E25:E41)</f>
        <v>228521961566</v>
      </c>
      <c r="F42" s="31"/>
      <c r="G42" s="30">
        <f>SUM(G25:G41)</f>
        <v>215226139870</v>
      </c>
      <c r="H42" s="32"/>
      <c r="I42" s="30">
        <f>SUM(I25:I41)</f>
        <v>105308292206</v>
      </c>
      <c r="J42" s="31"/>
      <c r="K42" s="30">
        <f>SUM(K25:K41)</f>
        <v>95913298359</v>
      </c>
    </row>
    <row r="43" spans="1:11" s="37" customFormat="1" ht="20.25" customHeight="1">
      <c r="A43" s="35"/>
      <c r="B43" s="35"/>
      <c r="C43" s="36"/>
      <c r="D43" s="36"/>
      <c r="E43" s="10"/>
      <c r="F43" s="10"/>
      <c r="G43" s="10"/>
      <c r="H43" s="17"/>
      <c r="I43" s="10"/>
      <c r="J43" s="10"/>
      <c r="K43" s="10"/>
    </row>
    <row r="44" spans="1:11" ht="20.25" customHeight="1" thickBot="1">
      <c r="A44" s="6" t="s">
        <v>6</v>
      </c>
      <c r="B44" s="6"/>
      <c r="C44" s="29"/>
      <c r="D44" s="29"/>
      <c r="E44" s="38">
        <f>E22+E42</f>
        <v>256446155361</v>
      </c>
      <c r="F44" s="31"/>
      <c r="G44" s="38">
        <f>G22+G42</f>
        <v>245580506466</v>
      </c>
      <c r="H44" s="32"/>
      <c r="I44" s="38">
        <f>I22+I42</f>
        <v>109014100001</v>
      </c>
      <c r="J44" s="31"/>
      <c r="K44" s="38">
        <f>K22+K42</f>
        <v>102852170373</v>
      </c>
    </row>
    <row r="45" spans="1:11" ht="20.25" customHeight="1" thickTop="1">
      <c r="A45" s="6"/>
      <c r="B45" s="6"/>
      <c r="C45" s="29"/>
      <c r="D45" s="29"/>
      <c r="E45" s="10"/>
      <c r="F45" s="31"/>
      <c r="G45" s="10"/>
      <c r="H45" s="32"/>
      <c r="I45" s="10"/>
      <c r="J45" s="31"/>
      <c r="K45" s="10"/>
    </row>
    <row r="46" spans="1:11" s="12" customFormat="1" ht="20.25" customHeight="1">
      <c r="A46" s="11" t="s">
        <v>109</v>
      </c>
      <c r="C46" s="18"/>
      <c r="D46" s="18"/>
      <c r="E46" s="41"/>
      <c r="F46" s="41"/>
      <c r="G46" s="41"/>
      <c r="H46" s="42"/>
      <c r="I46" s="41"/>
      <c r="J46" s="41"/>
      <c r="K46" s="41"/>
    </row>
    <row r="47" spans="1:11" s="12" customFormat="1" ht="20.25" customHeight="1">
      <c r="A47" s="13" t="s">
        <v>54</v>
      </c>
      <c r="C47" s="18"/>
      <c r="D47" s="18"/>
      <c r="E47" s="41"/>
      <c r="F47" s="41"/>
      <c r="G47" s="41"/>
      <c r="H47" s="42"/>
      <c r="I47" s="41"/>
      <c r="J47" s="41"/>
      <c r="K47" s="41"/>
    </row>
    <row r="48" spans="1:11" s="12" customFormat="1" ht="20.25" customHeight="1">
      <c r="A48" s="13"/>
      <c r="C48" s="19"/>
      <c r="D48" s="19"/>
      <c r="E48" s="43"/>
      <c r="F48" s="43"/>
      <c r="G48" s="43"/>
      <c r="H48" s="43"/>
      <c r="I48" s="43"/>
      <c r="J48" s="43"/>
      <c r="K48" s="43"/>
    </row>
    <row r="49" spans="1:11" ht="20.25" customHeight="1">
      <c r="E49" s="331" t="s">
        <v>70</v>
      </c>
      <c r="F49" s="331"/>
      <c r="G49" s="331"/>
      <c r="H49" s="312"/>
      <c r="I49" s="331" t="s">
        <v>186</v>
      </c>
      <c r="J49" s="331"/>
      <c r="K49" s="331"/>
    </row>
    <row r="50" spans="1:11" ht="20.25" customHeight="1">
      <c r="E50" s="331" t="s">
        <v>72</v>
      </c>
      <c r="F50" s="331"/>
      <c r="G50" s="331"/>
      <c r="H50" s="22"/>
      <c r="I50" s="331" t="s">
        <v>72</v>
      </c>
      <c r="J50" s="331"/>
      <c r="K50" s="331"/>
    </row>
    <row r="51" spans="1:11" ht="20.25" customHeight="1">
      <c r="E51" s="56" t="s">
        <v>242</v>
      </c>
      <c r="F51" s="315"/>
      <c r="G51" s="56" t="s">
        <v>48</v>
      </c>
      <c r="H51" s="314"/>
      <c r="I51" s="56" t="s">
        <v>242</v>
      </c>
      <c r="J51" s="315"/>
      <c r="K51" s="56" t="s">
        <v>48</v>
      </c>
    </row>
    <row r="52" spans="1:11" s="25" customFormat="1" ht="20.25" customHeight="1">
      <c r="A52" s="13" t="s">
        <v>9</v>
      </c>
      <c r="B52" s="21"/>
      <c r="C52" s="26" t="s">
        <v>1</v>
      </c>
      <c r="D52" s="26"/>
      <c r="E52" s="25">
        <v>2021</v>
      </c>
      <c r="G52" s="25">
        <v>2020</v>
      </c>
      <c r="I52" s="25">
        <v>2021</v>
      </c>
      <c r="K52" s="25">
        <v>2020</v>
      </c>
    </row>
    <row r="53" spans="1:11" s="25" customFormat="1" ht="20.25" customHeight="1">
      <c r="A53" s="24"/>
      <c r="C53" s="26"/>
      <c r="D53" s="26"/>
      <c r="E53" s="25" t="s">
        <v>108</v>
      </c>
      <c r="G53" s="27"/>
      <c r="I53" s="25" t="s">
        <v>108</v>
      </c>
    </row>
    <row r="54" spans="1:11" ht="20.25" customHeight="1">
      <c r="E54" s="330" t="s">
        <v>173</v>
      </c>
      <c r="F54" s="330"/>
      <c r="G54" s="330"/>
      <c r="H54" s="330"/>
      <c r="I54" s="330"/>
      <c r="J54" s="330"/>
      <c r="K54" s="330"/>
    </row>
    <row r="55" spans="1:11" ht="20.25" customHeight="1">
      <c r="A55" s="3" t="s">
        <v>10</v>
      </c>
      <c r="E55" s="39"/>
      <c r="F55" s="39"/>
      <c r="G55" s="39"/>
      <c r="H55" s="40"/>
      <c r="I55" s="39"/>
      <c r="J55" s="39"/>
      <c r="K55" s="39"/>
    </row>
    <row r="56" spans="1:11" ht="20.25" customHeight="1">
      <c r="A56" s="2" t="s">
        <v>167</v>
      </c>
      <c r="C56" s="148">
        <v>8</v>
      </c>
      <c r="E56" s="5">
        <v>15500000000</v>
      </c>
      <c r="F56" s="33"/>
      <c r="G56" s="5">
        <v>11500000000</v>
      </c>
      <c r="H56" s="28"/>
      <c r="I56" s="5">
        <v>15500000000</v>
      </c>
      <c r="J56" s="5"/>
      <c r="K56" s="7">
        <v>11500000000</v>
      </c>
    </row>
    <row r="57" spans="1:11" ht="20.25" customHeight="1">
      <c r="A57" s="4" t="s">
        <v>118</v>
      </c>
      <c r="C57" s="148">
        <v>4</v>
      </c>
      <c r="E57" s="5">
        <v>1540281569</v>
      </c>
      <c r="F57" s="44"/>
      <c r="G57" s="5">
        <v>1353459743</v>
      </c>
      <c r="H57" s="28"/>
      <c r="I57" s="55">
        <v>0</v>
      </c>
      <c r="J57" s="5"/>
      <c r="K57" s="55">
        <v>0</v>
      </c>
    </row>
    <row r="58" spans="1:11" ht="20.25" customHeight="1">
      <c r="A58" s="21" t="s">
        <v>51</v>
      </c>
      <c r="C58" s="148">
        <v>4</v>
      </c>
      <c r="E58" s="5">
        <v>1310362912</v>
      </c>
      <c r="F58" s="44"/>
      <c r="G58" s="5">
        <v>1020162206</v>
      </c>
      <c r="H58" s="28"/>
      <c r="I58" s="5">
        <v>93380532</v>
      </c>
      <c r="J58" s="5"/>
      <c r="K58" s="5">
        <v>92506812</v>
      </c>
    </row>
    <row r="59" spans="1:11" ht="20.25" customHeight="1">
      <c r="A59" s="2" t="s">
        <v>119</v>
      </c>
      <c r="E59" s="5">
        <v>1170710376</v>
      </c>
      <c r="F59" s="44"/>
      <c r="G59" s="5">
        <v>1424840115</v>
      </c>
      <c r="H59" s="28"/>
      <c r="I59" s="5">
        <v>528689991</v>
      </c>
      <c r="J59" s="5"/>
      <c r="K59" s="5">
        <v>671232876</v>
      </c>
    </row>
    <row r="60" spans="1:11" ht="20.25" customHeight="1">
      <c r="A60" s="2" t="s">
        <v>162</v>
      </c>
      <c r="E60" s="5">
        <v>2180284727</v>
      </c>
      <c r="F60" s="44"/>
      <c r="G60" s="5">
        <v>7176542440</v>
      </c>
      <c r="H60" s="28"/>
      <c r="I60" s="55">
        <v>0</v>
      </c>
      <c r="J60" s="5"/>
      <c r="K60" s="55">
        <v>0</v>
      </c>
    </row>
    <row r="61" spans="1:11" ht="20.25" customHeight="1">
      <c r="A61" s="21" t="s">
        <v>188</v>
      </c>
      <c r="C61" s="297"/>
      <c r="D61" s="297"/>
      <c r="E61" s="5"/>
      <c r="F61" s="44"/>
      <c r="G61" s="5"/>
      <c r="H61" s="28"/>
      <c r="I61" s="55"/>
      <c r="J61" s="5"/>
      <c r="K61" s="55"/>
    </row>
    <row r="62" spans="1:11" ht="20.25" customHeight="1">
      <c r="B62" s="21" t="s">
        <v>285</v>
      </c>
      <c r="C62" s="148">
        <v>8</v>
      </c>
      <c r="E62" s="5">
        <v>4223188049</v>
      </c>
      <c r="F62" s="5"/>
      <c r="G62" s="5">
        <v>2392234351</v>
      </c>
      <c r="H62" s="5"/>
      <c r="I62" s="55">
        <v>0</v>
      </c>
      <c r="J62" s="5"/>
      <c r="K62" s="55">
        <v>0</v>
      </c>
    </row>
    <row r="63" spans="1:11" ht="20.25" customHeight="1">
      <c r="A63" s="4" t="s">
        <v>163</v>
      </c>
      <c r="E63" s="5">
        <v>65490523</v>
      </c>
      <c r="F63" s="44"/>
      <c r="G63" s="7">
        <v>73249999</v>
      </c>
      <c r="H63" s="5"/>
      <c r="I63" s="5">
        <v>29930446</v>
      </c>
      <c r="J63" s="5"/>
      <c r="K63" s="7">
        <v>29181902</v>
      </c>
    </row>
    <row r="64" spans="1:11" ht="20.25" customHeight="1">
      <c r="A64" s="2" t="s">
        <v>235</v>
      </c>
      <c r="C64" s="148">
        <v>8</v>
      </c>
      <c r="D64" s="291"/>
      <c r="E64" s="5">
        <v>5004494640</v>
      </c>
      <c r="F64" s="44"/>
      <c r="G64" s="7">
        <v>4394487445</v>
      </c>
      <c r="H64" s="5"/>
      <c r="I64" s="7">
        <v>1999453054</v>
      </c>
      <c r="J64" s="5"/>
      <c r="K64" s="55">
        <v>0</v>
      </c>
    </row>
    <row r="65" spans="1:11" ht="20.25" customHeight="1">
      <c r="A65" s="2" t="s">
        <v>204</v>
      </c>
      <c r="E65" s="5">
        <v>4916544</v>
      </c>
      <c r="F65" s="5"/>
      <c r="G65" s="5">
        <v>4588722</v>
      </c>
      <c r="H65" s="5"/>
      <c r="I65" s="55">
        <v>0</v>
      </c>
      <c r="J65" s="5"/>
      <c r="K65" s="55">
        <v>0</v>
      </c>
    </row>
    <row r="66" spans="1:11" ht="20.25" customHeight="1">
      <c r="A66" s="21" t="s">
        <v>164</v>
      </c>
      <c r="C66" s="148">
        <v>11</v>
      </c>
      <c r="E66" s="5">
        <v>303560390</v>
      </c>
      <c r="F66" s="5"/>
      <c r="G66" s="55">
        <v>0</v>
      </c>
      <c r="H66" s="5"/>
      <c r="I66" s="55">
        <v>0</v>
      </c>
      <c r="J66" s="5"/>
      <c r="K66" s="55">
        <v>0</v>
      </c>
    </row>
    <row r="67" spans="1:11" ht="20.25" customHeight="1">
      <c r="A67" s="21" t="s">
        <v>19</v>
      </c>
      <c r="E67" s="5">
        <v>354032622</v>
      </c>
      <c r="F67" s="5"/>
      <c r="G67" s="5">
        <v>303065231</v>
      </c>
      <c r="H67" s="5"/>
      <c r="I67" s="7">
        <v>0</v>
      </c>
      <c r="J67" s="5"/>
      <c r="K67" s="55">
        <v>0</v>
      </c>
    </row>
    <row r="68" spans="1:11" ht="20.25" customHeight="1">
      <c r="A68" s="6" t="s">
        <v>11</v>
      </c>
      <c r="B68" s="6"/>
      <c r="C68" s="29"/>
      <c r="D68" s="29"/>
      <c r="E68" s="30">
        <f>SUM(E56:E67)</f>
        <v>31657322352</v>
      </c>
      <c r="F68" s="31"/>
      <c r="G68" s="30">
        <f>SUM(G56:G67)</f>
        <v>29642630252</v>
      </c>
      <c r="H68" s="32"/>
      <c r="I68" s="30">
        <f>SUM(I56:I67)</f>
        <v>18151454023</v>
      </c>
      <c r="J68" s="31"/>
      <c r="K68" s="30">
        <f>SUM(K56:K67)</f>
        <v>12292921590</v>
      </c>
    </row>
    <row r="69" spans="1:11" ht="20.25" customHeight="1">
      <c r="A69" s="6"/>
      <c r="E69" s="45"/>
      <c r="F69" s="44"/>
      <c r="G69" s="45"/>
      <c r="H69" s="44"/>
      <c r="I69" s="45"/>
      <c r="J69" s="44"/>
      <c r="K69" s="45"/>
    </row>
    <row r="70" spans="1:11" s="3" customFormat="1" ht="20.25" customHeight="1">
      <c r="A70" s="3" t="s">
        <v>12</v>
      </c>
      <c r="E70" s="46"/>
      <c r="F70" s="46"/>
      <c r="G70" s="46"/>
      <c r="H70" s="46"/>
      <c r="I70" s="46"/>
      <c r="J70" s="46"/>
      <c r="K70" s="46"/>
    </row>
    <row r="71" spans="1:11" s="3" customFormat="1" ht="20.25" customHeight="1">
      <c r="A71" s="2" t="s">
        <v>216</v>
      </c>
      <c r="C71" s="150">
        <v>4</v>
      </c>
      <c r="D71" s="57"/>
      <c r="E71" s="5">
        <v>666231398</v>
      </c>
      <c r="F71" s="5"/>
      <c r="G71" s="7">
        <v>632266558</v>
      </c>
      <c r="H71" s="5"/>
      <c r="I71" s="7">
        <v>220536400</v>
      </c>
      <c r="J71" s="5"/>
      <c r="K71" s="7">
        <v>212141300</v>
      </c>
    </row>
    <row r="72" spans="1:11" s="3" customFormat="1" ht="20.25" customHeight="1">
      <c r="A72" s="2" t="s">
        <v>168</v>
      </c>
      <c r="C72" s="148">
        <v>11</v>
      </c>
      <c r="D72" s="57"/>
      <c r="E72" s="5">
        <v>8956483573</v>
      </c>
      <c r="F72" s="5"/>
      <c r="G72" s="5">
        <v>13904329680</v>
      </c>
      <c r="H72" s="5"/>
      <c r="I72" s="7">
        <v>627675760</v>
      </c>
      <c r="J72" s="5"/>
      <c r="K72" s="7">
        <v>550624978</v>
      </c>
    </row>
    <row r="73" spans="1:11" ht="20.25" customHeight="1">
      <c r="A73" s="2" t="s">
        <v>197</v>
      </c>
      <c r="B73" s="2"/>
      <c r="C73" s="148">
        <v>8</v>
      </c>
      <c r="E73" s="5">
        <v>91169586772</v>
      </c>
      <c r="F73" s="5"/>
      <c r="G73" s="5">
        <v>83543580497</v>
      </c>
      <c r="H73" s="5"/>
      <c r="I73" s="7">
        <v>0</v>
      </c>
      <c r="J73" s="5"/>
      <c r="K73" s="7">
        <v>0</v>
      </c>
    </row>
    <row r="74" spans="1:11" ht="20.25" customHeight="1">
      <c r="A74" s="4" t="s">
        <v>169</v>
      </c>
      <c r="E74" s="5">
        <v>591874651</v>
      </c>
      <c r="F74" s="44"/>
      <c r="G74" s="7">
        <v>780914660</v>
      </c>
      <c r="H74" s="28"/>
      <c r="I74" s="7">
        <v>40085791</v>
      </c>
      <c r="J74" s="5"/>
      <c r="K74" s="7">
        <v>25508213</v>
      </c>
    </row>
    <row r="75" spans="1:11" ht="20.25" customHeight="1">
      <c r="A75" s="2" t="s">
        <v>52</v>
      </c>
      <c r="C75" s="148">
        <v>8</v>
      </c>
      <c r="E75" s="5">
        <v>36937671336</v>
      </c>
      <c r="F75" s="44"/>
      <c r="G75" s="5">
        <v>39033910754</v>
      </c>
      <c r="H75" s="28"/>
      <c r="I75" s="7">
        <v>15487901122</v>
      </c>
      <c r="J75" s="5"/>
      <c r="K75" s="5">
        <v>17486384231</v>
      </c>
    </row>
    <row r="76" spans="1:11" ht="20.25" customHeight="1">
      <c r="A76" s="21" t="s">
        <v>55</v>
      </c>
      <c r="E76" s="5">
        <v>4213997082</v>
      </c>
      <c r="F76" s="44"/>
      <c r="G76" s="5">
        <v>3648222575</v>
      </c>
      <c r="H76" s="28"/>
      <c r="I76" s="7">
        <v>350934804</v>
      </c>
      <c r="J76" s="5"/>
      <c r="K76" s="7">
        <v>144196089</v>
      </c>
    </row>
    <row r="77" spans="1:11" ht="20.25" customHeight="1">
      <c r="A77" s="2" t="s">
        <v>120</v>
      </c>
      <c r="E77" s="5">
        <v>237158476</v>
      </c>
      <c r="F77" s="44"/>
      <c r="G77" s="5">
        <v>231234387</v>
      </c>
      <c r="H77" s="28"/>
      <c r="I77" s="7">
        <v>192245179</v>
      </c>
      <c r="J77" s="5"/>
      <c r="K77" s="5">
        <v>187670234</v>
      </c>
    </row>
    <row r="78" spans="1:11" ht="20.25" customHeight="1">
      <c r="A78" s="21" t="s">
        <v>121</v>
      </c>
      <c r="B78" s="4"/>
      <c r="E78" s="5">
        <v>2064392682</v>
      </c>
      <c r="F78" s="44"/>
      <c r="G78" s="5">
        <v>2083601009</v>
      </c>
      <c r="H78" s="28"/>
      <c r="I78" s="7">
        <v>0</v>
      </c>
      <c r="J78" s="5"/>
      <c r="K78" s="55">
        <v>0</v>
      </c>
    </row>
    <row r="79" spans="1:11" ht="20.25" customHeight="1">
      <c r="A79" s="6" t="s">
        <v>13</v>
      </c>
      <c r="B79" s="6"/>
      <c r="C79" s="29"/>
      <c r="D79" s="29"/>
      <c r="E79" s="30">
        <f>SUM(E71:F78)</f>
        <v>144837395970</v>
      </c>
      <c r="F79" s="31"/>
      <c r="G79" s="30">
        <f>SUM(G71:H78)</f>
        <v>143858060120</v>
      </c>
      <c r="H79" s="32"/>
      <c r="I79" s="30">
        <f>SUM(I71:J78)</f>
        <v>16919379056</v>
      </c>
      <c r="J79" s="31"/>
      <c r="K79" s="30">
        <f>SUM(K71:K78)</f>
        <v>18606525045</v>
      </c>
    </row>
    <row r="80" spans="1:11" s="37" customFormat="1" ht="20.25" customHeight="1">
      <c r="A80" s="35"/>
      <c r="B80" s="35"/>
      <c r="C80" s="36"/>
      <c r="D80" s="36"/>
      <c r="E80" s="10"/>
      <c r="F80" s="10"/>
      <c r="G80" s="10"/>
      <c r="H80" s="17"/>
      <c r="I80" s="10"/>
      <c r="J80" s="10"/>
      <c r="K80" s="10"/>
    </row>
    <row r="81" spans="1:11" ht="20.25" customHeight="1">
      <c r="A81" s="6" t="s">
        <v>14</v>
      </c>
      <c r="B81" s="6"/>
      <c r="C81" s="29"/>
      <c r="D81" s="29"/>
      <c r="E81" s="8">
        <f>E79+E68</f>
        <v>176494718322</v>
      </c>
      <c r="F81" s="31"/>
      <c r="G81" s="8">
        <f>G79+G68</f>
        <v>173500690372</v>
      </c>
      <c r="H81" s="32"/>
      <c r="I81" s="8">
        <f>SUM(I68+I79)</f>
        <v>35070833079</v>
      </c>
      <c r="J81" s="31"/>
      <c r="K81" s="8">
        <f>SUM(K68+K79)</f>
        <v>30899446635</v>
      </c>
    </row>
    <row r="82" spans="1:11" ht="20.25" customHeight="1">
      <c r="A82" s="6"/>
      <c r="B82" s="6"/>
      <c r="C82" s="29"/>
      <c r="D82" s="29"/>
      <c r="E82" s="10"/>
      <c r="F82" s="31"/>
      <c r="G82" s="10"/>
      <c r="H82" s="32"/>
      <c r="I82" s="10"/>
      <c r="J82" s="31"/>
      <c r="K82" s="10"/>
    </row>
    <row r="83" spans="1:11" ht="20.25" customHeight="1">
      <c r="A83" s="6"/>
      <c r="B83" s="330"/>
      <c r="C83" s="330"/>
      <c r="D83" s="330"/>
      <c r="E83" s="330"/>
      <c r="F83" s="31"/>
      <c r="G83" s="332"/>
      <c r="H83" s="332"/>
      <c r="I83" s="332"/>
      <c r="J83" s="332"/>
      <c r="K83" s="332"/>
    </row>
    <row r="84" spans="1:11" ht="20.25" customHeight="1">
      <c r="A84" s="6"/>
      <c r="B84" s="330"/>
      <c r="C84" s="330"/>
      <c r="D84" s="330"/>
      <c r="E84" s="330"/>
      <c r="F84" s="31"/>
      <c r="G84" s="332"/>
      <c r="H84" s="332"/>
      <c r="I84" s="332"/>
      <c r="J84" s="332"/>
      <c r="K84" s="332"/>
    </row>
    <row r="85" spans="1:11" ht="20.25" customHeight="1">
      <c r="A85" s="11" t="s">
        <v>109</v>
      </c>
      <c r="E85" s="39"/>
      <c r="F85" s="39"/>
      <c r="G85" s="39"/>
      <c r="H85" s="40"/>
      <c r="I85" s="39"/>
      <c r="J85" s="39"/>
      <c r="K85" s="39"/>
    </row>
    <row r="86" spans="1:11" ht="20.25" customHeight="1">
      <c r="A86" s="13" t="s">
        <v>54</v>
      </c>
      <c r="E86" s="39"/>
      <c r="F86" s="39"/>
      <c r="G86" s="39"/>
      <c r="H86" s="40"/>
      <c r="I86" s="39"/>
      <c r="J86" s="39"/>
      <c r="K86" s="39"/>
    </row>
    <row r="87" spans="1:11" ht="20.25" customHeight="1">
      <c r="A87" s="1"/>
      <c r="C87" s="47"/>
      <c r="D87" s="47"/>
      <c r="E87" s="48"/>
      <c r="F87" s="48"/>
      <c r="G87" s="48"/>
      <c r="H87" s="40"/>
      <c r="I87" s="39"/>
      <c r="J87" s="39"/>
      <c r="K87" s="39"/>
    </row>
    <row r="88" spans="1:11" ht="20.25" customHeight="1">
      <c r="E88" s="331" t="s">
        <v>70</v>
      </c>
      <c r="F88" s="331"/>
      <c r="G88" s="331"/>
      <c r="H88" s="312"/>
      <c r="I88" s="331" t="s">
        <v>186</v>
      </c>
      <c r="J88" s="331"/>
      <c r="K88" s="331"/>
    </row>
    <row r="89" spans="1:11" ht="20.25" customHeight="1">
      <c r="E89" s="331" t="s">
        <v>72</v>
      </c>
      <c r="F89" s="331"/>
      <c r="G89" s="331"/>
      <c r="H89" s="22"/>
      <c r="I89" s="331" t="s">
        <v>72</v>
      </c>
      <c r="J89" s="331"/>
      <c r="K89" s="331"/>
    </row>
    <row r="90" spans="1:11" ht="20.25" customHeight="1">
      <c r="E90" s="56" t="s">
        <v>242</v>
      </c>
      <c r="F90" s="315"/>
      <c r="G90" s="56" t="s">
        <v>48</v>
      </c>
      <c r="H90" s="314"/>
      <c r="I90" s="56" t="s">
        <v>242</v>
      </c>
      <c r="J90" s="315"/>
      <c r="K90" s="56" t="s">
        <v>48</v>
      </c>
    </row>
    <row r="91" spans="1:11" s="25" customFormat="1" ht="20.25" customHeight="1">
      <c r="A91" s="13" t="s">
        <v>9</v>
      </c>
      <c r="B91" s="21"/>
      <c r="C91" s="26"/>
      <c r="D91" s="26"/>
      <c r="E91" s="25">
        <v>2021</v>
      </c>
      <c r="G91" s="25">
        <v>2020</v>
      </c>
      <c r="I91" s="25">
        <v>2021</v>
      </c>
      <c r="K91" s="25">
        <v>2020</v>
      </c>
    </row>
    <row r="92" spans="1:11" s="25" customFormat="1" ht="20.25" customHeight="1">
      <c r="A92" s="24"/>
      <c r="C92" s="26"/>
      <c r="D92" s="26"/>
      <c r="E92" s="25" t="s">
        <v>108</v>
      </c>
      <c r="G92" s="27"/>
      <c r="I92" s="25" t="s">
        <v>108</v>
      </c>
    </row>
    <row r="93" spans="1:11" ht="20.25" customHeight="1">
      <c r="E93" s="330" t="s">
        <v>173</v>
      </c>
      <c r="F93" s="330"/>
      <c r="G93" s="330"/>
      <c r="H93" s="330"/>
      <c r="I93" s="330"/>
      <c r="J93" s="330"/>
      <c r="K93" s="330"/>
    </row>
    <row r="94" spans="1:11" ht="20.25" customHeight="1">
      <c r="A94" s="3" t="s">
        <v>15</v>
      </c>
      <c r="E94" s="39"/>
      <c r="F94" s="39"/>
      <c r="G94" s="39"/>
      <c r="H94" s="40"/>
      <c r="I94" s="39"/>
      <c r="J94" s="39"/>
      <c r="K94" s="39"/>
    </row>
    <row r="95" spans="1:11" ht="20.25" customHeight="1">
      <c r="A95" s="21" t="s">
        <v>20</v>
      </c>
      <c r="C95" s="288"/>
      <c r="E95" s="39"/>
      <c r="F95" s="39"/>
      <c r="G95" s="39"/>
      <c r="H95" s="40"/>
      <c r="I95" s="39"/>
      <c r="J95" s="39"/>
      <c r="K95" s="39"/>
    </row>
    <row r="96" spans="1:11" s="344" customFormat="1" ht="20.25" customHeight="1">
      <c r="B96" s="344" t="s">
        <v>291</v>
      </c>
      <c r="C96" s="345"/>
      <c r="D96" s="345"/>
    </row>
    <row r="97" spans="1:11" ht="20.25" customHeight="1">
      <c r="B97" s="118" t="s">
        <v>228</v>
      </c>
      <c r="G97" s="7"/>
      <c r="K97" s="55"/>
    </row>
    <row r="98" spans="1:11" ht="20.25" customHeight="1" thickBot="1">
      <c r="B98" s="118" t="s">
        <v>213</v>
      </c>
      <c r="E98" s="49">
        <v>11733150000</v>
      </c>
      <c r="F98" s="5"/>
      <c r="G98" s="151">
        <v>11733150000</v>
      </c>
      <c r="H98" s="28"/>
      <c r="I98" s="49">
        <v>11733150000</v>
      </c>
      <c r="J98" s="5"/>
      <c r="K98" s="151">
        <v>11733150000</v>
      </c>
    </row>
    <row r="99" spans="1:11" ht="20.25" customHeight="1" thickTop="1">
      <c r="B99" s="21" t="s">
        <v>21</v>
      </c>
    </row>
    <row r="100" spans="1:11" ht="20.25" customHeight="1">
      <c r="B100" s="118" t="s">
        <v>228</v>
      </c>
      <c r="E100" s="5"/>
      <c r="F100" s="5"/>
      <c r="G100" s="5"/>
      <c r="H100" s="28"/>
      <c r="I100" s="5"/>
      <c r="J100" s="5"/>
      <c r="K100" s="7"/>
    </row>
    <row r="101" spans="1:11" ht="20.25" customHeight="1">
      <c r="B101" s="118" t="s">
        <v>213</v>
      </c>
      <c r="E101" s="5">
        <v>11733149998</v>
      </c>
      <c r="F101" s="5"/>
      <c r="G101" s="5">
        <v>11733149998</v>
      </c>
      <c r="H101" s="28"/>
      <c r="I101" s="5">
        <v>11733149998</v>
      </c>
      <c r="J101" s="5"/>
      <c r="K101" s="7">
        <v>11733149998</v>
      </c>
    </row>
    <row r="102" spans="1:11" ht="20.25" customHeight="1">
      <c r="A102" s="2" t="s">
        <v>31</v>
      </c>
      <c r="C102" s="295"/>
      <c r="D102" s="295"/>
      <c r="E102" s="5">
        <v>51822145000</v>
      </c>
      <c r="F102" s="5"/>
      <c r="G102" s="5">
        <v>51822145000</v>
      </c>
      <c r="H102" s="28"/>
      <c r="I102" s="5">
        <v>51822145000</v>
      </c>
      <c r="J102" s="5"/>
      <c r="K102" s="5">
        <v>51822145000</v>
      </c>
    </row>
    <row r="103" spans="1:11" ht="20.25" customHeight="1">
      <c r="A103" s="2" t="s">
        <v>68</v>
      </c>
      <c r="B103" s="2"/>
    </row>
    <row r="104" spans="1:11" ht="20.25" customHeight="1">
      <c r="A104" s="2"/>
      <c r="B104" s="2" t="s">
        <v>176</v>
      </c>
      <c r="E104" s="5">
        <v>-316239277</v>
      </c>
      <c r="F104" s="5"/>
      <c r="G104" s="5">
        <v>-316239277</v>
      </c>
      <c r="H104" s="5"/>
      <c r="I104" s="55">
        <v>0</v>
      </c>
      <c r="J104" s="5"/>
      <c r="K104" s="55">
        <v>0</v>
      </c>
    </row>
    <row r="105" spans="1:11" ht="20.25" customHeight="1">
      <c r="A105" s="2" t="s">
        <v>122</v>
      </c>
      <c r="B105" s="2"/>
      <c r="E105" s="5"/>
      <c r="F105" s="5"/>
      <c r="G105" s="5"/>
      <c r="H105" s="5"/>
      <c r="I105" s="5"/>
      <c r="J105" s="5"/>
      <c r="K105" s="5"/>
    </row>
    <row r="106" spans="1:11" ht="20.25" customHeight="1">
      <c r="A106" s="2"/>
      <c r="B106" s="2" t="s">
        <v>123</v>
      </c>
      <c r="E106" s="5">
        <v>1489752705</v>
      </c>
      <c r="F106" s="5"/>
      <c r="G106" s="5">
        <v>1489752705</v>
      </c>
      <c r="H106" s="5"/>
      <c r="I106" s="55">
        <v>0</v>
      </c>
      <c r="J106" s="5"/>
      <c r="K106" s="55">
        <v>0</v>
      </c>
    </row>
    <row r="107" spans="1:11" ht="20.25" customHeight="1">
      <c r="A107" s="21" t="s">
        <v>40</v>
      </c>
      <c r="E107" s="5"/>
      <c r="F107" s="5"/>
      <c r="G107" s="5"/>
      <c r="H107" s="28"/>
      <c r="I107" s="5"/>
      <c r="J107" s="5"/>
      <c r="K107" s="5"/>
    </row>
    <row r="108" spans="1:11" ht="20.25" customHeight="1">
      <c r="B108" s="2" t="s">
        <v>23</v>
      </c>
      <c r="E108" s="5"/>
      <c r="F108" s="5"/>
      <c r="G108" s="5"/>
      <c r="H108" s="28"/>
      <c r="I108" s="5"/>
      <c r="J108" s="5"/>
      <c r="K108" s="5"/>
    </row>
    <row r="109" spans="1:11" ht="20.25" customHeight="1">
      <c r="B109" s="21" t="s">
        <v>25</v>
      </c>
      <c r="E109" s="5">
        <v>715720174</v>
      </c>
      <c r="F109" s="5"/>
      <c r="G109" s="5">
        <v>657723756</v>
      </c>
      <c r="H109" s="28"/>
      <c r="I109" s="5">
        <v>715720174</v>
      </c>
      <c r="J109" s="5"/>
      <c r="K109" s="5">
        <v>657723756</v>
      </c>
    </row>
    <row r="110" spans="1:11" ht="20.25" customHeight="1">
      <c r="B110" s="21" t="s">
        <v>22</v>
      </c>
      <c r="E110" s="9">
        <v>8876757207</v>
      </c>
      <c r="F110" s="5"/>
      <c r="G110" s="9">
        <v>7310125037</v>
      </c>
      <c r="H110" s="28"/>
      <c r="I110" s="9">
        <v>8095262620</v>
      </c>
      <c r="J110" s="5"/>
      <c r="K110" s="9">
        <v>6993330668</v>
      </c>
    </row>
    <row r="111" spans="1:11" ht="20.25" customHeight="1">
      <c r="A111" s="4" t="s">
        <v>59</v>
      </c>
      <c r="E111" s="14">
        <v>-4015631180</v>
      </c>
      <c r="F111" s="9"/>
      <c r="G111" s="14">
        <v>-8669509824</v>
      </c>
      <c r="H111" s="28"/>
      <c r="I111" s="14">
        <v>1576989130</v>
      </c>
      <c r="J111" s="9"/>
      <c r="K111" s="14">
        <v>746374316</v>
      </c>
    </row>
    <row r="112" spans="1:11" s="6" customFormat="1" ht="20.25" customHeight="1">
      <c r="A112" s="6" t="s">
        <v>239</v>
      </c>
      <c r="C112" s="29"/>
      <c r="D112" s="29"/>
      <c r="E112" s="313">
        <f>SUM(E100:E111)</f>
        <v>70305654627</v>
      </c>
      <c r="F112" s="10"/>
      <c r="G112" s="10">
        <f>SUM(G100:G111)</f>
        <v>64027147395</v>
      </c>
      <c r="H112" s="10"/>
      <c r="I112" s="313">
        <f>SUM(I100:I111)</f>
        <v>73943266922</v>
      </c>
      <c r="J112" s="10"/>
      <c r="K112" s="10">
        <f>SUM(K100:K111)</f>
        <v>71952723738</v>
      </c>
    </row>
    <row r="113" spans="1:14" ht="20.25" customHeight="1">
      <c r="A113" s="21" t="s">
        <v>42</v>
      </c>
      <c r="E113" s="14">
        <v>9645782412</v>
      </c>
      <c r="F113" s="5"/>
      <c r="G113" s="14">
        <v>8052668699</v>
      </c>
      <c r="H113" s="16"/>
      <c r="I113" s="293">
        <v>0</v>
      </c>
      <c r="J113" s="5"/>
      <c r="K113" s="55">
        <v>0</v>
      </c>
    </row>
    <row r="114" spans="1:14" s="6" customFormat="1" ht="20.25" customHeight="1">
      <c r="A114" s="6" t="s">
        <v>17</v>
      </c>
      <c r="C114" s="29"/>
      <c r="D114" s="29"/>
      <c r="E114" s="30">
        <f>SUM(E112:E113)</f>
        <v>79951437039</v>
      </c>
      <c r="F114" s="31"/>
      <c r="G114" s="30">
        <f>SUM(G112:G113)</f>
        <v>72079816094</v>
      </c>
      <c r="H114" s="31"/>
      <c r="I114" s="30">
        <f>SUM(I112:I113)</f>
        <v>73943266922</v>
      </c>
      <c r="J114" s="31"/>
      <c r="K114" s="30">
        <f>SUM(K112:K113)</f>
        <v>71952723738</v>
      </c>
    </row>
    <row r="115" spans="1:14" s="35" customFormat="1" ht="20.25" customHeight="1">
      <c r="C115" s="36"/>
      <c r="D115" s="36"/>
      <c r="E115" s="10"/>
      <c r="F115" s="10"/>
      <c r="G115" s="10"/>
      <c r="H115" s="10"/>
      <c r="I115" s="10"/>
      <c r="J115" s="10"/>
      <c r="K115" s="10"/>
    </row>
    <row r="116" spans="1:14" s="6" customFormat="1" ht="20.25" customHeight="1" thickBot="1">
      <c r="A116" s="6" t="s">
        <v>16</v>
      </c>
      <c r="C116" s="29"/>
      <c r="D116" s="29"/>
      <c r="E116" s="38">
        <f>E81+E114</f>
        <v>256446155361</v>
      </c>
      <c r="F116" s="31"/>
      <c r="G116" s="38">
        <f>G81+G114</f>
        <v>245580506466</v>
      </c>
      <c r="H116" s="31"/>
      <c r="I116" s="38">
        <f>I81+I114</f>
        <v>109014100001</v>
      </c>
      <c r="J116" s="31"/>
      <c r="K116" s="38">
        <f>K81+K114</f>
        <v>102852170373</v>
      </c>
    </row>
    <row r="117" spans="1:14" ht="20.25" customHeight="1" thickTop="1"/>
    <row r="118" spans="1:14" ht="20.25" customHeight="1">
      <c r="E118" s="7"/>
      <c r="F118" s="7"/>
      <c r="G118" s="7"/>
      <c r="H118" s="7"/>
      <c r="I118" s="7"/>
      <c r="J118" s="7"/>
      <c r="K118" s="7"/>
    </row>
    <row r="119" spans="1:14" ht="20.25" customHeight="1">
      <c r="E119" s="7"/>
      <c r="F119" s="7"/>
      <c r="G119" s="7"/>
      <c r="H119" s="7"/>
      <c r="I119" s="7"/>
      <c r="J119" s="7"/>
      <c r="K119" s="7"/>
    </row>
    <row r="120" spans="1:14" ht="20.25" customHeight="1">
      <c r="E120" s="296"/>
      <c r="F120" s="296"/>
      <c r="G120" s="296"/>
      <c r="H120" s="296"/>
      <c r="I120" s="296"/>
      <c r="J120" s="296"/>
      <c r="K120" s="296"/>
    </row>
    <row r="121" spans="1:14" ht="20.25" customHeight="1">
      <c r="E121" s="7"/>
      <c r="F121" s="7"/>
      <c r="G121" s="7"/>
      <c r="H121" s="7"/>
      <c r="I121" s="7"/>
      <c r="J121" s="7"/>
      <c r="K121" s="7"/>
    </row>
    <row r="122" spans="1:14" ht="20.25" customHeight="1">
      <c r="E122" s="7"/>
      <c r="F122" s="7"/>
      <c r="G122" s="7"/>
      <c r="H122" s="7"/>
      <c r="I122" s="7"/>
      <c r="J122" s="7"/>
      <c r="K122" s="7"/>
    </row>
    <row r="123" spans="1:14" ht="20.25" customHeight="1">
      <c r="E123" s="7"/>
      <c r="F123" s="7"/>
      <c r="G123" s="7"/>
      <c r="H123" s="7"/>
      <c r="I123" s="7"/>
      <c r="J123" s="7"/>
      <c r="K123" s="7"/>
    </row>
    <row r="124" spans="1:14" ht="20.25" customHeight="1">
      <c r="E124" s="7"/>
      <c r="F124" s="7"/>
      <c r="G124" s="7"/>
      <c r="H124" s="7"/>
      <c r="I124" s="7"/>
      <c r="J124" s="7"/>
      <c r="K124" s="7"/>
    </row>
    <row r="125" spans="1:14" ht="20.25" customHeight="1">
      <c r="E125" s="7"/>
      <c r="F125" s="7"/>
      <c r="G125" s="7"/>
      <c r="H125" s="7"/>
      <c r="I125" s="7"/>
      <c r="J125" s="7"/>
      <c r="K125" s="7"/>
    </row>
    <row r="127" spans="1:14" ht="20.25" customHeight="1">
      <c r="A127" s="15"/>
      <c r="B127" s="330"/>
      <c r="C127" s="330"/>
      <c r="D127" s="330"/>
      <c r="E127" s="330"/>
      <c r="F127" s="50"/>
      <c r="G127" s="330"/>
      <c r="H127" s="330"/>
      <c r="I127" s="330"/>
      <c r="J127" s="330"/>
      <c r="K127" s="330"/>
      <c r="L127" s="50"/>
      <c r="M127" s="50"/>
      <c r="N127" s="50"/>
    </row>
    <row r="128" spans="1:14" ht="20.25" customHeight="1">
      <c r="A128" s="23"/>
      <c r="B128" s="330"/>
      <c r="C128" s="330"/>
      <c r="D128" s="330"/>
      <c r="E128" s="330"/>
      <c r="F128" s="52"/>
      <c r="G128" s="330"/>
      <c r="H128" s="330"/>
      <c r="I128" s="330"/>
      <c r="J128" s="330"/>
      <c r="K128" s="330"/>
      <c r="L128" s="50"/>
      <c r="M128" s="50"/>
      <c r="N128" s="50"/>
    </row>
    <row r="129" spans="3:11" s="51" customFormat="1" ht="20.25" customHeight="1"/>
    <row r="130" spans="3:11" s="53" customFormat="1" ht="20.25" customHeight="1">
      <c r="C130" s="54"/>
      <c r="D130" s="54"/>
      <c r="E130" s="55"/>
      <c r="F130" s="55"/>
      <c r="G130" s="55"/>
      <c r="H130" s="55"/>
      <c r="I130" s="55"/>
      <c r="J130" s="55"/>
      <c r="K130" s="55"/>
    </row>
  </sheetData>
  <mergeCells count="24">
    <mergeCell ref="B128:E128"/>
    <mergeCell ref="G127:K127"/>
    <mergeCell ref="G128:K128"/>
    <mergeCell ref="E93:K93"/>
    <mergeCell ref="I88:K88"/>
    <mergeCell ref="E89:G89"/>
    <mergeCell ref="I89:K89"/>
    <mergeCell ref="B127:E127"/>
    <mergeCell ref="E88:G88"/>
    <mergeCell ref="I4:K4"/>
    <mergeCell ref="I5:K5"/>
    <mergeCell ref="E5:G5"/>
    <mergeCell ref="E9:K9"/>
    <mergeCell ref="I49:K49"/>
    <mergeCell ref="E4:G4"/>
    <mergeCell ref="E49:G49"/>
    <mergeCell ref="A9:B9"/>
    <mergeCell ref="E54:K54"/>
    <mergeCell ref="E50:G50"/>
    <mergeCell ref="B83:E83"/>
    <mergeCell ref="B84:E84"/>
    <mergeCell ref="I50:K50"/>
    <mergeCell ref="G83:K83"/>
    <mergeCell ref="G84:K84"/>
  </mergeCells>
  <phoneticPr fontId="3" type="noConversion"/>
  <pageMargins left="0.7" right="0.45" top="0.48" bottom="0.5" header="0.5" footer="0.5"/>
  <pageSetup paperSize="9" scale="71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5" max="10" man="1"/>
    <brk id="84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tabColor rgb="FF92D050"/>
    <pageSetUpPr fitToPage="1"/>
  </sheetPr>
  <dimension ref="A1:R78"/>
  <sheetViews>
    <sheetView showGridLines="0" view="pageBreakPreview" zoomScale="70" zoomScaleNormal="80" zoomScaleSheetLayoutView="70" workbookViewId="0">
      <selection activeCell="K63" sqref="K63"/>
    </sheetView>
  </sheetViews>
  <sheetFormatPr defaultColWidth="26.54296875" defaultRowHeight="19.5" customHeight="1"/>
  <cols>
    <col min="1" max="2" width="2.6328125" style="58" customWidth="1"/>
    <col min="3" max="3" width="47.453125" style="58" customWidth="1"/>
    <col min="4" max="4" width="6.1796875" style="241" customWidth="1"/>
    <col min="5" max="5" width="16.7265625" style="58" customWidth="1"/>
    <col min="6" max="6" width="1.1796875" style="58" customWidth="1"/>
    <col min="7" max="7" width="20.26953125" style="58" bestFit="1" customWidth="1"/>
    <col min="8" max="8" width="1.1796875" style="58" customWidth="1"/>
    <col min="9" max="9" width="16.7265625" style="58" customWidth="1"/>
    <col min="10" max="10" width="1.1796875" style="77" customWidth="1"/>
    <col min="11" max="11" width="19.54296875" style="58" bestFit="1" customWidth="1"/>
    <col min="12" max="12" width="15.54296875" style="58" customWidth="1"/>
    <col min="13" max="16384" width="26.54296875" style="58"/>
  </cols>
  <sheetData>
    <row r="1" spans="1:12" s="154" customFormat="1" ht="19.5" customHeight="1">
      <c r="A1" s="11" t="s">
        <v>109</v>
      </c>
      <c r="B1" s="12"/>
      <c r="D1" s="235"/>
      <c r="J1" s="236"/>
      <c r="L1" s="237"/>
    </row>
    <row r="2" spans="1:12" s="154" customFormat="1" ht="19.5" customHeight="1">
      <c r="A2" s="13" t="s">
        <v>190</v>
      </c>
      <c r="B2" s="238"/>
      <c r="C2" s="238"/>
      <c r="D2" s="239"/>
      <c r="E2" s="240"/>
      <c r="F2" s="240"/>
      <c r="G2" s="240"/>
      <c r="J2" s="236"/>
      <c r="L2" s="237"/>
    </row>
    <row r="3" spans="1:12" ht="9.65" customHeight="1"/>
    <row r="4" spans="1:12" ht="21" customHeight="1">
      <c r="E4" s="336" t="s">
        <v>70</v>
      </c>
      <c r="F4" s="336"/>
      <c r="G4" s="336"/>
      <c r="H4" s="158"/>
      <c r="I4" s="336" t="s">
        <v>71</v>
      </c>
      <c r="J4" s="336"/>
      <c r="K4" s="336"/>
      <c r="L4" s="242"/>
    </row>
    <row r="5" spans="1:12" ht="21" customHeight="1">
      <c r="E5" s="336" t="s">
        <v>72</v>
      </c>
      <c r="F5" s="336"/>
      <c r="G5" s="336"/>
      <c r="H5" s="158"/>
      <c r="I5" s="336" t="s">
        <v>72</v>
      </c>
      <c r="J5" s="336"/>
      <c r="K5" s="336"/>
      <c r="L5" s="242"/>
    </row>
    <row r="6" spans="1:12" ht="21" customHeight="1">
      <c r="E6" s="334" t="s">
        <v>73</v>
      </c>
      <c r="F6" s="335"/>
      <c r="G6" s="335"/>
      <c r="H6" s="158"/>
      <c r="I6" s="334" t="s">
        <v>73</v>
      </c>
      <c r="J6" s="335"/>
      <c r="K6" s="335"/>
      <c r="L6" s="242"/>
    </row>
    <row r="7" spans="1:12" ht="21" customHeight="1">
      <c r="E7" s="337" t="s">
        <v>242</v>
      </c>
      <c r="F7" s="334"/>
      <c r="G7" s="334"/>
      <c r="H7" s="158"/>
      <c r="I7" s="337" t="s">
        <v>242</v>
      </c>
      <c r="J7" s="334"/>
      <c r="K7" s="334"/>
      <c r="L7" s="242"/>
    </row>
    <row r="8" spans="1:12" ht="21" customHeight="1">
      <c r="D8" s="241" t="s">
        <v>1</v>
      </c>
      <c r="E8" s="243">
        <v>2021</v>
      </c>
      <c r="F8" s="243"/>
      <c r="G8" s="243">
        <v>2020</v>
      </c>
      <c r="H8" s="243"/>
      <c r="I8" s="243">
        <v>2021</v>
      </c>
      <c r="J8" s="243"/>
      <c r="K8" s="243">
        <v>2020</v>
      </c>
      <c r="L8" s="244"/>
    </row>
    <row r="9" spans="1:12" ht="21" customHeight="1">
      <c r="A9" s="119"/>
      <c r="E9" s="333" t="s">
        <v>173</v>
      </c>
      <c r="F9" s="333"/>
      <c r="G9" s="333"/>
      <c r="H9" s="333"/>
      <c r="I9" s="333"/>
      <c r="J9" s="333"/>
      <c r="K9" s="333"/>
      <c r="L9" s="244"/>
    </row>
    <row r="10" spans="1:12" ht="21" customHeight="1">
      <c r="A10" s="119" t="s">
        <v>194</v>
      </c>
      <c r="E10" s="245"/>
      <c r="F10" s="245"/>
      <c r="G10" s="245"/>
      <c r="H10" s="245"/>
      <c r="I10" s="245"/>
      <c r="J10" s="245"/>
      <c r="K10" s="245"/>
      <c r="L10" s="244"/>
    </row>
    <row r="11" spans="1:12" ht="21" customHeight="1">
      <c r="A11" s="58" t="s">
        <v>124</v>
      </c>
      <c r="D11" s="86" t="s">
        <v>261</v>
      </c>
      <c r="E11" s="122">
        <v>8876922380</v>
      </c>
      <c r="F11" s="246"/>
      <c r="G11" s="122">
        <v>7781854245</v>
      </c>
      <c r="H11" s="71"/>
      <c r="I11" s="181">
        <v>0</v>
      </c>
      <c r="J11" s="71"/>
      <c r="K11" s="181">
        <v>0</v>
      </c>
      <c r="L11" s="71"/>
    </row>
    <row r="12" spans="1:12" ht="21" customHeight="1">
      <c r="A12" s="58" t="s">
        <v>268</v>
      </c>
      <c r="D12" s="86">
        <v>9</v>
      </c>
      <c r="E12" s="122">
        <v>4064660</v>
      </c>
      <c r="F12" s="246"/>
      <c r="G12" s="122">
        <v>0</v>
      </c>
      <c r="H12" s="71"/>
      <c r="I12" s="181">
        <v>0</v>
      </c>
      <c r="J12" s="71"/>
      <c r="K12" s="181">
        <v>0</v>
      </c>
      <c r="L12" s="71"/>
    </row>
    <row r="13" spans="1:12" ht="21" customHeight="1">
      <c r="A13" s="58" t="s">
        <v>229</v>
      </c>
      <c r="D13" s="86">
        <v>9</v>
      </c>
      <c r="E13" s="122">
        <v>44464710</v>
      </c>
      <c r="F13" s="246"/>
      <c r="G13" s="122">
        <v>0</v>
      </c>
      <c r="H13" s="71"/>
      <c r="I13" s="181">
        <v>0</v>
      </c>
      <c r="J13" s="71"/>
      <c r="K13" s="181">
        <v>0</v>
      </c>
      <c r="L13" s="71"/>
    </row>
    <row r="14" spans="1:12" ht="21" customHeight="1">
      <c r="A14" s="58" t="s">
        <v>125</v>
      </c>
      <c r="D14" s="86" t="s">
        <v>261</v>
      </c>
      <c r="E14" s="124">
        <v>109695362</v>
      </c>
      <c r="F14" s="247"/>
      <c r="G14" s="124">
        <v>86648250</v>
      </c>
      <c r="H14" s="248"/>
      <c r="I14" s="124">
        <v>340828177</v>
      </c>
      <c r="J14" s="122"/>
      <c r="K14" s="124">
        <v>281682719</v>
      </c>
      <c r="L14" s="67"/>
    </row>
    <row r="15" spans="1:12" ht="21" customHeight="1">
      <c r="D15" s="86"/>
      <c r="E15" s="130">
        <f>SUM(E11:E14)</f>
        <v>9035147112</v>
      </c>
      <c r="F15" s="129"/>
      <c r="G15" s="130">
        <f>SUM(G11:G14)</f>
        <v>7868502495</v>
      </c>
      <c r="H15" s="249"/>
      <c r="I15" s="130">
        <f>SUM(I11:I14)</f>
        <v>340828177</v>
      </c>
      <c r="J15" s="130"/>
      <c r="K15" s="130">
        <f>SUM(K11:K14)</f>
        <v>281682719</v>
      </c>
      <c r="L15" s="67"/>
    </row>
    <row r="16" spans="1:12" ht="21" customHeight="1">
      <c r="A16" s="58" t="s">
        <v>126</v>
      </c>
      <c r="D16" s="86">
        <v>4</v>
      </c>
      <c r="E16" s="246">
        <v>-5939520549</v>
      </c>
      <c r="F16" s="247"/>
      <c r="G16" s="246">
        <v>-5921029533</v>
      </c>
      <c r="H16" s="248"/>
      <c r="I16" s="181">
        <v>0</v>
      </c>
      <c r="J16" s="71"/>
      <c r="K16" s="127">
        <v>0</v>
      </c>
      <c r="L16" s="67"/>
    </row>
    <row r="17" spans="1:12" ht="21" customHeight="1">
      <c r="A17" s="58" t="s">
        <v>230</v>
      </c>
      <c r="D17" s="86"/>
      <c r="E17" s="246">
        <v>-41171028</v>
      </c>
      <c r="F17" s="247"/>
      <c r="G17" s="181">
        <v>0</v>
      </c>
      <c r="H17" s="248"/>
      <c r="I17" s="181">
        <v>0</v>
      </c>
      <c r="J17" s="71"/>
      <c r="K17" s="127">
        <v>0</v>
      </c>
      <c r="L17" s="67"/>
    </row>
    <row r="18" spans="1:12" ht="21" customHeight="1">
      <c r="A18" s="58" t="s">
        <v>127</v>
      </c>
      <c r="D18" s="86"/>
      <c r="E18" s="250">
        <v>-47979854</v>
      </c>
      <c r="F18" s="247"/>
      <c r="G18" s="250">
        <v>-40784302</v>
      </c>
      <c r="H18" s="248"/>
      <c r="I18" s="250">
        <v>-119711074</v>
      </c>
      <c r="J18" s="71"/>
      <c r="K18" s="250">
        <v>-102488869</v>
      </c>
      <c r="L18" s="67"/>
    </row>
    <row r="19" spans="1:12" s="60" customFormat="1" ht="21" customHeight="1">
      <c r="A19" s="59" t="s">
        <v>74</v>
      </c>
      <c r="C19" s="61"/>
      <c r="D19" s="251"/>
      <c r="E19" s="63">
        <f>SUM(E15:E18)</f>
        <v>3006475681</v>
      </c>
      <c r="F19" s="252"/>
      <c r="G19" s="63">
        <f>SUM(G15:G18)</f>
        <v>1906688660</v>
      </c>
      <c r="H19" s="253"/>
      <c r="I19" s="63">
        <f>SUM(I15:I18)</f>
        <v>221117103</v>
      </c>
      <c r="J19" s="254"/>
      <c r="K19" s="63">
        <f>SUM(K15:K18)</f>
        <v>179193850</v>
      </c>
      <c r="L19" s="255"/>
    </row>
    <row r="20" spans="1:12" s="60" customFormat="1" ht="21" customHeight="1">
      <c r="A20" s="59"/>
      <c r="C20" s="61"/>
      <c r="D20" s="251"/>
      <c r="E20" s="63"/>
      <c r="F20" s="252"/>
      <c r="G20" s="63"/>
      <c r="H20" s="253"/>
      <c r="I20" s="63"/>
      <c r="J20" s="254"/>
      <c r="K20" s="63"/>
      <c r="L20" s="255"/>
    </row>
    <row r="21" spans="1:12" s="60" customFormat="1" ht="21" customHeight="1">
      <c r="A21" s="58" t="s">
        <v>128</v>
      </c>
      <c r="B21" s="59"/>
      <c r="C21" s="61"/>
      <c r="D21" s="86">
        <v>4</v>
      </c>
      <c r="E21" s="122">
        <v>11621578</v>
      </c>
      <c r="F21" s="129"/>
      <c r="G21" s="122">
        <v>30735892</v>
      </c>
      <c r="H21" s="249"/>
      <c r="I21" s="122">
        <v>249887111</v>
      </c>
      <c r="J21" s="254"/>
      <c r="K21" s="71">
        <v>65725608</v>
      </c>
      <c r="L21" s="71"/>
    </row>
    <row r="22" spans="1:12" s="60" customFormat="1" ht="21" customHeight="1">
      <c r="A22" s="58" t="s">
        <v>27</v>
      </c>
      <c r="B22" s="59"/>
      <c r="C22" s="61"/>
      <c r="D22" s="86"/>
      <c r="E22" s="122">
        <v>1206551</v>
      </c>
      <c r="F22" s="129"/>
      <c r="G22" s="122">
        <v>6687621</v>
      </c>
      <c r="H22" s="249"/>
      <c r="I22" s="122">
        <v>997585</v>
      </c>
      <c r="J22" s="130"/>
      <c r="K22" s="122">
        <v>6064114</v>
      </c>
      <c r="L22" s="255"/>
    </row>
    <row r="23" spans="1:12" s="60" customFormat="1" ht="21" customHeight="1">
      <c r="A23" s="120" t="s">
        <v>211</v>
      </c>
      <c r="B23" s="59"/>
      <c r="C23" s="61"/>
      <c r="D23" s="86">
        <v>4</v>
      </c>
      <c r="E23" s="122">
        <v>682989454</v>
      </c>
      <c r="F23" s="129"/>
      <c r="G23" s="122">
        <v>0</v>
      </c>
      <c r="H23" s="249"/>
      <c r="I23" s="122">
        <v>1288165454</v>
      </c>
      <c r="J23" s="130"/>
      <c r="K23" s="122">
        <v>0</v>
      </c>
      <c r="L23" s="255"/>
    </row>
    <row r="24" spans="1:12" s="60" customFormat="1" ht="21" customHeight="1">
      <c r="A24" s="58" t="s">
        <v>28</v>
      </c>
      <c r="B24" s="59"/>
      <c r="C24" s="61"/>
      <c r="D24" s="86">
        <v>4</v>
      </c>
      <c r="E24" s="246">
        <v>-483653710</v>
      </c>
      <c r="F24" s="256"/>
      <c r="G24" s="246">
        <v>-394111629</v>
      </c>
      <c r="H24" s="257"/>
      <c r="I24" s="246">
        <v>-295590854</v>
      </c>
      <c r="J24" s="254"/>
      <c r="K24" s="246">
        <v>-178673654</v>
      </c>
      <c r="L24" s="255"/>
    </row>
    <row r="25" spans="1:12" s="60" customFormat="1" ht="21" customHeight="1">
      <c r="A25" s="58" t="s">
        <v>178</v>
      </c>
      <c r="B25" s="59"/>
      <c r="C25" s="61"/>
      <c r="D25" s="86"/>
      <c r="E25" s="250">
        <v>-613609249</v>
      </c>
      <c r="F25" s="246"/>
      <c r="G25" s="250">
        <v>-975899030</v>
      </c>
      <c r="H25" s="246"/>
      <c r="I25" s="250">
        <v>-134141085</v>
      </c>
      <c r="J25" s="246"/>
      <c r="K25" s="250">
        <v>138760285</v>
      </c>
      <c r="L25" s="255"/>
    </row>
    <row r="26" spans="1:12" ht="21" customHeight="1">
      <c r="A26" s="60" t="s">
        <v>214</v>
      </c>
      <c r="B26" s="60"/>
      <c r="C26" s="60"/>
      <c r="D26" s="62"/>
      <c r="E26" s="63">
        <f>SUM(E19:E25)</f>
        <v>2605030305</v>
      </c>
      <c r="F26" s="64"/>
      <c r="G26" s="63">
        <f>SUM(G19:G25)</f>
        <v>574101514</v>
      </c>
      <c r="H26" s="65"/>
      <c r="I26" s="63">
        <f>SUM(I19:I25)</f>
        <v>1330435314</v>
      </c>
      <c r="J26" s="66"/>
      <c r="K26" s="258">
        <f>SUM(K19:K25)</f>
        <v>211070203</v>
      </c>
      <c r="L26" s="67"/>
    </row>
    <row r="27" spans="1:12" s="60" customFormat="1" ht="21" customHeight="1">
      <c r="A27" s="59"/>
      <c r="C27" s="61"/>
      <c r="D27" s="251"/>
      <c r="E27" s="63"/>
      <c r="F27" s="252"/>
      <c r="G27" s="63"/>
      <c r="H27" s="253"/>
      <c r="I27" s="63"/>
      <c r="J27" s="254"/>
      <c r="K27" s="63"/>
      <c r="L27" s="255"/>
    </row>
    <row r="28" spans="1:12" ht="21" customHeight="1">
      <c r="A28" s="120" t="s">
        <v>270</v>
      </c>
      <c r="B28" s="60"/>
      <c r="C28" s="60"/>
      <c r="D28" s="62">
        <v>6</v>
      </c>
      <c r="E28" s="71">
        <v>258941948</v>
      </c>
      <c r="F28" s="71"/>
      <c r="G28" s="71">
        <v>-266777373</v>
      </c>
      <c r="H28" s="71"/>
      <c r="I28" s="181">
        <v>0</v>
      </c>
      <c r="J28" s="71"/>
      <c r="K28" s="181">
        <v>0</v>
      </c>
      <c r="L28" s="67"/>
    </row>
    <row r="29" spans="1:12" ht="21" customHeight="1">
      <c r="A29" s="58" t="s">
        <v>26</v>
      </c>
      <c r="D29" s="62"/>
      <c r="E29" s="250">
        <v>-931728420</v>
      </c>
      <c r="F29" s="246"/>
      <c r="G29" s="250">
        <v>-822604203</v>
      </c>
      <c r="H29" s="71"/>
      <c r="I29" s="250">
        <v>-171421933</v>
      </c>
      <c r="J29" s="71"/>
      <c r="K29" s="250">
        <v>-63712711</v>
      </c>
      <c r="L29" s="67"/>
    </row>
    <row r="30" spans="1:12" ht="21" customHeight="1">
      <c r="A30" s="60" t="s">
        <v>236</v>
      </c>
      <c r="D30" s="86"/>
      <c r="E30" s="259">
        <f>SUM(E26:E29)</f>
        <v>1932243833</v>
      </c>
      <c r="F30" s="247"/>
      <c r="G30" s="259">
        <f>SUM(G26:G29)</f>
        <v>-515280062</v>
      </c>
      <c r="H30" s="248"/>
      <c r="I30" s="259">
        <f>SUM(I26:I29)</f>
        <v>1159013381</v>
      </c>
      <c r="J30" s="71"/>
      <c r="K30" s="259">
        <f>SUM(K26:K29)</f>
        <v>147357492</v>
      </c>
      <c r="L30" s="67"/>
    </row>
    <row r="31" spans="1:12" ht="21" customHeight="1">
      <c r="A31" s="120" t="s">
        <v>252</v>
      </c>
      <c r="D31" s="62"/>
      <c r="E31" s="195">
        <v>-141400369</v>
      </c>
      <c r="F31" s="260"/>
      <c r="G31" s="195">
        <v>12680802</v>
      </c>
      <c r="H31" s="261"/>
      <c r="I31" s="195">
        <v>914989</v>
      </c>
      <c r="J31" s="78"/>
      <c r="K31" s="195">
        <v>900460</v>
      </c>
      <c r="L31" s="67"/>
    </row>
    <row r="32" spans="1:12" s="60" customFormat="1" ht="21" customHeight="1" thickBot="1">
      <c r="A32" s="60" t="s">
        <v>237</v>
      </c>
      <c r="D32" s="262"/>
      <c r="E32" s="263">
        <f>SUM(E30:E31)</f>
        <v>1790843464</v>
      </c>
      <c r="F32" s="74"/>
      <c r="G32" s="263">
        <f>SUM(G30:G31)</f>
        <v>-502599260</v>
      </c>
      <c r="H32" s="74"/>
      <c r="I32" s="263">
        <f>SUM(I30:I31)</f>
        <v>1159928370</v>
      </c>
      <c r="J32" s="254"/>
      <c r="K32" s="263">
        <f>SUM(K30:K31)</f>
        <v>148257952</v>
      </c>
      <c r="L32" s="75"/>
    </row>
    <row r="33" spans="1:18" ht="21" customHeight="1" thickTop="1">
      <c r="E33" s="70"/>
      <c r="F33" s="247"/>
      <c r="G33" s="70"/>
      <c r="H33" s="247"/>
      <c r="I33" s="69"/>
      <c r="J33" s="71"/>
      <c r="K33" s="69"/>
      <c r="L33" s="72"/>
    </row>
    <row r="34" spans="1:18" ht="19.5" customHeight="1">
      <c r="A34" s="1"/>
      <c r="B34" s="243"/>
      <c r="C34" s="265"/>
      <c r="D34" s="265"/>
      <c r="E34" s="265"/>
      <c r="F34" s="158"/>
      <c r="G34" s="265"/>
      <c r="H34" s="264"/>
      <c r="I34" s="244"/>
      <c r="J34" s="72"/>
      <c r="K34" s="244"/>
    </row>
    <row r="35" spans="1:18" ht="19.5" customHeight="1">
      <c r="A35" s="88"/>
      <c r="B35" s="88"/>
      <c r="C35" s="265"/>
      <c r="D35" s="265"/>
      <c r="E35" s="265"/>
      <c r="F35" s="88"/>
      <c r="G35" s="265"/>
      <c r="H35" s="264"/>
      <c r="I35" s="244"/>
      <c r="J35" s="72"/>
      <c r="K35" s="244"/>
    </row>
    <row r="36" spans="1:18" ht="19.5" customHeight="1">
      <c r="A36" s="11" t="s">
        <v>109</v>
      </c>
      <c r="B36" s="12"/>
      <c r="C36" s="154"/>
      <c r="D36" s="235"/>
      <c r="E36" s="154"/>
      <c r="F36" s="154"/>
      <c r="G36" s="154"/>
      <c r="H36" s="154"/>
      <c r="I36" s="154"/>
      <c r="J36" s="236"/>
      <c r="K36" s="154"/>
    </row>
    <row r="37" spans="1:18" ht="19.5" customHeight="1">
      <c r="A37" s="13" t="s">
        <v>190</v>
      </c>
      <c r="B37" s="238"/>
      <c r="C37" s="238"/>
      <c r="D37" s="239"/>
      <c r="E37" s="240"/>
      <c r="F37" s="240"/>
      <c r="G37" s="240"/>
      <c r="H37" s="154"/>
      <c r="I37" s="154"/>
      <c r="J37" s="236"/>
      <c r="K37" s="154"/>
    </row>
    <row r="39" spans="1:18" ht="19.5" customHeight="1">
      <c r="E39" s="331" t="s">
        <v>70</v>
      </c>
      <c r="F39" s="331"/>
      <c r="G39" s="331"/>
      <c r="H39" s="312"/>
      <c r="I39" s="331" t="s">
        <v>71</v>
      </c>
      <c r="J39" s="331"/>
      <c r="K39" s="331"/>
    </row>
    <row r="40" spans="1:18" ht="19.5" customHeight="1">
      <c r="E40" s="331" t="s">
        <v>72</v>
      </c>
      <c r="F40" s="331"/>
      <c r="G40" s="331"/>
      <c r="H40" s="22"/>
      <c r="I40" s="331" t="s">
        <v>72</v>
      </c>
      <c r="J40" s="331"/>
      <c r="K40" s="331"/>
    </row>
    <row r="41" spans="1:18" ht="19.5" customHeight="1">
      <c r="E41" s="334" t="s">
        <v>73</v>
      </c>
      <c r="F41" s="335"/>
      <c r="G41" s="335"/>
      <c r="H41" s="158"/>
      <c r="I41" s="334" t="s">
        <v>73</v>
      </c>
      <c r="J41" s="335"/>
      <c r="K41" s="335"/>
    </row>
    <row r="42" spans="1:18" ht="19.5" customHeight="1">
      <c r="E42" s="337" t="s">
        <v>242</v>
      </c>
      <c r="F42" s="334"/>
      <c r="G42" s="334"/>
      <c r="H42" s="158"/>
      <c r="I42" s="337" t="s">
        <v>242</v>
      </c>
      <c r="J42" s="334"/>
      <c r="K42" s="334"/>
    </row>
    <row r="43" spans="1:18" ht="19.5" customHeight="1">
      <c r="D43" s="241" t="s">
        <v>1</v>
      </c>
      <c r="E43" s="243">
        <v>2021</v>
      </c>
      <c r="F43" s="243"/>
      <c r="G43" s="243">
        <v>2020</v>
      </c>
      <c r="H43" s="243"/>
      <c r="I43" s="243">
        <v>2021</v>
      </c>
      <c r="J43" s="243"/>
      <c r="K43" s="243">
        <v>2020</v>
      </c>
      <c r="R43" s="58" t="s">
        <v>75</v>
      </c>
    </row>
    <row r="44" spans="1:18" ht="19.5" customHeight="1">
      <c r="E44" s="333" t="s">
        <v>173</v>
      </c>
      <c r="F44" s="333"/>
      <c r="G44" s="333"/>
      <c r="H44" s="333"/>
      <c r="I44" s="333"/>
      <c r="J44" s="333"/>
      <c r="K44" s="333"/>
    </row>
    <row r="45" spans="1:18" ht="19.5" customHeight="1">
      <c r="A45" s="60" t="s">
        <v>179</v>
      </c>
      <c r="B45" s="60"/>
      <c r="C45" s="59"/>
      <c r="E45" s="266"/>
      <c r="F45" s="256"/>
      <c r="G45" s="266"/>
      <c r="H45" s="256"/>
      <c r="I45" s="266"/>
      <c r="J45" s="256"/>
      <c r="K45" s="266"/>
    </row>
    <row r="46" spans="1:18" ht="19.5" customHeight="1">
      <c r="A46" s="116" t="s">
        <v>76</v>
      </c>
      <c r="B46" s="60"/>
      <c r="C46" s="77"/>
      <c r="D46" s="62"/>
      <c r="E46" s="267"/>
      <c r="F46" s="267"/>
      <c r="G46" s="267"/>
      <c r="H46" s="268"/>
      <c r="I46" s="267"/>
      <c r="J46" s="267"/>
      <c r="K46" s="267"/>
    </row>
    <row r="47" spans="1:18" ht="19.5" customHeight="1">
      <c r="A47" s="83" t="s">
        <v>205</v>
      </c>
      <c r="B47" s="60"/>
      <c r="C47" s="77"/>
      <c r="D47" s="62"/>
      <c r="E47" s="78">
        <v>-57233986</v>
      </c>
      <c r="F47" s="71"/>
      <c r="G47" s="122">
        <v>166873459</v>
      </c>
      <c r="H47" s="261"/>
      <c r="I47" s="181">
        <v>0</v>
      </c>
      <c r="J47" s="269"/>
      <c r="K47" s="181">
        <v>0</v>
      </c>
    </row>
    <row r="48" spans="1:18" ht="19.5" customHeight="1">
      <c r="A48" s="82" t="s">
        <v>219</v>
      </c>
      <c r="B48" s="81"/>
      <c r="C48" s="80"/>
      <c r="D48" s="62"/>
      <c r="E48" s="273">
        <v>4420150901</v>
      </c>
      <c r="F48" s="273"/>
      <c r="G48" s="308">
        <v>-5565093506</v>
      </c>
      <c r="H48" s="273"/>
      <c r="I48" s="215">
        <v>0</v>
      </c>
      <c r="J48" s="273"/>
      <c r="K48" s="215">
        <v>0</v>
      </c>
    </row>
    <row r="49" spans="1:11" ht="19.5" customHeight="1">
      <c r="A49" s="85" t="s">
        <v>180</v>
      </c>
      <c r="B49" s="60"/>
      <c r="C49" s="77"/>
      <c r="D49" s="62"/>
      <c r="E49" s="181"/>
      <c r="F49" s="270"/>
      <c r="G49" s="122"/>
      <c r="H49" s="271"/>
      <c r="I49" s="181"/>
      <c r="J49" s="216"/>
      <c r="K49" s="216"/>
    </row>
    <row r="50" spans="1:11" ht="19.5" customHeight="1">
      <c r="A50" s="85"/>
      <c r="B50" s="85" t="s">
        <v>220</v>
      </c>
      <c r="C50" s="77"/>
      <c r="D50" s="62"/>
      <c r="E50" s="9">
        <v>3872</v>
      </c>
      <c r="F50" s="270"/>
      <c r="G50" s="122">
        <v>27518</v>
      </c>
      <c r="H50" s="271"/>
      <c r="I50" s="122">
        <v>1498</v>
      </c>
      <c r="J50" s="216"/>
      <c r="K50" s="122">
        <v>8517</v>
      </c>
    </row>
    <row r="51" spans="1:11" ht="19.5" customHeight="1">
      <c r="A51" s="80" t="s">
        <v>129</v>
      </c>
      <c r="B51" s="81"/>
      <c r="C51" s="80"/>
      <c r="D51" s="272"/>
      <c r="E51" s="273"/>
      <c r="F51" s="273"/>
      <c r="G51" s="136"/>
      <c r="H51" s="273"/>
      <c r="I51" s="273"/>
      <c r="J51" s="273"/>
      <c r="K51" s="273"/>
    </row>
    <row r="52" spans="1:11" ht="19.5" customHeight="1">
      <c r="A52" s="80"/>
      <c r="B52" s="82" t="s">
        <v>181</v>
      </c>
      <c r="C52" s="80"/>
      <c r="D52" s="320"/>
      <c r="E52" s="286">
        <v>905952420</v>
      </c>
      <c r="F52" s="273"/>
      <c r="G52" s="309">
        <v>-1156976406</v>
      </c>
      <c r="H52" s="273"/>
      <c r="I52" s="87">
        <v>0</v>
      </c>
      <c r="J52" s="273"/>
      <c r="K52" s="87">
        <v>0</v>
      </c>
    </row>
    <row r="53" spans="1:11" ht="19.5" customHeight="1">
      <c r="A53" s="1" t="s">
        <v>62</v>
      </c>
      <c r="B53" s="81"/>
      <c r="C53" s="80"/>
      <c r="D53" s="62"/>
      <c r="E53" s="270"/>
      <c r="F53" s="213"/>
      <c r="G53" s="270"/>
      <c r="H53" s="68"/>
      <c r="I53" s="213"/>
      <c r="J53" s="213"/>
      <c r="K53" s="213"/>
    </row>
    <row r="54" spans="1:11" ht="19.5" customHeight="1">
      <c r="A54" s="1"/>
      <c r="B54" s="84" t="s">
        <v>60</v>
      </c>
      <c r="C54" s="80"/>
      <c r="D54" s="62"/>
      <c r="E54" s="276">
        <f>SUM(E46:E52)</f>
        <v>5268873207</v>
      </c>
      <c r="F54" s="274"/>
      <c r="G54" s="276">
        <f>SUM(G46:G52)</f>
        <v>-6555168935</v>
      </c>
      <c r="H54" s="65"/>
      <c r="I54" s="275">
        <f>SUM(I46:I52)</f>
        <v>1498</v>
      </c>
      <c r="J54" s="213"/>
      <c r="K54" s="276">
        <f>SUM(K46:K52)</f>
        <v>8517</v>
      </c>
    </row>
    <row r="55" spans="1:11" ht="19.5" customHeight="1">
      <c r="A55" s="77"/>
      <c r="B55" s="60"/>
      <c r="C55" s="77"/>
      <c r="D55" s="62"/>
      <c r="E55" s="77"/>
      <c r="F55" s="71"/>
      <c r="G55" s="77"/>
      <c r="H55" s="261"/>
      <c r="I55" s="71"/>
      <c r="J55" s="71"/>
      <c r="K55" s="71"/>
    </row>
    <row r="56" spans="1:11" ht="19.5" customHeight="1">
      <c r="A56" s="79" t="s">
        <v>224</v>
      </c>
      <c r="B56" s="60"/>
      <c r="C56" s="77"/>
      <c r="D56" s="62"/>
      <c r="E56" s="77"/>
      <c r="F56" s="71"/>
      <c r="G56" s="77"/>
      <c r="H56" s="261"/>
      <c r="I56" s="71"/>
      <c r="J56" s="71"/>
      <c r="K56" s="71"/>
    </row>
    <row r="57" spans="1:11" ht="19.5" customHeight="1">
      <c r="A57" s="83" t="s">
        <v>263</v>
      </c>
      <c r="B57" s="60"/>
      <c r="C57" s="77"/>
      <c r="D57" s="62"/>
      <c r="E57" s="77"/>
      <c r="F57" s="71"/>
      <c r="G57" s="77"/>
      <c r="H57" s="261"/>
      <c r="I57" s="71"/>
      <c r="J57" s="71"/>
      <c r="K57" s="71"/>
    </row>
    <row r="58" spans="1:11" ht="19.5" customHeight="1">
      <c r="A58" s="83"/>
      <c r="B58" s="120" t="s">
        <v>220</v>
      </c>
      <c r="C58" s="77"/>
      <c r="D58" s="62"/>
      <c r="E58" s="78">
        <v>-7531809</v>
      </c>
      <c r="F58" s="71"/>
      <c r="G58" s="181">
        <v>0</v>
      </c>
      <c r="H58" s="261"/>
      <c r="I58" s="122">
        <v>0</v>
      </c>
      <c r="J58" s="71"/>
      <c r="K58" s="181">
        <v>0</v>
      </c>
    </row>
    <row r="59" spans="1:11" ht="19.5" customHeight="1">
      <c r="A59" s="85" t="s">
        <v>264</v>
      </c>
      <c r="B59" s="60"/>
      <c r="C59" s="77"/>
      <c r="D59" s="86"/>
      <c r="E59" s="69"/>
      <c r="F59" s="71"/>
      <c r="G59" s="69"/>
      <c r="H59" s="68"/>
      <c r="I59" s="69"/>
      <c r="J59" s="69"/>
      <c r="K59" s="69"/>
    </row>
    <row r="60" spans="1:11" ht="19.5" customHeight="1">
      <c r="A60" s="85"/>
      <c r="B60" s="85" t="s">
        <v>220</v>
      </c>
      <c r="C60" s="77"/>
      <c r="D60" s="86"/>
      <c r="E60" s="195">
        <v>796447939</v>
      </c>
      <c r="F60" s="71"/>
      <c r="G60" s="306">
        <v>-611704254</v>
      </c>
      <c r="H60" s="68"/>
      <c r="I60" s="195">
        <v>830613316</v>
      </c>
      <c r="J60" s="69"/>
      <c r="K60" s="87">
        <v>0</v>
      </c>
    </row>
    <row r="61" spans="1:11" ht="19.5" customHeight="1">
      <c r="A61" s="88" t="s">
        <v>225</v>
      </c>
      <c r="B61" s="60"/>
      <c r="C61" s="77"/>
      <c r="D61" s="86"/>
      <c r="E61" s="72"/>
      <c r="F61" s="71"/>
      <c r="G61" s="72"/>
      <c r="H61" s="68"/>
      <c r="I61" s="70"/>
      <c r="J61" s="69"/>
      <c r="K61" s="69"/>
    </row>
    <row r="62" spans="1:11" ht="19.5" customHeight="1">
      <c r="A62" s="77"/>
      <c r="B62" s="1" t="s">
        <v>63</v>
      </c>
      <c r="C62" s="77"/>
      <c r="D62" s="62"/>
      <c r="E62" s="199">
        <f>E60+E58</f>
        <v>788916130</v>
      </c>
      <c r="F62" s="184"/>
      <c r="G62" s="8">
        <f>G60+G58</f>
        <v>-611704254</v>
      </c>
      <c r="H62" s="278"/>
      <c r="I62" s="199">
        <f>I60+I58</f>
        <v>830613316</v>
      </c>
      <c r="J62" s="184"/>
      <c r="K62" s="277">
        <f>K60+K58</f>
        <v>0</v>
      </c>
    </row>
    <row r="63" spans="1:11" ht="19.5" customHeight="1">
      <c r="A63" s="89" t="s">
        <v>130</v>
      </c>
      <c r="B63" s="90"/>
      <c r="C63" s="77"/>
      <c r="D63" s="62"/>
      <c r="E63" s="77"/>
      <c r="F63" s="71"/>
      <c r="G63" s="77"/>
      <c r="H63" s="261"/>
      <c r="I63" s="71"/>
      <c r="J63" s="71"/>
      <c r="K63" s="71"/>
    </row>
    <row r="64" spans="1:11" ht="19.5" customHeight="1">
      <c r="A64" s="77"/>
      <c r="B64" s="89" t="s">
        <v>217</v>
      </c>
      <c r="C64" s="77"/>
      <c r="D64" s="62"/>
      <c r="E64" s="199">
        <f>SUM(E62,E54)</f>
        <v>6057789337</v>
      </c>
      <c r="F64" s="66"/>
      <c r="G64" s="199">
        <f>SUM(G62,G54)</f>
        <v>-7166873189</v>
      </c>
      <c r="H64" s="65"/>
      <c r="I64" s="199">
        <f>SUM(I62,I54)</f>
        <v>830614814</v>
      </c>
      <c r="J64" s="66"/>
      <c r="K64" s="199">
        <f>SUM(K62,K54)</f>
        <v>8517</v>
      </c>
    </row>
    <row r="65" spans="1:11" ht="19.5" customHeight="1" thickBot="1">
      <c r="A65" s="76" t="s">
        <v>131</v>
      </c>
      <c r="B65" s="60"/>
      <c r="C65" s="91"/>
      <c r="D65" s="279"/>
      <c r="E65" s="280">
        <f>E32+E64</f>
        <v>7848632801</v>
      </c>
      <c r="F65" s="66"/>
      <c r="G65" s="280">
        <f>G32+G64</f>
        <v>-7669472449</v>
      </c>
      <c r="H65" s="66"/>
      <c r="I65" s="280">
        <f>I32+I64</f>
        <v>1990543184</v>
      </c>
      <c r="J65" s="66"/>
      <c r="K65" s="280">
        <f>K32+K64</f>
        <v>148266469</v>
      </c>
    </row>
    <row r="66" spans="1:11" ht="19.5" customHeight="1" thickTop="1">
      <c r="A66" s="76"/>
      <c r="B66" s="60"/>
      <c r="C66" s="77"/>
      <c r="D66" s="62"/>
      <c r="E66" s="69"/>
      <c r="F66" s="69"/>
      <c r="G66" s="69"/>
      <c r="H66" s="69"/>
      <c r="I66" s="281"/>
      <c r="J66" s="69"/>
      <c r="K66" s="281"/>
    </row>
    <row r="67" spans="1:11" ht="19.5" customHeight="1">
      <c r="A67" s="60" t="s">
        <v>238</v>
      </c>
      <c r="E67" s="245"/>
      <c r="F67" s="245"/>
      <c r="G67" s="245"/>
      <c r="H67" s="245"/>
      <c r="I67" s="245"/>
      <c r="J67" s="245"/>
      <c r="K67" s="245"/>
    </row>
    <row r="68" spans="1:11" ht="19.5" customHeight="1">
      <c r="A68" s="58" t="s">
        <v>132</v>
      </c>
      <c r="E68" s="282">
        <v>1632160397</v>
      </c>
      <c r="F68" s="282"/>
      <c r="G68" s="282">
        <v>-413254403</v>
      </c>
      <c r="H68" s="282"/>
      <c r="I68" s="282">
        <v>1159928370</v>
      </c>
      <c r="J68" s="78"/>
      <c r="K68" s="282">
        <v>148257952</v>
      </c>
    </row>
    <row r="69" spans="1:11" ht="19.5" customHeight="1">
      <c r="A69" s="58" t="s">
        <v>133</v>
      </c>
      <c r="E69" s="283">
        <v>158683067</v>
      </c>
      <c r="F69" s="282"/>
      <c r="G69" s="283">
        <v>-89344857</v>
      </c>
      <c r="H69" s="282"/>
      <c r="I69" s="153">
        <v>0</v>
      </c>
      <c r="J69" s="78"/>
      <c r="K69" s="153">
        <v>0</v>
      </c>
    </row>
    <row r="70" spans="1:11" ht="19.5" customHeight="1" thickBot="1">
      <c r="A70" s="60" t="s">
        <v>237</v>
      </c>
      <c r="E70" s="284">
        <f>SUM(E68:E69)</f>
        <v>1790843464</v>
      </c>
      <c r="F70" s="285"/>
      <c r="G70" s="284">
        <f>SUM(G68:G69)</f>
        <v>-502599260</v>
      </c>
      <c r="H70" s="285"/>
      <c r="I70" s="284">
        <f>SUM(I68:I69)</f>
        <v>1159928370</v>
      </c>
      <c r="J70" s="74"/>
      <c r="K70" s="284">
        <f>SUM(K68:K69)</f>
        <v>148257952</v>
      </c>
    </row>
    <row r="71" spans="1:11" ht="19.5" customHeight="1" thickTop="1">
      <c r="E71" s="282"/>
      <c r="F71" s="282"/>
      <c r="G71" s="282"/>
      <c r="H71" s="282"/>
      <c r="I71" s="282"/>
      <c r="J71" s="78"/>
      <c r="K71" s="282"/>
    </row>
    <row r="72" spans="1:11" ht="19.5" customHeight="1">
      <c r="A72" s="60" t="s">
        <v>134</v>
      </c>
      <c r="B72" s="294"/>
      <c r="C72" s="294"/>
      <c r="E72" s="282"/>
      <c r="F72" s="282"/>
      <c r="G72" s="282"/>
      <c r="H72" s="282"/>
      <c r="I72" s="282"/>
      <c r="J72" s="78"/>
      <c r="K72" s="282"/>
    </row>
    <row r="73" spans="1:11" ht="19.5" customHeight="1">
      <c r="A73" s="58" t="s">
        <v>135</v>
      </c>
      <c r="E73" s="282">
        <v>6278507232</v>
      </c>
      <c r="F73" s="282"/>
      <c r="G73" s="282">
        <v>-5942174283</v>
      </c>
      <c r="H73" s="282"/>
      <c r="I73" s="282">
        <v>1990543184</v>
      </c>
      <c r="J73" s="78"/>
      <c r="K73" s="282">
        <v>148266469</v>
      </c>
    </row>
    <row r="74" spans="1:11" ht="19.5" customHeight="1">
      <c r="A74" s="58" t="s">
        <v>136</v>
      </c>
      <c r="E74" s="282">
        <v>1570125569</v>
      </c>
      <c r="F74" s="282"/>
      <c r="G74" s="282">
        <v>-1727298166</v>
      </c>
      <c r="H74" s="282"/>
      <c r="I74" s="55">
        <v>0</v>
      </c>
      <c r="J74" s="78"/>
      <c r="K74" s="55">
        <v>0</v>
      </c>
    </row>
    <row r="75" spans="1:11" ht="19.5" customHeight="1" thickBot="1">
      <c r="A75" s="60" t="s">
        <v>131</v>
      </c>
      <c r="E75" s="284">
        <f>SUM(E73:E74)</f>
        <v>7848632801</v>
      </c>
      <c r="F75" s="285"/>
      <c r="G75" s="284">
        <f>SUM(G73:G74)</f>
        <v>-7669472449</v>
      </c>
      <c r="H75" s="285"/>
      <c r="I75" s="284">
        <f>SUM(I73:I74)</f>
        <v>1990543184</v>
      </c>
      <c r="J75" s="74"/>
      <c r="K75" s="284">
        <f>SUM(K73:K74)</f>
        <v>148266469</v>
      </c>
    </row>
    <row r="76" spans="1:11" ht="19" customHeight="1" thickTop="1"/>
    <row r="77" spans="1:11" ht="19.5" customHeight="1" thickBot="1">
      <c r="A77" s="60" t="s">
        <v>231</v>
      </c>
      <c r="B77" s="294"/>
      <c r="C77" s="294"/>
      <c r="D77" s="241">
        <v>10</v>
      </c>
      <c r="E77" s="290">
        <v>0.14000000000000001</v>
      </c>
      <c r="F77" s="60"/>
      <c r="G77" s="290">
        <v>-0.04</v>
      </c>
      <c r="H77" s="177"/>
      <c r="I77" s="290">
        <v>0.1</v>
      </c>
      <c r="J77" s="184"/>
      <c r="K77" s="290">
        <v>0.01</v>
      </c>
    </row>
    <row r="78" spans="1:11" ht="19.5" customHeight="1" thickTop="1"/>
  </sheetData>
  <mergeCells count="18">
    <mergeCell ref="E44:K44"/>
    <mergeCell ref="I39:K39"/>
    <mergeCell ref="E40:G40"/>
    <mergeCell ref="I40:K40"/>
    <mergeCell ref="E41:G41"/>
    <mergeCell ref="I41:K41"/>
    <mergeCell ref="E42:G42"/>
    <mergeCell ref="I42:K42"/>
    <mergeCell ref="E39:G39"/>
    <mergeCell ref="E9:K9"/>
    <mergeCell ref="E6:G6"/>
    <mergeCell ref="I6:K6"/>
    <mergeCell ref="E4:G4"/>
    <mergeCell ref="I4:K4"/>
    <mergeCell ref="E5:G5"/>
    <mergeCell ref="I5:K5"/>
    <mergeCell ref="E7:G7"/>
    <mergeCell ref="I7:K7"/>
  </mergeCells>
  <phoneticPr fontId="3" type="noConversion"/>
  <conditionalFormatting sqref="H63:J63 H55:J57 E66:F66 H64:H65 J64:J65 H66:J66 E53:K53 F55:F65 E45:K46 E26:G26 L26 H29 J29 E30:G33 H58:H62 J58:J62 E9:L11 L28:L33 E28:K28 E13:L24 F47:F50 H47:H50 J47:J50 K48:K49">
    <cfRule type="expression" priority="68" stopIfTrue="1">
      <formula>"if(E11&gt;0,#,##0;(#,##0),"-")"</formula>
    </cfRule>
  </conditionalFormatting>
  <conditionalFormatting sqref="F54 H54">
    <cfRule type="expression" priority="62" stopIfTrue="1">
      <formula>"if(E11&gt;0,#,##0;(#,##0),"-")"</formula>
    </cfRule>
  </conditionalFormatting>
  <conditionalFormatting sqref="E54">
    <cfRule type="expression" priority="61" stopIfTrue="1">
      <formula>"if(E11&gt;0,#,##0;(#,##0),"-")"</formula>
    </cfRule>
  </conditionalFormatting>
  <conditionalFormatting sqref="E64">
    <cfRule type="expression" priority="60" stopIfTrue="1">
      <formula>"if(E11&gt;0,#,##0;(#,##0),"-")"</formula>
    </cfRule>
  </conditionalFormatting>
  <conditionalFormatting sqref="J54">
    <cfRule type="expression" priority="56" stopIfTrue="1">
      <formula>"if(E11&gt;0,#,##0;(#,##0),"-")"</formula>
    </cfRule>
  </conditionalFormatting>
  <conditionalFormatting sqref="E65">
    <cfRule type="expression" priority="47" stopIfTrue="1">
      <formula>"if(E11&gt;0,#,##0;(#,##0),"-")"</formula>
    </cfRule>
  </conditionalFormatting>
  <conditionalFormatting sqref="G66">
    <cfRule type="expression" priority="39" stopIfTrue="1">
      <formula>"if(E11&gt;0,#,##0;(#,##0),"-")"</formula>
    </cfRule>
  </conditionalFormatting>
  <conditionalFormatting sqref="K63 K66 K55:K57">
    <cfRule type="expression" priority="33" stopIfTrue="1">
      <formula>"if(E11&gt;0,#,##0;(#,##0),"-")"</formula>
    </cfRule>
  </conditionalFormatting>
  <conditionalFormatting sqref="H30:J33 H26:K26 H28:K28">
    <cfRule type="expression" priority="97" stopIfTrue="1">
      <formula>"if(E11&gt;0,#,##0;(#,##0),"-")"</formula>
    </cfRule>
  </conditionalFormatting>
  <conditionalFormatting sqref="L25">
    <cfRule type="expression" priority="94" stopIfTrue="1">
      <formula>"if(E11&gt;0,#,##0;(#,##0),"-")"</formula>
    </cfRule>
  </conditionalFormatting>
  <conditionalFormatting sqref="K30:K33">
    <cfRule type="expression" priority="74" stopIfTrue="1">
      <formula>"if(E11&gt;0,#,##0;(#,##0),"-")"</formula>
    </cfRule>
  </conditionalFormatting>
  <conditionalFormatting sqref="G54">
    <cfRule type="expression" priority="24" stopIfTrue="1">
      <formula>"if(E11&gt;0,#,##0;(#,##0),"-")"</formula>
    </cfRule>
  </conditionalFormatting>
  <conditionalFormatting sqref="E25:K25">
    <cfRule type="expression" priority="25" stopIfTrue="1">
      <formula>"if(E11&gt;0,#,##0;(#,##0),"-")"</formula>
    </cfRule>
  </conditionalFormatting>
  <conditionalFormatting sqref="I54">
    <cfRule type="expression" priority="23" stopIfTrue="1">
      <formula>"if(E11&gt;0,#,##0;(#,##0),"-")"</formula>
    </cfRule>
  </conditionalFormatting>
  <conditionalFormatting sqref="K54">
    <cfRule type="expression" priority="22" stopIfTrue="1">
      <formula>"if(E11&gt;0,#,##0;(#,##0),"-")"</formula>
    </cfRule>
  </conditionalFormatting>
  <conditionalFormatting sqref="G64">
    <cfRule type="expression" priority="21" stopIfTrue="1">
      <formula>"if(E11&gt;0,#,##0;(#,##0),"-")"</formula>
    </cfRule>
  </conditionalFormatting>
  <conditionalFormatting sqref="I64">
    <cfRule type="expression" priority="20" stopIfTrue="1">
      <formula>"if(E11&gt;0,#,##0;(#,##0),"-")"</formula>
    </cfRule>
  </conditionalFormatting>
  <conditionalFormatting sqref="K64">
    <cfRule type="expression" priority="19" stopIfTrue="1">
      <formula>"if(E11&gt;0,#,##0;(#,##0),"-")"</formula>
    </cfRule>
  </conditionalFormatting>
  <conditionalFormatting sqref="G65">
    <cfRule type="expression" priority="18" stopIfTrue="1">
      <formula>"if(E11&gt;0,#,##0;(#,##0),"-")"</formula>
    </cfRule>
  </conditionalFormatting>
  <conditionalFormatting sqref="I65">
    <cfRule type="expression" priority="17" stopIfTrue="1">
      <formula>"if(E11&gt;0,#,##0;(#,##0),"-")"</formula>
    </cfRule>
  </conditionalFormatting>
  <conditionalFormatting sqref="K65">
    <cfRule type="expression" priority="16" stopIfTrue="1">
      <formula>"if(E11&gt;0,#,##0;(#,##0),"-")"</formula>
    </cfRule>
  </conditionalFormatting>
  <conditionalFormatting sqref="E60">
    <cfRule type="expression" priority="15" stopIfTrue="1">
      <formula>"if(E11&gt;0,#,##0;(#,##0),"-")"</formula>
    </cfRule>
  </conditionalFormatting>
  <conditionalFormatting sqref="E62">
    <cfRule type="expression" priority="14" stopIfTrue="1">
      <formula>"if(E11&gt;0,#,##0;(#,##0),"-")"</formula>
    </cfRule>
  </conditionalFormatting>
  <conditionalFormatting sqref="I29">
    <cfRule type="expression" priority="10" stopIfTrue="1">
      <formula>"if(E11&gt;0,#,##0;(#,##0),"-")"</formula>
    </cfRule>
  </conditionalFormatting>
  <conditionalFormatting sqref="K29">
    <cfRule type="expression" priority="9" stopIfTrue="1">
      <formula>"if(E11&gt;0,#,##0;(#,##0),"-")"</formula>
    </cfRule>
  </conditionalFormatting>
  <conditionalFormatting sqref="E29:G29">
    <cfRule type="expression" priority="8" stopIfTrue="1">
      <formula>"if(E11&gt;0,#,##0;(#,##0),"-")"</formula>
    </cfRule>
  </conditionalFormatting>
  <conditionalFormatting sqref="I60">
    <cfRule type="expression" priority="7" stopIfTrue="1">
      <formula>"if(E11&gt;0,#,##0;(#,##0),"-")"</formula>
    </cfRule>
  </conditionalFormatting>
  <conditionalFormatting sqref="I62">
    <cfRule type="expression" priority="6" stopIfTrue="1">
      <formula>"if(E11&gt;0,#,##0;(#,##0),"-")"</formula>
    </cfRule>
  </conditionalFormatting>
  <conditionalFormatting sqref="E27:L27">
    <cfRule type="expression" priority="5" stopIfTrue="1">
      <formula>"if(E11&gt;0,#,##0;(#,##0),"-")"</formula>
    </cfRule>
  </conditionalFormatting>
  <conditionalFormatting sqref="E12:L12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68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0" man="1"/>
    <brk id="7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E84"/>
  <sheetViews>
    <sheetView showGridLines="0" view="pageBreakPreview" topLeftCell="A9" zoomScale="60" zoomScaleNormal="60" zoomScalePageLayoutView="70" workbookViewId="0">
      <selection activeCell="A15" sqref="A15"/>
    </sheetView>
  </sheetViews>
  <sheetFormatPr defaultColWidth="26.54296875" defaultRowHeight="13"/>
  <cols>
    <col min="1" max="1" width="45.54296875" style="109" customWidth="1"/>
    <col min="2" max="2" width="6.26953125" style="109" customWidth="1"/>
    <col min="3" max="3" width="15.7265625" style="109" customWidth="1"/>
    <col min="4" max="4" width="0.81640625" style="146" customWidth="1"/>
    <col min="5" max="5" width="16" style="109" bestFit="1" customWidth="1"/>
    <col min="6" max="6" width="0.81640625" style="146" customWidth="1"/>
    <col min="7" max="7" width="18.453125" style="109" customWidth="1"/>
    <col min="8" max="8" width="0.81640625" style="146" customWidth="1"/>
    <col min="9" max="9" width="15.26953125" style="109" customWidth="1"/>
    <col min="10" max="10" width="0.81640625" style="146" customWidth="1"/>
    <col min="11" max="11" width="12.90625" style="109" customWidth="1"/>
    <col min="12" max="12" width="0.81640625" style="146" customWidth="1"/>
    <col min="13" max="13" width="15.453125" style="109" bestFit="1" customWidth="1"/>
    <col min="14" max="14" width="0.81640625" style="146" customWidth="1"/>
    <col min="15" max="15" width="15.453125" style="109" bestFit="1" customWidth="1"/>
    <col min="16" max="16" width="0.81640625" style="146" customWidth="1"/>
    <col min="17" max="17" width="14" style="109" hidden="1" customWidth="1"/>
    <col min="18" max="18" width="0.81640625" style="146" customWidth="1"/>
    <col min="19" max="19" width="14.1796875" style="109" customWidth="1"/>
    <col min="20" max="20" width="0.81640625" style="146" customWidth="1"/>
    <col min="21" max="21" width="15.81640625" style="146" customWidth="1"/>
    <col min="22" max="22" width="0.81640625" style="146" customWidth="1"/>
    <col min="23" max="23" width="15.81640625" style="109" customWidth="1"/>
    <col min="24" max="24" width="0.81640625" style="146" customWidth="1"/>
    <col min="25" max="25" width="15.54296875" style="109" customWidth="1"/>
    <col min="26" max="26" width="0.81640625" style="146" customWidth="1"/>
    <col min="27" max="27" width="14.90625" style="109" customWidth="1"/>
    <col min="28" max="28" width="0.81640625" style="146" customWidth="1"/>
    <col min="29" max="29" width="15.54296875" style="109" customWidth="1"/>
    <col min="30" max="30" width="0.81640625" style="146" customWidth="1"/>
    <col min="31" max="31" width="15.1796875" style="109" customWidth="1"/>
    <col min="32" max="16384" width="26.54296875" style="109"/>
  </cols>
  <sheetData>
    <row r="1" spans="1:31" s="121" customFormat="1" ht="25" customHeight="1">
      <c r="A1" s="101" t="s">
        <v>109</v>
      </c>
      <c r="B1" s="163"/>
      <c r="D1" s="108"/>
      <c r="F1" s="108"/>
      <c r="H1" s="108"/>
      <c r="J1" s="108"/>
      <c r="L1" s="108"/>
      <c r="N1" s="108"/>
      <c r="P1" s="108"/>
      <c r="R1" s="108"/>
      <c r="T1" s="108"/>
      <c r="U1" s="108"/>
      <c r="V1" s="108"/>
      <c r="X1" s="108"/>
      <c r="Z1" s="108"/>
      <c r="AB1" s="108"/>
      <c r="AC1" s="164"/>
      <c r="AD1" s="108"/>
      <c r="AE1" s="164"/>
    </row>
    <row r="2" spans="1:31" s="121" customFormat="1" ht="25" customHeight="1">
      <c r="A2" s="102" t="s">
        <v>78</v>
      </c>
      <c r="B2" s="163"/>
      <c r="C2" s="165"/>
      <c r="D2" s="166"/>
      <c r="E2" s="165"/>
      <c r="F2" s="166"/>
      <c r="G2" s="165"/>
      <c r="H2" s="166"/>
      <c r="I2" s="165"/>
      <c r="J2" s="166"/>
      <c r="K2" s="165"/>
      <c r="L2" s="166"/>
      <c r="M2" s="165"/>
      <c r="N2" s="166"/>
      <c r="O2" s="165"/>
      <c r="P2" s="166"/>
      <c r="Q2" s="165"/>
      <c r="R2" s="166"/>
      <c r="S2" s="165"/>
      <c r="T2" s="166"/>
      <c r="U2" s="166"/>
      <c r="V2" s="166"/>
      <c r="W2" s="165"/>
      <c r="X2" s="166"/>
      <c r="Y2" s="165"/>
      <c r="Z2" s="166"/>
      <c r="AA2" s="165"/>
      <c r="AB2" s="166"/>
      <c r="AC2" s="164"/>
      <c r="AD2" s="166"/>
      <c r="AE2" s="164"/>
    </row>
    <row r="3" spans="1:31" s="121" customFormat="1" ht="25" customHeight="1">
      <c r="A3" s="102"/>
      <c r="B3" s="163"/>
      <c r="C3" s="167"/>
      <c r="D3" s="168"/>
      <c r="E3" s="167"/>
      <c r="F3" s="168"/>
      <c r="G3" s="167"/>
      <c r="H3" s="168"/>
      <c r="I3" s="167"/>
      <c r="J3" s="168"/>
      <c r="K3" s="167"/>
      <c r="L3" s="168"/>
      <c r="M3" s="167"/>
      <c r="N3" s="168"/>
      <c r="O3" s="167"/>
      <c r="P3" s="168"/>
      <c r="Q3" s="167"/>
      <c r="R3" s="168"/>
      <c r="S3" s="167"/>
      <c r="T3" s="168"/>
      <c r="U3" s="168"/>
      <c r="V3" s="168"/>
      <c r="W3" s="167"/>
      <c r="X3" s="168"/>
      <c r="Y3" s="167"/>
      <c r="Z3" s="168"/>
      <c r="AA3" s="167"/>
      <c r="AB3" s="168"/>
      <c r="AC3" s="167"/>
      <c r="AD3" s="168"/>
      <c r="AE3" s="167"/>
    </row>
    <row r="4" spans="1:31" s="93" customFormat="1" ht="25" customHeight="1">
      <c r="C4" s="168" t="s">
        <v>29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</row>
    <row r="5" spans="1:31" s="95" customFormat="1" ht="25" customHeight="1">
      <c r="K5" s="169" t="s">
        <v>41</v>
      </c>
      <c r="L5" s="169"/>
      <c r="M5" s="169"/>
      <c r="O5" s="339" t="s">
        <v>59</v>
      </c>
      <c r="P5" s="339"/>
      <c r="Q5" s="339"/>
      <c r="R5" s="339"/>
      <c r="S5" s="339"/>
      <c r="T5" s="339"/>
      <c r="U5" s="339"/>
      <c r="V5" s="339"/>
      <c r="W5" s="339"/>
      <c r="X5" s="339"/>
      <c r="Y5" s="339"/>
    </row>
    <row r="6" spans="1:31" s="95" customFormat="1" ht="25" customHeight="1">
      <c r="G6" s="96" t="s">
        <v>85</v>
      </c>
      <c r="I6" s="95" t="s">
        <v>199</v>
      </c>
      <c r="K6" s="99"/>
      <c r="L6" s="99"/>
      <c r="M6" s="99"/>
      <c r="U6" s="323"/>
      <c r="V6" s="316"/>
      <c r="W6" s="95" t="s">
        <v>64</v>
      </c>
    </row>
    <row r="7" spans="1:31" s="95" customFormat="1" ht="25" customHeight="1">
      <c r="G7" s="96" t="s">
        <v>201</v>
      </c>
      <c r="I7" s="97" t="s">
        <v>198</v>
      </c>
      <c r="K7" s="99"/>
      <c r="L7" s="99"/>
      <c r="M7" s="99"/>
      <c r="O7" s="97"/>
      <c r="S7" s="97"/>
      <c r="U7" s="323"/>
      <c r="V7" s="316"/>
      <c r="W7" s="95" t="s">
        <v>138</v>
      </c>
      <c r="AA7" s="95" t="s">
        <v>140</v>
      </c>
    </row>
    <row r="8" spans="1:31" s="95" customFormat="1" ht="25" customHeight="1">
      <c r="C8" s="95" t="s">
        <v>203</v>
      </c>
      <c r="G8" s="95" t="s">
        <v>200</v>
      </c>
      <c r="I8" s="96" t="s">
        <v>208</v>
      </c>
      <c r="K8" s="99"/>
      <c r="L8" s="99"/>
      <c r="M8" s="99"/>
      <c r="O8" s="115"/>
      <c r="S8" s="97"/>
      <c r="U8" s="323"/>
      <c r="V8" s="316"/>
      <c r="W8" s="97" t="s">
        <v>218</v>
      </c>
      <c r="Y8" s="97" t="s">
        <v>82</v>
      </c>
      <c r="AA8" s="100" t="s">
        <v>141</v>
      </c>
    </row>
    <row r="9" spans="1:31" s="96" customFormat="1" ht="25" customHeight="1">
      <c r="C9" s="115" t="s">
        <v>202</v>
      </c>
      <c r="D9" s="95"/>
      <c r="E9" s="95"/>
      <c r="F9" s="95"/>
      <c r="G9" s="96" t="s">
        <v>182</v>
      </c>
      <c r="H9" s="98"/>
      <c r="I9" s="96" t="s">
        <v>45</v>
      </c>
      <c r="J9" s="95"/>
      <c r="L9" s="95"/>
      <c r="N9" s="95"/>
      <c r="O9" s="115" t="s">
        <v>81</v>
      </c>
      <c r="P9" s="95"/>
      <c r="Q9" s="96" t="s">
        <v>87</v>
      </c>
      <c r="R9" s="95"/>
      <c r="S9" s="97" t="s">
        <v>254</v>
      </c>
      <c r="T9" s="95"/>
      <c r="U9" s="96" t="s">
        <v>255</v>
      </c>
      <c r="V9" s="316"/>
      <c r="W9" s="97" t="s">
        <v>226</v>
      </c>
      <c r="X9" s="95"/>
      <c r="Y9" s="96" t="s">
        <v>139</v>
      </c>
      <c r="Z9" s="95"/>
      <c r="AA9" s="100" t="s">
        <v>142</v>
      </c>
      <c r="AB9" s="95"/>
      <c r="AC9" s="95" t="s">
        <v>144</v>
      </c>
      <c r="AD9" s="95"/>
      <c r="AE9" s="95"/>
    </row>
    <row r="10" spans="1:31" s="96" customFormat="1" ht="25" customHeight="1">
      <c r="B10" s="171"/>
      <c r="C10" s="95" t="s">
        <v>30</v>
      </c>
      <c r="D10" s="95"/>
      <c r="E10" s="311" t="s">
        <v>31</v>
      </c>
      <c r="F10" s="95"/>
      <c r="G10" s="96" t="s">
        <v>177</v>
      </c>
      <c r="H10" s="98"/>
      <c r="I10" s="95" t="s">
        <v>137</v>
      </c>
      <c r="J10" s="95"/>
      <c r="K10" s="95" t="s">
        <v>24</v>
      </c>
      <c r="L10" s="95"/>
      <c r="M10" s="95" t="s">
        <v>22</v>
      </c>
      <c r="N10" s="95"/>
      <c r="O10" s="97" t="s">
        <v>253</v>
      </c>
      <c r="P10" s="95"/>
      <c r="Q10" s="95" t="s">
        <v>184</v>
      </c>
      <c r="R10" s="95"/>
      <c r="S10" s="97" t="s">
        <v>253</v>
      </c>
      <c r="T10" s="95"/>
      <c r="U10" s="322" t="s">
        <v>253</v>
      </c>
      <c r="V10" s="316"/>
      <c r="W10" s="95" t="s">
        <v>183</v>
      </c>
      <c r="X10" s="95"/>
      <c r="Y10" s="97" t="s">
        <v>189</v>
      </c>
      <c r="Z10" s="95"/>
      <c r="AA10" s="117" t="s">
        <v>143</v>
      </c>
      <c r="AB10" s="95"/>
      <c r="AC10" s="95" t="s">
        <v>45</v>
      </c>
      <c r="AD10" s="95"/>
      <c r="AE10" s="95" t="s">
        <v>17</v>
      </c>
    </row>
    <row r="11" spans="1:31" s="96" customFormat="1" ht="25" customHeight="1">
      <c r="A11" s="92"/>
      <c r="C11" s="338" t="s">
        <v>173</v>
      </c>
      <c r="D11" s="338"/>
      <c r="E11" s="338"/>
      <c r="F11" s="338"/>
      <c r="G11" s="338"/>
      <c r="H11" s="338"/>
      <c r="I11" s="338"/>
      <c r="J11" s="338"/>
      <c r="K11" s="338"/>
      <c r="L11" s="338"/>
      <c r="M11" s="338"/>
      <c r="N11" s="338"/>
      <c r="O11" s="338"/>
      <c r="P11" s="338"/>
      <c r="Q11" s="338"/>
      <c r="R11" s="338"/>
      <c r="S11" s="338"/>
      <c r="T11" s="338"/>
      <c r="U11" s="338"/>
      <c r="V11" s="338"/>
      <c r="W11" s="338"/>
      <c r="X11" s="338"/>
      <c r="Y11" s="338"/>
      <c r="Z11" s="338"/>
      <c r="AA11" s="338"/>
      <c r="AB11" s="338"/>
      <c r="AC11" s="338"/>
      <c r="AD11" s="338"/>
      <c r="AE11" s="338"/>
    </row>
    <row r="12" spans="1:31" s="93" customFormat="1" ht="25" customHeight="1">
      <c r="A12" s="92" t="s">
        <v>243</v>
      </c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</row>
    <row r="13" spans="1:31" s="121" customFormat="1" ht="25" customHeight="1">
      <c r="A13" s="93" t="s">
        <v>245</v>
      </c>
      <c r="B13" s="93"/>
      <c r="C13" s="130">
        <v>10666500000</v>
      </c>
      <c r="D13" s="130"/>
      <c r="E13" s="130">
        <v>20889295058</v>
      </c>
      <c r="F13" s="130"/>
      <c r="G13" s="152">
        <v>-316239277</v>
      </c>
      <c r="H13" s="130"/>
      <c r="I13" s="130">
        <v>1489752705</v>
      </c>
      <c r="J13" s="130"/>
      <c r="K13" s="130">
        <v>403771172</v>
      </c>
      <c r="L13" s="130"/>
      <c r="M13" s="130">
        <v>6023165098</v>
      </c>
      <c r="N13" s="130"/>
      <c r="O13" s="186">
        <v>-102782734</v>
      </c>
      <c r="P13" s="152"/>
      <c r="Q13" s="184">
        <v>0</v>
      </c>
      <c r="R13" s="152"/>
      <c r="S13" s="152">
        <v>-5241459363</v>
      </c>
      <c r="T13" s="152"/>
      <c r="U13" s="152">
        <v>-315475960</v>
      </c>
      <c r="V13" s="152"/>
      <c r="W13" s="152">
        <v>-2394171386</v>
      </c>
      <c r="X13" s="152"/>
      <c r="Y13" s="152">
        <v>-8053889443</v>
      </c>
      <c r="Z13" s="152"/>
      <c r="AA13" s="152">
        <v>31102355313</v>
      </c>
      <c r="AB13" s="152"/>
      <c r="AC13" s="152">
        <v>7858424531</v>
      </c>
      <c r="AD13" s="152"/>
      <c r="AE13" s="152">
        <v>38960779844</v>
      </c>
    </row>
    <row r="14" spans="1:31" ht="12" customHeight="1">
      <c r="A14" s="94"/>
      <c r="B14" s="107"/>
      <c r="C14" s="129"/>
      <c r="D14" s="130"/>
      <c r="E14" s="130"/>
      <c r="F14" s="130"/>
      <c r="G14" s="129"/>
      <c r="H14" s="130"/>
      <c r="I14" s="129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</row>
    <row r="15" spans="1:31" s="348" customFormat="1" ht="25" customHeight="1">
      <c r="A15" s="346" t="s">
        <v>145</v>
      </c>
      <c r="B15" s="347"/>
      <c r="C15" s="129"/>
      <c r="D15" s="130"/>
      <c r="E15" s="130"/>
      <c r="F15" s="130"/>
      <c r="G15" s="129"/>
      <c r="H15" s="130"/>
      <c r="I15" s="129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</row>
    <row r="16" spans="1:31" ht="25" customHeight="1">
      <c r="A16" s="103" t="s">
        <v>97</v>
      </c>
      <c r="B16" s="107"/>
      <c r="C16" s="129"/>
      <c r="D16" s="130"/>
      <c r="E16" s="130"/>
      <c r="F16" s="130"/>
      <c r="G16" s="129"/>
      <c r="H16" s="130"/>
      <c r="I16" s="129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</row>
    <row r="17" spans="1:31" ht="25" customHeight="1">
      <c r="A17" s="104" t="s">
        <v>191</v>
      </c>
      <c r="B17" s="123"/>
      <c r="C17" s="124">
        <v>0</v>
      </c>
      <c r="D17" s="122">
        <v>0</v>
      </c>
      <c r="E17" s="124">
        <v>0</v>
      </c>
      <c r="F17" s="122">
        <v>0</v>
      </c>
      <c r="G17" s="124">
        <v>0</v>
      </c>
      <c r="H17" s="122">
        <v>0</v>
      </c>
      <c r="I17" s="124">
        <v>0</v>
      </c>
      <c r="J17" s="122">
        <v>0</v>
      </c>
      <c r="K17" s="124">
        <v>0</v>
      </c>
      <c r="L17" s="122">
        <v>0</v>
      </c>
      <c r="M17" s="124">
        <v>0</v>
      </c>
      <c r="N17" s="122">
        <v>0</v>
      </c>
      <c r="O17" s="124">
        <v>0</v>
      </c>
      <c r="P17" s="122">
        <v>0</v>
      </c>
      <c r="Q17" s="124">
        <v>0</v>
      </c>
      <c r="R17" s="122">
        <v>0</v>
      </c>
      <c r="S17" s="124">
        <v>0</v>
      </c>
      <c r="T17" s="122">
        <v>0</v>
      </c>
      <c r="U17" s="124">
        <v>0</v>
      </c>
      <c r="V17" s="122"/>
      <c r="W17" s="124">
        <v>0</v>
      </c>
      <c r="X17" s="122"/>
      <c r="Y17" s="124">
        <v>0</v>
      </c>
      <c r="Z17" s="122"/>
      <c r="AA17" s="124">
        <v>0</v>
      </c>
      <c r="AB17" s="122"/>
      <c r="AC17" s="124">
        <v>260665331</v>
      </c>
      <c r="AD17" s="122"/>
      <c r="AE17" s="124">
        <v>260665331</v>
      </c>
    </row>
    <row r="18" spans="1:31" ht="25" customHeight="1">
      <c r="A18" s="103" t="s">
        <v>232</v>
      </c>
      <c r="B18" s="107"/>
      <c r="C18" s="128">
        <v>0</v>
      </c>
      <c r="D18" s="130"/>
      <c r="E18" s="128">
        <v>0</v>
      </c>
      <c r="F18" s="130"/>
      <c r="G18" s="128">
        <v>0</v>
      </c>
      <c r="H18" s="130"/>
      <c r="I18" s="128">
        <v>0</v>
      </c>
      <c r="J18" s="130"/>
      <c r="K18" s="128">
        <v>0</v>
      </c>
      <c r="L18" s="130"/>
      <c r="M18" s="128">
        <v>0</v>
      </c>
      <c r="N18" s="130"/>
      <c r="O18" s="128">
        <v>0</v>
      </c>
      <c r="P18" s="130"/>
      <c r="Q18" s="128">
        <v>0</v>
      </c>
      <c r="R18" s="130"/>
      <c r="S18" s="128">
        <v>0</v>
      </c>
      <c r="T18" s="130"/>
      <c r="U18" s="132">
        <v>0</v>
      </c>
      <c r="V18" s="130"/>
      <c r="W18" s="128">
        <v>0</v>
      </c>
      <c r="X18" s="130"/>
      <c r="Y18" s="128">
        <v>0</v>
      </c>
      <c r="Z18" s="130"/>
      <c r="AA18" s="128">
        <v>0</v>
      </c>
      <c r="AB18" s="130"/>
      <c r="AC18" s="128">
        <v>260665331</v>
      </c>
      <c r="AD18" s="130"/>
      <c r="AE18" s="128">
        <v>260665331</v>
      </c>
    </row>
    <row r="19" spans="1:31" ht="20" customHeight="1">
      <c r="B19" s="107"/>
      <c r="C19" s="129"/>
      <c r="D19" s="130"/>
      <c r="E19" s="130"/>
      <c r="F19" s="130"/>
      <c r="G19" s="129"/>
      <c r="H19" s="130"/>
      <c r="I19" s="129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</row>
    <row r="20" spans="1:31" ht="25" customHeight="1">
      <c r="A20" s="94" t="s">
        <v>171</v>
      </c>
      <c r="B20" s="121"/>
      <c r="C20" s="7"/>
      <c r="D20" s="122"/>
      <c r="E20" s="7"/>
      <c r="F20" s="122"/>
      <c r="G20" s="7"/>
      <c r="H20" s="122"/>
      <c r="I20" s="7"/>
      <c r="J20" s="122"/>
      <c r="K20" s="7"/>
      <c r="L20" s="122"/>
      <c r="M20" s="7"/>
      <c r="N20" s="122"/>
      <c r="O20" s="7"/>
      <c r="P20" s="122"/>
      <c r="Q20" s="7"/>
      <c r="R20" s="122"/>
      <c r="S20" s="7"/>
      <c r="T20" s="122"/>
      <c r="U20" s="122"/>
      <c r="V20" s="122"/>
      <c r="W20" s="7"/>
      <c r="X20" s="122"/>
      <c r="Y20" s="7"/>
      <c r="Z20" s="122"/>
      <c r="AA20" s="7"/>
      <c r="AB20" s="122"/>
      <c r="AC20" s="129"/>
      <c r="AD20" s="122"/>
      <c r="AE20" s="129"/>
    </row>
    <row r="21" spans="1:31" ht="25" customHeight="1">
      <c r="A21" s="106" t="s">
        <v>269</v>
      </c>
      <c r="B21" s="125"/>
      <c r="C21" s="7">
        <v>0</v>
      </c>
      <c r="D21" s="122"/>
      <c r="E21" s="7">
        <v>0</v>
      </c>
      <c r="F21" s="122"/>
      <c r="G21" s="7">
        <v>0</v>
      </c>
      <c r="H21" s="122"/>
      <c r="I21" s="7">
        <v>0</v>
      </c>
      <c r="J21" s="122"/>
      <c r="K21" s="7">
        <v>0</v>
      </c>
      <c r="L21" s="122"/>
      <c r="M21" s="307">
        <v>-413254403</v>
      </c>
      <c r="N21" s="122"/>
      <c r="O21" s="7">
        <v>0</v>
      </c>
      <c r="P21" s="122"/>
      <c r="Q21" s="7">
        <v>0</v>
      </c>
      <c r="R21" s="122"/>
      <c r="S21" s="7">
        <v>0</v>
      </c>
      <c r="T21" s="122"/>
      <c r="U21" s="122">
        <v>0</v>
      </c>
      <c r="V21" s="122"/>
      <c r="W21" s="7">
        <v>0</v>
      </c>
      <c r="X21" s="122"/>
      <c r="Y21" s="122">
        <v>0</v>
      </c>
      <c r="Z21" s="122"/>
      <c r="AA21" s="307">
        <v>-413254403</v>
      </c>
      <c r="AB21" s="305"/>
      <c r="AC21" s="307">
        <v>-89344857</v>
      </c>
      <c r="AD21" s="305"/>
      <c r="AE21" s="307">
        <v>-502599260</v>
      </c>
    </row>
    <row r="22" spans="1:31" ht="25" customHeight="1">
      <c r="A22" s="73" t="s">
        <v>172</v>
      </c>
      <c r="B22" s="121"/>
      <c r="C22" s="124">
        <v>0</v>
      </c>
      <c r="D22" s="122"/>
      <c r="E22" s="124">
        <v>0</v>
      </c>
      <c r="F22" s="122"/>
      <c r="G22" s="124">
        <v>0</v>
      </c>
      <c r="H22" s="122"/>
      <c r="I22" s="124">
        <v>0</v>
      </c>
      <c r="J22" s="122"/>
      <c r="K22" s="124">
        <v>0</v>
      </c>
      <c r="L22" s="122"/>
      <c r="M22" s="306">
        <v>0</v>
      </c>
      <c r="N22" s="122"/>
      <c r="O22" s="126">
        <v>166873459</v>
      </c>
      <c r="P22" s="122"/>
      <c r="Q22" s="122">
        <v>0</v>
      </c>
      <c r="R22" s="122"/>
      <c r="S22" s="126">
        <v>-3927136739</v>
      </c>
      <c r="T22" s="126"/>
      <c r="U22" s="131">
        <v>-611680194</v>
      </c>
      <c r="V22" s="126"/>
      <c r="W22" s="126">
        <v>-1156976406</v>
      </c>
      <c r="X22" s="126"/>
      <c r="Y22" s="126">
        <v>-5528919880</v>
      </c>
      <c r="Z22" s="126"/>
      <c r="AA22" s="300">
        <v>-5528919880</v>
      </c>
      <c r="AB22" s="300"/>
      <c r="AC22" s="300">
        <v>-1637953309</v>
      </c>
      <c r="AD22" s="300"/>
      <c r="AE22" s="300">
        <v>-7166873189</v>
      </c>
    </row>
    <row r="23" spans="1:31" ht="25" customHeight="1">
      <c r="A23" s="76" t="s">
        <v>131</v>
      </c>
      <c r="B23" s="107"/>
      <c r="C23" s="132">
        <v>0</v>
      </c>
      <c r="D23" s="130"/>
      <c r="E23" s="132">
        <v>0</v>
      </c>
      <c r="F23" s="130"/>
      <c r="G23" s="132">
        <v>0</v>
      </c>
      <c r="H23" s="130"/>
      <c r="I23" s="132">
        <v>0</v>
      </c>
      <c r="J23" s="130"/>
      <c r="K23" s="132">
        <v>0</v>
      </c>
      <c r="L23" s="130"/>
      <c r="M23" s="133">
        <v>-413254403</v>
      </c>
      <c r="N23" s="130"/>
      <c r="O23" s="133">
        <v>166873459</v>
      </c>
      <c r="P23" s="152"/>
      <c r="Q23" s="182">
        <v>0</v>
      </c>
      <c r="R23" s="152"/>
      <c r="S23" s="133">
        <v>-3927136739</v>
      </c>
      <c r="T23" s="152"/>
      <c r="U23" s="133">
        <v>-611680194</v>
      </c>
      <c r="V23" s="152"/>
      <c r="W23" s="133">
        <v>-1156976406</v>
      </c>
      <c r="X23" s="152"/>
      <c r="Y23" s="133">
        <v>-5528919880</v>
      </c>
      <c r="Z23" s="152"/>
      <c r="AA23" s="133">
        <v>-5942174283</v>
      </c>
      <c r="AB23" s="152"/>
      <c r="AC23" s="133">
        <v>-1727298166</v>
      </c>
      <c r="AD23" s="152"/>
      <c r="AE23" s="133">
        <v>-7669472449</v>
      </c>
    </row>
    <row r="24" spans="1:31" ht="25" customHeight="1">
      <c r="A24" s="107"/>
      <c r="B24" s="121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</row>
    <row r="25" spans="1:31" ht="25" customHeight="1">
      <c r="A25" s="121" t="s">
        <v>147</v>
      </c>
      <c r="B25" s="121"/>
      <c r="C25" s="153">
        <v>0</v>
      </c>
      <c r="D25" s="181"/>
      <c r="E25" s="153">
        <v>0</v>
      </c>
      <c r="F25" s="181"/>
      <c r="G25" s="153">
        <v>0</v>
      </c>
      <c r="H25" s="181"/>
      <c r="I25" s="153">
        <v>0</v>
      </c>
      <c r="J25" s="181"/>
      <c r="K25" s="14">
        <v>7412898</v>
      </c>
      <c r="L25" s="181"/>
      <c r="M25" s="14">
        <v>-7412898</v>
      </c>
      <c r="N25" s="181"/>
      <c r="O25" s="153">
        <v>0</v>
      </c>
      <c r="P25" s="181"/>
      <c r="Q25" s="153">
        <v>0</v>
      </c>
      <c r="R25" s="181"/>
      <c r="S25" s="153">
        <v>0</v>
      </c>
      <c r="T25" s="181"/>
      <c r="U25" s="153">
        <v>0</v>
      </c>
      <c r="V25" s="181"/>
      <c r="W25" s="153">
        <v>0</v>
      </c>
      <c r="X25" s="181"/>
      <c r="Y25" s="153">
        <v>0</v>
      </c>
      <c r="Z25" s="122"/>
      <c r="AA25" s="124">
        <v>0</v>
      </c>
      <c r="AB25" s="122"/>
      <c r="AC25" s="124">
        <v>0</v>
      </c>
      <c r="AD25" s="122"/>
      <c r="AE25" s="124">
        <v>0</v>
      </c>
    </row>
    <row r="26" spans="1:31" ht="25" customHeight="1" thickBot="1">
      <c r="A26" s="107" t="s">
        <v>244</v>
      </c>
      <c r="B26" s="121"/>
      <c r="C26" s="134">
        <v>10666500000</v>
      </c>
      <c r="D26" s="130"/>
      <c r="E26" s="134">
        <v>20889295058</v>
      </c>
      <c r="F26" s="130"/>
      <c r="G26" s="147">
        <v>-316239277</v>
      </c>
      <c r="H26" s="152"/>
      <c r="I26" s="147">
        <v>1489752705</v>
      </c>
      <c r="J26" s="152"/>
      <c r="K26" s="147">
        <v>411184070</v>
      </c>
      <c r="L26" s="152">
        <v>0</v>
      </c>
      <c r="M26" s="147">
        <v>5602497797</v>
      </c>
      <c r="N26" s="152"/>
      <c r="O26" s="147">
        <v>64090725</v>
      </c>
      <c r="P26" s="152"/>
      <c r="Q26" s="289">
        <v>0</v>
      </c>
      <c r="R26" s="152"/>
      <c r="S26" s="147">
        <v>-9168596102</v>
      </c>
      <c r="T26" s="152"/>
      <c r="U26" s="135">
        <v>-927156154</v>
      </c>
      <c r="V26" s="152"/>
      <c r="W26" s="147">
        <v>-3551147792</v>
      </c>
      <c r="X26" s="152"/>
      <c r="Y26" s="147">
        <v>-13582809323</v>
      </c>
      <c r="Z26" s="152"/>
      <c r="AA26" s="147">
        <v>25160181030</v>
      </c>
      <c r="AB26" s="152"/>
      <c r="AC26" s="147">
        <v>6391791696</v>
      </c>
      <c r="AD26" s="152"/>
      <c r="AE26" s="147">
        <v>31551972726</v>
      </c>
    </row>
    <row r="27" spans="1:31" ht="7.5" customHeight="1" thickTop="1">
      <c r="A27" s="107"/>
      <c r="B27" s="121"/>
      <c r="C27" s="173"/>
      <c r="D27" s="173"/>
      <c r="E27" s="173"/>
      <c r="F27" s="173"/>
      <c r="G27" s="187"/>
      <c r="H27" s="173"/>
      <c r="I27" s="187"/>
      <c r="J27" s="173"/>
      <c r="K27" s="173"/>
      <c r="L27" s="173"/>
      <c r="M27" s="173"/>
      <c r="N27" s="173"/>
      <c r="O27" s="187"/>
      <c r="P27" s="173"/>
      <c r="Q27" s="187"/>
      <c r="R27" s="173"/>
      <c r="S27" s="187"/>
      <c r="T27" s="173"/>
      <c r="U27" s="173"/>
      <c r="V27" s="173"/>
      <c r="W27" s="187"/>
      <c r="X27" s="173"/>
      <c r="Y27" s="173"/>
      <c r="Z27" s="173"/>
      <c r="AA27" s="173"/>
      <c r="AB27" s="173"/>
      <c r="AC27" s="173"/>
      <c r="AD27" s="173"/>
      <c r="AE27" s="173"/>
    </row>
    <row r="28" spans="1:31" s="121" customFormat="1" ht="14">
      <c r="A28" s="107"/>
      <c r="C28" s="173"/>
      <c r="D28" s="173"/>
      <c r="E28" s="173"/>
      <c r="F28" s="173"/>
      <c r="G28" s="187"/>
      <c r="H28" s="173"/>
      <c r="I28" s="187"/>
      <c r="J28" s="173"/>
      <c r="K28" s="173"/>
      <c r="L28" s="173"/>
      <c r="M28" s="66"/>
      <c r="N28" s="173"/>
      <c r="O28" s="187"/>
      <c r="P28" s="173"/>
      <c r="Q28" s="187"/>
      <c r="R28" s="173"/>
      <c r="S28" s="187"/>
      <c r="T28" s="173"/>
      <c r="U28" s="173"/>
      <c r="V28" s="173"/>
      <c r="W28" s="187"/>
      <c r="X28" s="173"/>
      <c r="Y28" s="173"/>
      <c r="Z28" s="173"/>
      <c r="AA28" s="173"/>
      <c r="AB28" s="173"/>
      <c r="AC28" s="173"/>
      <c r="AD28" s="173"/>
      <c r="AE28" s="173"/>
    </row>
    <row r="29" spans="1:31" ht="20.25" hidden="1" customHeight="1">
      <c r="A29" s="101" t="s">
        <v>109</v>
      </c>
      <c r="B29" s="163"/>
      <c r="C29" s="121"/>
      <c r="D29" s="108"/>
      <c r="E29" s="121"/>
      <c r="F29" s="108"/>
      <c r="G29" s="121"/>
      <c r="H29" s="108"/>
      <c r="I29" s="121"/>
      <c r="J29" s="108"/>
      <c r="K29" s="121"/>
      <c r="L29" s="108"/>
      <c r="M29" s="121"/>
      <c r="N29" s="108"/>
      <c r="O29" s="121"/>
      <c r="P29" s="108"/>
      <c r="Q29" s="121"/>
      <c r="R29" s="108"/>
      <c r="S29" s="121"/>
      <c r="T29" s="108"/>
      <c r="U29" s="108"/>
      <c r="V29" s="108"/>
      <c r="W29" s="121"/>
      <c r="X29" s="108"/>
      <c r="Y29" s="121"/>
      <c r="Z29" s="108"/>
      <c r="AA29" s="121"/>
      <c r="AB29" s="108"/>
      <c r="AC29" s="164"/>
      <c r="AD29" s="108"/>
      <c r="AE29" s="164"/>
    </row>
    <row r="30" spans="1:31" ht="20.25" hidden="1" customHeight="1">
      <c r="A30" s="102" t="s">
        <v>78</v>
      </c>
      <c r="B30" s="163"/>
      <c r="C30" s="165"/>
      <c r="D30" s="166"/>
      <c r="E30" s="165"/>
      <c r="F30" s="166"/>
      <c r="G30" s="165"/>
      <c r="H30" s="166"/>
      <c r="I30" s="165"/>
      <c r="J30" s="166"/>
      <c r="K30" s="165"/>
      <c r="L30" s="166"/>
      <c r="M30" s="165"/>
      <c r="N30" s="166"/>
      <c r="O30" s="165"/>
      <c r="P30" s="166"/>
      <c r="Q30" s="165"/>
      <c r="R30" s="166"/>
      <c r="S30" s="165"/>
      <c r="T30" s="166"/>
      <c r="U30" s="166"/>
      <c r="V30" s="166"/>
      <c r="W30" s="165"/>
      <c r="X30" s="166"/>
      <c r="Y30" s="165"/>
      <c r="Z30" s="166"/>
      <c r="AA30" s="165"/>
      <c r="AB30" s="166"/>
      <c r="AC30" s="164"/>
      <c r="AD30" s="166"/>
      <c r="AE30" s="164"/>
    </row>
    <row r="31" spans="1:31" ht="20.25" hidden="1" customHeight="1">
      <c r="A31" s="102"/>
      <c r="B31" s="163"/>
      <c r="C31" s="167"/>
      <c r="D31" s="168"/>
      <c r="E31" s="167"/>
      <c r="F31" s="168"/>
      <c r="G31" s="167"/>
      <c r="H31" s="168"/>
      <c r="I31" s="167"/>
      <c r="J31" s="168"/>
      <c r="K31" s="167"/>
      <c r="L31" s="168"/>
      <c r="M31" s="167"/>
      <c r="N31" s="168"/>
      <c r="O31" s="167"/>
      <c r="P31" s="168"/>
      <c r="Q31" s="167"/>
      <c r="R31" s="168"/>
      <c r="S31" s="167"/>
      <c r="T31" s="168"/>
      <c r="U31" s="168"/>
      <c r="V31" s="168"/>
      <c r="W31" s="167"/>
      <c r="X31" s="168"/>
      <c r="Y31" s="167"/>
      <c r="Z31" s="168"/>
      <c r="AA31" s="167"/>
      <c r="AB31" s="168"/>
      <c r="AC31" s="167"/>
      <c r="AD31" s="168"/>
      <c r="AE31" s="167"/>
    </row>
    <row r="32" spans="1:31" ht="20.25" hidden="1" customHeight="1">
      <c r="A32" s="93"/>
      <c r="B32" s="93"/>
      <c r="C32" s="168" t="s">
        <v>29</v>
      </c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168"/>
      <c r="AD32" s="168"/>
      <c r="AE32" s="168"/>
    </row>
    <row r="33" spans="1:31" ht="20.25" hidden="1" customHeight="1">
      <c r="A33" s="93"/>
      <c r="B33" s="93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340" t="s">
        <v>79</v>
      </c>
      <c r="P33" s="340"/>
      <c r="Q33" s="340"/>
      <c r="R33" s="340"/>
      <c r="S33" s="340"/>
      <c r="T33" s="340"/>
      <c r="U33" s="340"/>
      <c r="V33" s="340"/>
      <c r="W33" s="340"/>
      <c r="X33" s="179"/>
      <c r="Y33" s="179"/>
      <c r="Z33" s="179"/>
      <c r="AA33" s="179"/>
      <c r="AB33" s="179"/>
      <c r="AC33" s="179"/>
      <c r="AD33" s="179"/>
      <c r="AE33" s="179"/>
    </row>
    <row r="34" spans="1:31" ht="20.25" hidden="1" customHeight="1">
      <c r="A34" s="95"/>
      <c r="B34" s="95"/>
      <c r="C34" s="95"/>
      <c r="D34" s="95"/>
      <c r="E34" s="95"/>
      <c r="F34" s="95"/>
      <c r="G34" s="95"/>
      <c r="H34" s="95"/>
      <c r="I34" s="95"/>
      <c r="J34" s="95"/>
      <c r="K34" s="169" t="s">
        <v>41</v>
      </c>
      <c r="L34" s="99"/>
      <c r="M34" s="169"/>
      <c r="N34" s="95"/>
      <c r="O34" s="339" t="s">
        <v>80</v>
      </c>
      <c r="P34" s="339"/>
      <c r="Q34" s="339"/>
      <c r="R34" s="339"/>
      <c r="S34" s="339"/>
      <c r="T34" s="339"/>
      <c r="U34" s="339"/>
      <c r="V34" s="339"/>
      <c r="W34" s="339"/>
      <c r="X34" s="95"/>
      <c r="Y34" s="95"/>
      <c r="Z34" s="95"/>
      <c r="AA34" s="95"/>
      <c r="AB34" s="95"/>
      <c r="AC34" s="95"/>
      <c r="AD34" s="95"/>
      <c r="AE34" s="95"/>
    </row>
    <row r="35" spans="1:31" ht="20.25" hidden="1" customHeight="1">
      <c r="A35" s="95"/>
      <c r="B35" s="95"/>
      <c r="C35" s="95"/>
      <c r="D35" s="95"/>
      <c r="E35" s="95"/>
      <c r="F35" s="95"/>
      <c r="G35" s="95"/>
      <c r="H35" s="95"/>
      <c r="I35" s="95"/>
      <c r="J35" s="95"/>
      <c r="K35" s="99"/>
      <c r="L35" s="99"/>
      <c r="M35" s="99"/>
      <c r="N35" s="95"/>
      <c r="O35" s="95" t="s">
        <v>81</v>
      </c>
      <c r="P35" s="95"/>
      <c r="Q35" s="95"/>
      <c r="R35" s="95"/>
      <c r="S35" s="95" t="s">
        <v>64</v>
      </c>
      <c r="T35" s="95"/>
      <c r="U35" s="316"/>
      <c r="V35" s="316"/>
      <c r="W35" s="95" t="s">
        <v>82</v>
      </c>
      <c r="X35" s="95"/>
      <c r="Y35" s="95" t="s">
        <v>83</v>
      </c>
      <c r="Z35" s="95"/>
      <c r="AA35" s="100" t="s">
        <v>43</v>
      </c>
      <c r="AB35" s="95"/>
      <c r="AC35" s="95"/>
      <c r="AD35" s="95"/>
      <c r="AE35" s="95"/>
    </row>
    <row r="36" spans="1:31" ht="20.25" hidden="1" customHeight="1">
      <c r="A36" s="96"/>
      <c r="B36" s="96"/>
      <c r="C36" s="96" t="s">
        <v>84</v>
      </c>
      <c r="D36" s="95"/>
      <c r="E36" s="95" t="s">
        <v>31</v>
      </c>
      <c r="F36" s="95"/>
      <c r="G36" s="188" t="s">
        <v>85</v>
      </c>
      <c r="H36" s="98"/>
      <c r="I36" s="188"/>
      <c r="J36" s="95"/>
      <c r="K36" s="96"/>
      <c r="L36" s="95"/>
      <c r="M36" s="96"/>
      <c r="N36" s="95"/>
      <c r="O36" s="96" t="s">
        <v>86</v>
      </c>
      <c r="P36" s="95"/>
      <c r="Q36" s="96" t="s">
        <v>87</v>
      </c>
      <c r="R36" s="95"/>
      <c r="S36" s="96" t="s">
        <v>88</v>
      </c>
      <c r="T36" s="95"/>
      <c r="U36" s="316"/>
      <c r="V36" s="316"/>
      <c r="W36" s="95" t="s">
        <v>89</v>
      </c>
      <c r="X36" s="95"/>
      <c r="Y36" s="96" t="s">
        <v>46</v>
      </c>
      <c r="Z36" s="95"/>
      <c r="AA36" s="100" t="s">
        <v>44</v>
      </c>
      <c r="AB36" s="95"/>
      <c r="AC36" s="95" t="s">
        <v>47</v>
      </c>
      <c r="AD36" s="95"/>
      <c r="AE36" s="95" t="s">
        <v>47</v>
      </c>
    </row>
    <row r="37" spans="1:31" ht="20.25" hidden="1" customHeight="1">
      <c r="A37" s="96"/>
      <c r="B37" s="171"/>
      <c r="C37" s="180" t="s">
        <v>30</v>
      </c>
      <c r="D37" s="95"/>
      <c r="E37" s="180" t="s">
        <v>90</v>
      </c>
      <c r="F37" s="95"/>
      <c r="G37" s="189" t="s">
        <v>91</v>
      </c>
      <c r="H37" s="98"/>
      <c r="I37" s="189" t="s">
        <v>61</v>
      </c>
      <c r="J37" s="95"/>
      <c r="K37" s="180" t="s">
        <v>24</v>
      </c>
      <c r="L37" s="95"/>
      <c r="M37" s="180" t="s">
        <v>22</v>
      </c>
      <c r="N37" s="95"/>
      <c r="O37" s="180" t="s">
        <v>49</v>
      </c>
      <c r="P37" s="95"/>
      <c r="Q37" s="180" t="s">
        <v>92</v>
      </c>
      <c r="R37" s="95"/>
      <c r="S37" s="180" t="s">
        <v>69</v>
      </c>
      <c r="T37" s="95"/>
      <c r="U37" s="316"/>
      <c r="V37" s="316"/>
      <c r="W37" s="180" t="s">
        <v>93</v>
      </c>
      <c r="X37" s="95"/>
      <c r="Y37" s="180" t="s">
        <v>65</v>
      </c>
      <c r="Z37" s="95"/>
      <c r="AA37" s="190" t="s">
        <v>45</v>
      </c>
      <c r="AB37" s="95"/>
      <c r="AC37" s="180" t="s">
        <v>93</v>
      </c>
      <c r="AD37" s="95"/>
      <c r="AE37" s="180" t="s">
        <v>93</v>
      </c>
    </row>
    <row r="38" spans="1:31" ht="20.25" hidden="1" customHeight="1">
      <c r="A38" s="92"/>
      <c r="B38" s="96"/>
      <c r="C38" s="338" t="s">
        <v>2</v>
      </c>
      <c r="D38" s="338"/>
      <c r="E38" s="338"/>
      <c r="F38" s="338"/>
      <c r="G38" s="338"/>
      <c r="H38" s="338"/>
      <c r="I38" s="338"/>
      <c r="J38" s="338"/>
      <c r="K38" s="338"/>
      <c r="L38" s="338"/>
      <c r="M38" s="338"/>
      <c r="N38" s="338"/>
      <c r="O38" s="338"/>
      <c r="P38" s="338"/>
      <c r="Q38" s="338"/>
      <c r="R38" s="338"/>
      <c r="S38" s="338"/>
      <c r="T38" s="338"/>
      <c r="U38" s="338"/>
      <c r="V38" s="338"/>
      <c r="W38" s="338"/>
      <c r="X38" s="338"/>
      <c r="Y38" s="338"/>
      <c r="Z38" s="338"/>
      <c r="AA38" s="338"/>
      <c r="AB38" s="338"/>
      <c r="AC38" s="338"/>
      <c r="AD38" s="338"/>
      <c r="AE38" s="338"/>
    </row>
    <row r="39" spans="1:31" ht="20.25" hidden="1" customHeight="1">
      <c r="A39" s="92" t="s">
        <v>103</v>
      </c>
      <c r="B39" s="93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</row>
    <row r="40" spans="1:31" ht="20.25" hidden="1" customHeight="1">
      <c r="A40" s="93" t="s">
        <v>104</v>
      </c>
      <c r="B40" s="9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91"/>
      <c r="X40" s="192"/>
      <c r="Y40" s="191">
        <v>0</v>
      </c>
      <c r="Z40" s="173"/>
      <c r="AA40" s="173"/>
      <c r="AB40" s="173"/>
      <c r="AC40" s="130">
        <v>0</v>
      </c>
      <c r="AD40" s="173"/>
      <c r="AE40" s="130">
        <v>0</v>
      </c>
    </row>
    <row r="41" spans="1:31" ht="20.25" hidden="1" customHeight="1">
      <c r="A41" s="94"/>
      <c r="B41" s="107"/>
      <c r="C41" s="193"/>
      <c r="D41" s="173"/>
      <c r="E41" s="173"/>
      <c r="F41" s="173"/>
      <c r="G41" s="187"/>
      <c r="H41" s="173"/>
      <c r="I41" s="187"/>
      <c r="J41" s="173"/>
      <c r="K41" s="173"/>
      <c r="L41" s="173"/>
      <c r="M41" s="66"/>
      <c r="N41" s="173"/>
      <c r="O41" s="66"/>
      <c r="P41" s="66"/>
      <c r="Q41" s="66"/>
      <c r="R41" s="66"/>
      <c r="S41" s="66"/>
      <c r="T41" s="66"/>
      <c r="U41" s="66"/>
      <c r="V41" s="66"/>
      <c r="W41" s="66"/>
      <c r="X41" s="173"/>
      <c r="Y41" s="173"/>
      <c r="Z41" s="173"/>
      <c r="AA41" s="173"/>
      <c r="AB41" s="173"/>
      <c r="AC41" s="173"/>
      <c r="AD41" s="173"/>
      <c r="AE41" s="173"/>
    </row>
    <row r="42" spans="1:31" ht="20.25" hidden="1" customHeight="1">
      <c r="A42" s="94" t="s">
        <v>94</v>
      </c>
      <c r="B42" s="107"/>
      <c r="C42" s="193"/>
      <c r="D42" s="173"/>
      <c r="E42" s="173"/>
      <c r="F42" s="173"/>
      <c r="G42" s="187"/>
      <c r="H42" s="173"/>
      <c r="I42" s="187"/>
      <c r="J42" s="173"/>
      <c r="K42" s="173"/>
      <c r="L42" s="173"/>
      <c r="M42" s="66"/>
      <c r="N42" s="173"/>
      <c r="O42" s="66"/>
      <c r="P42" s="66"/>
      <c r="Q42" s="66"/>
      <c r="R42" s="66"/>
      <c r="S42" s="66"/>
      <c r="T42" s="66"/>
      <c r="U42" s="66"/>
      <c r="V42" s="66"/>
      <c r="W42" s="66"/>
      <c r="X42" s="173"/>
      <c r="Y42" s="173"/>
      <c r="Z42" s="173"/>
      <c r="AA42" s="173"/>
      <c r="AB42" s="173"/>
      <c r="AC42" s="173"/>
      <c r="AD42" s="173"/>
      <c r="AE42" s="173"/>
    </row>
    <row r="43" spans="1:31" ht="20.25" hidden="1" customHeight="1">
      <c r="A43" s="103" t="s">
        <v>95</v>
      </c>
      <c r="B43" s="107"/>
      <c r="C43" s="193"/>
      <c r="D43" s="173"/>
      <c r="E43" s="173"/>
      <c r="F43" s="173"/>
      <c r="G43" s="187"/>
      <c r="H43" s="173"/>
      <c r="I43" s="187"/>
      <c r="J43" s="173"/>
      <c r="K43" s="173"/>
      <c r="L43" s="173"/>
      <c r="M43" s="66"/>
      <c r="N43" s="173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173"/>
      <c r="AC43" s="173"/>
      <c r="AD43" s="173"/>
      <c r="AE43" s="173"/>
    </row>
    <row r="44" spans="1:31" ht="20.25" hidden="1" customHeight="1">
      <c r="A44" s="105" t="s">
        <v>66</v>
      </c>
      <c r="B44" s="121"/>
      <c r="C44" s="69"/>
      <c r="D44" s="69"/>
      <c r="E44" s="69"/>
      <c r="F44" s="69"/>
      <c r="G44" s="70"/>
      <c r="H44" s="70"/>
      <c r="I44" s="70"/>
      <c r="J44" s="69"/>
      <c r="K44" s="69"/>
      <c r="L44" s="194"/>
      <c r="M44" s="69"/>
      <c r="N44" s="194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70">
        <v>0</v>
      </c>
      <c r="Z44" s="69"/>
      <c r="AA44" s="70"/>
      <c r="AB44" s="194"/>
      <c r="AC44" s="70">
        <v>0</v>
      </c>
      <c r="AD44" s="194"/>
      <c r="AE44" s="70">
        <v>0</v>
      </c>
    </row>
    <row r="45" spans="1:31" ht="20.25" hidden="1" customHeight="1">
      <c r="A45" s="105" t="s">
        <v>57</v>
      </c>
      <c r="B45" s="123"/>
      <c r="C45" s="87"/>
      <c r="D45" s="69"/>
      <c r="E45" s="87"/>
      <c r="F45" s="69"/>
      <c r="G45" s="141"/>
      <c r="H45" s="70"/>
      <c r="I45" s="195"/>
      <c r="J45" s="69"/>
      <c r="K45" s="87"/>
      <c r="L45" s="69"/>
      <c r="M45" s="87"/>
      <c r="N45" s="69"/>
      <c r="O45" s="87"/>
      <c r="P45" s="69"/>
      <c r="Q45" s="87"/>
      <c r="R45" s="69"/>
      <c r="S45" s="87"/>
      <c r="T45" s="69"/>
      <c r="U45" s="69"/>
      <c r="V45" s="69"/>
      <c r="W45" s="87"/>
      <c r="X45" s="69"/>
      <c r="Y45" s="141">
        <v>0</v>
      </c>
      <c r="Z45" s="69"/>
      <c r="AA45" s="196"/>
      <c r="AB45" s="70"/>
      <c r="AC45" s="141">
        <v>0</v>
      </c>
      <c r="AD45" s="70"/>
      <c r="AE45" s="141">
        <v>0</v>
      </c>
    </row>
    <row r="46" spans="1:31" ht="20.25" hidden="1" customHeight="1">
      <c r="A46" s="103" t="s">
        <v>96</v>
      </c>
      <c r="B46" s="107"/>
      <c r="C46" s="197">
        <v>0</v>
      </c>
      <c r="D46" s="173"/>
      <c r="E46" s="197">
        <v>0</v>
      </c>
      <c r="F46" s="173"/>
      <c r="G46" s="198">
        <v>0</v>
      </c>
      <c r="H46" s="192"/>
      <c r="I46" s="199">
        <v>0</v>
      </c>
      <c r="J46" s="173"/>
      <c r="K46" s="197">
        <v>0</v>
      </c>
      <c r="L46" s="173"/>
      <c r="M46" s="197">
        <v>0</v>
      </c>
      <c r="N46" s="173"/>
      <c r="O46" s="197">
        <v>0</v>
      </c>
      <c r="P46" s="66"/>
      <c r="Q46" s="197">
        <v>0</v>
      </c>
      <c r="R46" s="66"/>
      <c r="S46" s="197">
        <v>0</v>
      </c>
      <c r="T46" s="66"/>
      <c r="U46" s="66"/>
      <c r="V46" s="66"/>
      <c r="W46" s="197">
        <v>0</v>
      </c>
      <c r="X46" s="66"/>
      <c r="Y46" s="199">
        <v>0</v>
      </c>
      <c r="Z46" s="66"/>
      <c r="AA46" s="199">
        <v>0</v>
      </c>
      <c r="AB46" s="173"/>
      <c r="AC46" s="199">
        <v>0</v>
      </c>
      <c r="AD46" s="173"/>
      <c r="AE46" s="199">
        <v>0</v>
      </c>
    </row>
    <row r="47" spans="1:31" ht="20.25" hidden="1" customHeight="1">
      <c r="A47" s="94"/>
      <c r="B47" s="107"/>
      <c r="C47" s="193"/>
      <c r="D47" s="173"/>
      <c r="E47" s="173"/>
      <c r="F47" s="173"/>
      <c r="G47" s="187"/>
      <c r="H47" s="173"/>
      <c r="I47" s="187"/>
      <c r="J47" s="173"/>
      <c r="K47" s="173"/>
      <c r="L47" s="173"/>
      <c r="M47" s="66"/>
      <c r="N47" s="173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173"/>
      <c r="AC47" s="173"/>
      <c r="AD47" s="173"/>
      <c r="AE47" s="173"/>
    </row>
    <row r="48" spans="1:31" ht="20.25" hidden="1" customHeight="1">
      <c r="A48" s="200" t="s">
        <v>97</v>
      </c>
      <c r="B48" s="107"/>
      <c r="C48" s="201"/>
      <c r="D48" s="202"/>
      <c r="E48" s="202"/>
      <c r="F48" s="202"/>
      <c r="G48" s="202"/>
      <c r="H48" s="202"/>
      <c r="I48" s="202"/>
      <c r="J48" s="202"/>
      <c r="K48" s="202"/>
      <c r="L48" s="202"/>
      <c r="M48" s="203"/>
      <c r="N48" s="202"/>
      <c r="O48" s="204"/>
      <c r="P48" s="202"/>
      <c r="Q48" s="203"/>
      <c r="R48" s="203"/>
      <c r="S48" s="203"/>
      <c r="T48" s="203"/>
      <c r="U48" s="203"/>
      <c r="V48" s="203"/>
      <c r="W48" s="205"/>
      <c r="X48" s="203"/>
      <c r="Y48" s="205"/>
      <c r="Z48" s="203"/>
      <c r="AA48" s="205"/>
      <c r="AB48" s="202"/>
      <c r="AC48" s="202"/>
      <c r="AD48" s="202"/>
      <c r="AE48" s="202"/>
    </row>
    <row r="49" spans="1:31" ht="20.25" hidden="1" customHeight="1">
      <c r="A49" s="206" t="s">
        <v>98</v>
      </c>
      <c r="B49" s="107"/>
      <c r="C49" s="207"/>
      <c r="D49" s="208"/>
      <c r="E49" s="207"/>
      <c r="F49" s="208"/>
      <c r="G49" s="209"/>
      <c r="H49" s="209"/>
      <c r="I49" s="209"/>
      <c r="J49" s="209"/>
      <c r="K49" s="209"/>
      <c r="L49" s="210"/>
      <c r="M49" s="207"/>
      <c r="N49" s="210"/>
      <c r="O49" s="211"/>
      <c r="P49" s="210"/>
      <c r="Q49" s="207"/>
      <c r="R49" s="208"/>
      <c r="S49" s="207"/>
      <c r="T49" s="208"/>
      <c r="U49" s="208"/>
      <c r="V49" s="208"/>
      <c r="W49" s="207"/>
      <c r="X49" s="208"/>
      <c r="Y49" s="207"/>
      <c r="Z49" s="208"/>
      <c r="AA49" s="207"/>
      <c r="AB49" s="210"/>
      <c r="AC49" s="209"/>
      <c r="AD49" s="210"/>
      <c r="AE49" s="209"/>
    </row>
    <row r="50" spans="1:31" ht="20.25" hidden="1" customHeight="1">
      <c r="A50" s="206" t="s">
        <v>99</v>
      </c>
      <c r="B50" s="107"/>
      <c r="C50" s="212">
        <v>0</v>
      </c>
      <c r="D50" s="213"/>
      <c r="E50" s="212">
        <v>0</v>
      </c>
      <c r="F50" s="213"/>
      <c r="G50" s="214">
        <v>0</v>
      </c>
      <c r="H50" s="215"/>
      <c r="I50" s="214">
        <v>0</v>
      </c>
      <c r="J50" s="216"/>
      <c r="K50" s="213">
        <v>0</v>
      </c>
      <c r="L50" s="217"/>
      <c r="M50" s="212">
        <v>0</v>
      </c>
      <c r="N50" s="217"/>
      <c r="O50" s="212">
        <v>0</v>
      </c>
      <c r="P50" s="217"/>
      <c r="Q50" s="212">
        <v>0</v>
      </c>
      <c r="R50" s="213"/>
      <c r="S50" s="215">
        <v>0</v>
      </c>
      <c r="T50" s="213"/>
      <c r="U50" s="213"/>
      <c r="V50" s="213"/>
      <c r="W50" s="212">
        <v>0</v>
      </c>
      <c r="X50" s="213"/>
      <c r="Y50" s="218">
        <v>0</v>
      </c>
      <c r="Z50" s="213"/>
      <c r="AA50" s="219"/>
      <c r="AB50" s="217"/>
      <c r="AC50" s="215">
        <v>0</v>
      </c>
      <c r="AD50" s="217"/>
      <c r="AE50" s="215">
        <v>0</v>
      </c>
    </row>
    <row r="51" spans="1:31" ht="20.25" hidden="1" customHeight="1">
      <c r="A51" s="200" t="s">
        <v>100</v>
      </c>
      <c r="B51" s="107"/>
      <c r="C51" s="220">
        <v>8</v>
      </c>
      <c r="D51" s="203"/>
      <c r="E51" s="220">
        <v>0</v>
      </c>
      <c r="F51" s="203"/>
      <c r="G51" s="197">
        <v>0</v>
      </c>
      <c r="H51" s="204"/>
      <c r="I51" s="197">
        <v>0</v>
      </c>
      <c r="J51" s="204"/>
      <c r="K51" s="220">
        <v>0</v>
      </c>
      <c r="L51" s="202"/>
      <c r="M51" s="220">
        <v>0</v>
      </c>
      <c r="N51" s="202"/>
      <c r="O51" s="220">
        <v>0</v>
      </c>
      <c r="P51" s="202"/>
      <c r="Q51" s="220">
        <v>0</v>
      </c>
      <c r="R51" s="203"/>
      <c r="S51" s="220">
        <v>0</v>
      </c>
      <c r="T51" s="203"/>
      <c r="U51" s="203"/>
      <c r="V51" s="203"/>
      <c r="W51" s="220">
        <v>0</v>
      </c>
      <c r="X51" s="203"/>
      <c r="Y51" s="199">
        <v>0</v>
      </c>
      <c r="Z51" s="203"/>
      <c r="AA51" s="199">
        <v>0</v>
      </c>
      <c r="AB51" s="202"/>
      <c r="AC51" s="221">
        <v>0</v>
      </c>
      <c r="AD51" s="202"/>
      <c r="AE51" s="221">
        <v>0</v>
      </c>
    </row>
    <row r="52" spans="1:31" ht="20.25" hidden="1" customHeight="1">
      <c r="A52" s="94"/>
      <c r="B52" s="107"/>
      <c r="C52" s="193"/>
      <c r="D52" s="173"/>
      <c r="E52" s="173"/>
      <c r="F52" s="173"/>
      <c r="G52" s="173"/>
      <c r="H52" s="173"/>
      <c r="I52" s="173"/>
      <c r="J52" s="173"/>
      <c r="K52" s="173"/>
      <c r="L52" s="173"/>
      <c r="M52" s="66"/>
      <c r="N52" s="173"/>
      <c r="O52" s="66"/>
      <c r="P52" s="66"/>
      <c r="Q52" s="66"/>
      <c r="R52" s="66"/>
      <c r="S52" s="173"/>
      <c r="T52" s="66"/>
      <c r="U52" s="66"/>
      <c r="V52" s="66"/>
      <c r="W52" s="66"/>
      <c r="X52" s="66"/>
      <c r="Y52" s="66"/>
      <c r="Z52" s="66"/>
      <c r="AA52" s="66"/>
      <c r="AB52" s="173"/>
      <c r="AC52" s="173"/>
      <c r="AD52" s="173"/>
      <c r="AE52" s="173"/>
    </row>
    <row r="53" spans="1:31" ht="20.25" hidden="1" customHeight="1">
      <c r="A53" s="89" t="s">
        <v>101</v>
      </c>
      <c r="B53" s="107"/>
      <c r="C53" s="222">
        <v>8</v>
      </c>
      <c r="D53" s="173"/>
      <c r="E53" s="222">
        <v>0</v>
      </c>
      <c r="F53" s="173"/>
      <c r="G53" s="222">
        <v>0</v>
      </c>
      <c r="H53" s="173"/>
      <c r="I53" s="222">
        <v>0</v>
      </c>
      <c r="J53" s="173"/>
      <c r="K53" s="222">
        <v>0</v>
      </c>
      <c r="L53" s="173"/>
      <c r="M53" s="222">
        <v>0</v>
      </c>
      <c r="N53" s="173"/>
      <c r="O53" s="222">
        <v>0</v>
      </c>
      <c r="P53" s="66"/>
      <c r="Q53" s="222">
        <v>0</v>
      </c>
      <c r="R53" s="223"/>
      <c r="S53" s="222">
        <v>0</v>
      </c>
      <c r="T53" s="66"/>
      <c r="U53" s="66"/>
      <c r="V53" s="66"/>
      <c r="W53" s="222">
        <v>0</v>
      </c>
      <c r="X53" s="66"/>
      <c r="Y53" s="222">
        <v>0</v>
      </c>
      <c r="Z53" s="66"/>
      <c r="AA53" s="222">
        <v>0</v>
      </c>
      <c r="AB53" s="173"/>
      <c r="AC53" s="222">
        <v>0</v>
      </c>
      <c r="AD53" s="173"/>
      <c r="AE53" s="222">
        <v>0</v>
      </c>
    </row>
    <row r="54" spans="1:31" ht="20.25" hidden="1" customHeight="1">
      <c r="A54" s="94"/>
      <c r="B54" s="107"/>
      <c r="C54" s="193"/>
      <c r="D54" s="173"/>
      <c r="E54" s="173"/>
      <c r="F54" s="173"/>
      <c r="G54" s="187"/>
      <c r="H54" s="173"/>
      <c r="I54" s="187"/>
      <c r="J54" s="173"/>
      <c r="K54" s="173"/>
      <c r="L54" s="173"/>
      <c r="M54" s="66"/>
      <c r="N54" s="173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173"/>
      <c r="AC54" s="173"/>
      <c r="AD54" s="173"/>
      <c r="AE54" s="173"/>
    </row>
    <row r="55" spans="1:31" ht="20.25" hidden="1" customHeight="1">
      <c r="A55" s="76" t="s">
        <v>102</v>
      </c>
      <c r="B55" s="121"/>
      <c r="C55" s="224"/>
      <c r="D55" s="225"/>
      <c r="E55" s="224"/>
      <c r="F55" s="225"/>
      <c r="G55" s="226"/>
      <c r="H55" s="225"/>
      <c r="I55" s="226"/>
      <c r="J55" s="225"/>
      <c r="K55" s="224"/>
      <c r="L55" s="225"/>
      <c r="M55" s="224"/>
      <c r="N55" s="225"/>
      <c r="O55" s="224"/>
      <c r="P55" s="69"/>
      <c r="Q55" s="224"/>
      <c r="R55" s="69"/>
      <c r="S55" s="224"/>
      <c r="T55" s="69"/>
      <c r="U55" s="69"/>
      <c r="V55" s="69"/>
      <c r="W55" s="224"/>
      <c r="X55" s="225"/>
      <c r="Y55" s="21"/>
      <c r="Z55" s="225"/>
      <c r="AA55" s="224"/>
      <c r="AB55" s="225"/>
      <c r="AC55" s="227"/>
      <c r="AD55" s="225"/>
      <c r="AE55" s="227"/>
    </row>
    <row r="56" spans="1:31" ht="20.25" hidden="1" customHeight="1">
      <c r="A56" s="73" t="s">
        <v>53</v>
      </c>
      <c r="B56" s="125"/>
      <c r="C56" s="224">
        <v>8</v>
      </c>
      <c r="D56" s="228"/>
      <c r="E56" s="224">
        <v>0</v>
      </c>
      <c r="F56" s="228"/>
      <c r="G56" s="224">
        <v>0</v>
      </c>
      <c r="H56" s="228"/>
      <c r="I56" s="224">
        <v>0</v>
      </c>
      <c r="J56" s="228"/>
      <c r="K56" s="224">
        <v>0</v>
      </c>
      <c r="L56" s="228"/>
      <c r="M56" s="229" t="e">
        <v>#REF!</v>
      </c>
      <c r="N56" s="70"/>
      <c r="O56" s="229">
        <v>0</v>
      </c>
      <c r="P56" s="70"/>
      <c r="Q56" s="229">
        <v>0</v>
      </c>
      <c r="R56" s="70"/>
      <c r="S56" s="229">
        <v>0</v>
      </c>
      <c r="T56" s="70"/>
      <c r="U56" s="70"/>
      <c r="V56" s="70"/>
      <c r="W56" s="229">
        <v>0</v>
      </c>
      <c r="X56" s="70"/>
      <c r="Y56" s="70" t="e">
        <v>#REF!</v>
      </c>
      <c r="Z56" s="70"/>
      <c r="AA56" s="229" t="e">
        <v>#REF!</v>
      </c>
      <c r="AB56" s="70"/>
      <c r="AC56" s="229" t="e">
        <v>#REF!</v>
      </c>
      <c r="AD56" s="70"/>
      <c r="AE56" s="229" t="e">
        <v>#REF!</v>
      </c>
    </row>
    <row r="57" spans="1:31" ht="20.25" hidden="1" customHeight="1">
      <c r="A57" s="73" t="s">
        <v>56</v>
      </c>
      <c r="B57" s="121"/>
      <c r="C57" s="87"/>
      <c r="D57" s="228"/>
      <c r="E57" s="87">
        <v>0</v>
      </c>
      <c r="F57" s="228"/>
      <c r="G57" s="87">
        <v>0</v>
      </c>
      <c r="H57" s="228"/>
      <c r="I57" s="87">
        <v>0</v>
      </c>
      <c r="J57" s="228"/>
      <c r="K57" s="87">
        <v>0</v>
      </c>
      <c r="L57" s="228"/>
      <c r="M57" s="196"/>
      <c r="N57" s="70"/>
      <c r="O57" s="196"/>
      <c r="P57" s="70"/>
      <c r="Q57" s="196"/>
      <c r="R57" s="70"/>
      <c r="S57" s="87">
        <v>0</v>
      </c>
      <c r="T57" s="70"/>
      <c r="U57" s="70"/>
      <c r="V57" s="70"/>
      <c r="W57" s="196">
        <v>0</v>
      </c>
      <c r="X57" s="70"/>
      <c r="Y57" s="196">
        <v>0</v>
      </c>
      <c r="Z57" s="70"/>
      <c r="AA57" s="196"/>
      <c r="AB57" s="70"/>
      <c r="AC57" s="196">
        <v>0</v>
      </c>
      <c r="AD57" s="70"/>
      <c r="AE57" s="196">
        <v>0</v>
      </c>
    </row>
    <row r="58" spans="1:31" ht="20.25" hidden="1" customHeight="1">
      <c r="A58" s="76" t="s">
        <v>77</v>
      </c>
      <c r="B58" s="107"/>
      <c r="C58" s="230">
        <v>8</v>
      </c>
      <c r="D58" s="231"/>
      <c r="E58" s="230">
        <v>0</v>
      </c>
      <c r="F58" s="231"/>
      <c r="G58" s="230">
        <v>0</v>
      </c>
      <c r="H58" s="231"/>
      <c r="I58" s="230">
        <v>0</v>
      </c>
      <c r="J58" s="231"/>
      <c r="K58" s="230">
        <v>0</v>
      </c>
      <c r="L58" s="231"/>
      <c r="M58" s="198" t="e">
        <v>#REF!</v>
      </c>
      <c r="N58" s="191"/>
      <c r="O58" s="232">
        <v>0</v>
      </c>
      <c r="P58" s="191"/>
      <c r="Q58" s="232">
        <v>0</v>
      </c>
      <c r="R58" s="191"/>
      <c r="S58" s="230">
        <v>0</v>
      </c>
      <c r="T58" s="191"/>
      <c r="U58" s="191"/>
      <c r="V58" s="191"/>
      <c r="W58" s="232">
        <v>0</v>
      </c>
      <c r="X58" s="191"/>
      <c r="Y58" s="232" t="e">
        <v>#REF!</v>
      </c>
      <c r="Z58" s="191"/>
      <c r="AA58" s="233" t="e">
        <v>#REF!</v>
      </c>
      <c r="AB58" s="70"/>
      <c r="AC58" s="232" t="e">
        <v>#REF!</v>
      </c>
      <c r="AD58" s="70"/>
      <c r="AE58" s="232" t="e">
        <v>#REF!</v>
      </c>
    </row>
    <row r="59" spans="1:31" ht="20.25" hidden="1" customHeight="1">
      <c r="A59" s="107"/>
      <c r="B59" s="121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66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3"/>
      <c r="AB59" s="173"/>
      <c r="AC59" s="173"/>
      <c r="AD59" s="173"/>
      <c r="AE59" s="173"/>
    </row>
    <row r="60" spans="1:31" ht="20.25" hidden="1" customHeight="1" thickBot="1">
      <c r="A60" s="107" t="s">
        <v>105</v>
      </c>
      <c r="B60" s="121"/>
      <c r="C60" s="234">
        <v>16</v>
      </c>
      <c r="D60" s="173"/>
      <c r="E60" s="234">
        <v>0</v>
      </c>
      <c r="F60" s="173"/>
      <c r="G60" s="234">
        <v>0</v>
      </c>
      <c r="H60" s="173"/>
      <c r="I60" s="234">
        <v>0</v>
      </c>
      <c r="J60" s="173"/>
      <c r="K60" s="234">
        <v>0</v>
      </c>
      <c r="L60" s="173"/>
      <c r="M60" s="234" t="e">
        <v>#REF!</v>
      </c>
      <c r="N60" s="173"/>
      <c r="O60" s="234">
        <v>0</v>
      </c>
      <c r="P60" s="173"/>
      <c r="Q60" s="234">
        <v>0</v>
      </c>
      <c r="R60" s="191"/>
      <c r="S60" s="234">
        <v>0</v>
      </c>
      <c r="T60" s="173"/>
      <c r="U60" s="173"/>
      <c r="V60" s="173"/>
      <c r="W60" s="234">
        <v>0</v>
      </c>
      <c r="X60" s="173"/>
      <c r="Y60" s="234" t="e">
        <v>#REF!</v>
      </c>
      <c r="Z60" s="173"/>
      <c r="AA60" s="234" t="e">
        <v>#REF!</v>
      </c>
      <c r="AB60" s="173"/>
      <c r="AC60" s="234" t="e">
        <v>#REF!</v>
      </c>
      <c r="AD60" s="173"/>
      <c r="AE60" s="234" t="e">
        <v>#REF!</v>
      </c>
    </row>
    <row r="61" spans="1:31" ht="20.25" hidden="1" customHeight="1" thickTop="1"/>
    <row r="62" spans="1:31" ht="20.25" hidden="1" customHeight="1"/>
    <row r="63" spans="1:31" ht="20.25" hidden="1" customHeight="1"/>
    <row r="64" spans="1:31" ht="20.25" hidden="1" customHeight="1"/>
    <row r="65" spans="3:3" ht="20.25" hidden="1" customHeight="1"/>
    <row r="66" spans="3:3" ht="20.25" hidden="1" customHeight="1">
      <c r="C66" s="109">
        <v>8</v>
      </c>
    </row>
    <row r="67" spans="3:3" ht="20.25" hidden="1" customHeight="1"/>
    <row r="68" spans="3:3" ht="20.25" hidden="1" customHeight="1"/>
    <row r="69" spans="3:3" ht="20.25" hidden="1" customHeight="1"/>
    <row r="70" spans="3:3" ht="20.25" hidden="1" customHeight="1"/>
    <row r="71" spans="3:3" ht="20.25" hidden="1" customHeight="1"/>
    <row r="72" spans="3:3" ht="20.25" hidden="1" customHeight="1"/>
    <row r="73" spans="3:3" ht="20.25" hidden="1" customHeight="1"/>
    <row r="74" spans="3:3" ht="20.25" hidden="1" customHeight="1"/>
    <row r="75" spans="3:3" ht="20.25" hidden="1" customHeight="1"/>
    <row r="76" spans="3:3" ht="20.25" hidden="1" customHeight="1"/>
    <row r="77" spans="3:3" ht="20.25" hidden="1" customHeight="1"/>
    <row r="78" spans="3:3" ht="20.25" hidden="1" customHeight="1"/>
    <row r="79" spans="3:3" ht="20.25" hidden="1" customHeight="1"/>
    <row r="80" spans="3:3" ht="20.25" hidden="1" customHeight="1"/>
    <row r="81" spans="25:25" ht="20.25" hidden="1" customHeight="1"/>
    <row r="82" spans="25:25" ht="20.25" hidden="1" customHeight="1"/>
    <row r="83" spans="25:25" ht="20.25" hidden="1" customHeight="1"/>
    <row r="84" spans="25:25" ht="20.25" hidden="1" customHeight="1">
      <c r="Y84" s="109" t="s">
        <v>75</v>
      </c>
    </row>
  </sheetData>
  <mergeCells count="5">
    <mergeCell ref="C38:AE38"/>
    <mergeCell ref="O34:W34"/>
    <mergeCell ref="O33:W33"/>
    <mergeCell ref="C11:AE11"/>
    <mergeCell ref="O5:Y5"/>
  </mergeCells>
  <conditionalFormatting sqref="L12 AD12 N12:Z12">
    <cfRule type="expression" priority="28" stopIfTrue="1">
      <formula>"if(E11&gt;0,#,##0;(#,##0),"-")"</formula>
    </cfRule>
  </conditionalFormatting>
  <conditionalFormatting sqref="D22 H22 J22">
    <cfRule type="expression" priority="27" stopIfTrue="1">
      <formula>"if(E11&gt;0,#,##0;(#,##0),"-")"</formula>
    </cfRule>
  </conditionalFormatting>
  <conditionalFormatting sqref="F22">
    <cfRule type="expression" priority="26" stopIfTrue="1">
      <formula>"if(E11&gt;0,#,##0;(#,##0),"-")"</formula>
    </cfRule>
  </conditionalFormatting>
  <conditionalFormatting sqref="AE18">
    <cfRule type="expression" priority="21" stopIfTrue="1">
      <formula>"if(E11&gt;0,#,##0;(#,##0),"-")"</formula>
    </cfRule>
  </conditionalFormatting>
  <conditionalFormatting sqref="AA18">
    <cfRule type="expression" priority="20" stopIfTrue="1">
      <formula>"if(E11&gt;0,#,##0;(#,##0),"-")"</formula>
    </cfRule>
  </conditionalFormatting>
  <conditionalFormatting sqref="L39 AD39 N39:Z39">
    <cfRule type="expression" priority="16" stopIfTrue="1">
      <formula>"if(E11&gt;0,#,##0;(#,##0),"-")"</formula>
    </cfRule>
  </conditionalFormatting>
  <conditionalFormatting sqref="D57 H57 J57">
    <cfRule type="expression" priority="15" stopIfTrue="1">
      <formula>"if(E11&gt;0,#,##0;(#,##0),"-")"</formula>
    </cfRule>
  </conditionalFormatting>
  <conditionalFormatting sqref="F57">
    <cfRule type="expression" priority="14" stopIfTrue="1">
      <formula>"if(E11&gt;0,#,##0;(#,##0),"-")"</formula>
    </cfRule>
  </conditionalFormatting>
  <conditionalFormatting sqref="S57">
    <cfRule type="expression" priority="13" stopIfTrue="1">
      <formula>"if(E11&gt;0,#,##0;(#,##0),"-")"</formula>
    </cfRule>
  </conditionalFormatting>
  <conditionalFormatting sqref="I45">
    <cfRule type="expression" priority="12" stopIfTrue="1">
      <formula>"if(E11&gt;0,#,##0;(#,##0),"-")"</formula>
    </cfRule>
  </conditionalFormatting>
  <conditionalFormatting sqref="I46">
    <cfRule type="expression" priority="11" stopIfTrue="1">
      <formula>"if(E11&gt;0,#,##0;(#,##0),"-")"</formula>
    </cfRule>
  </conditionalFormatting>
  <conditionalFormatting sqref="Y46">
    <cfRule type="expression" priority="10" stopIfTrue="1">
      <formula>"if(E11&gt;0,#,##0;(#,##0),"-")"</formula>
    </cfRule>
  </conditionalFormatting>
  <conditionalFormatting sqref="AA51">
    <cfRule type="expression" priority="6" stopIfTrue="1">
      <formula>"if(E11&gt;0,#,##0;(#,##0),"-")"</formula>
    </cfRule>
  </conditionalFormatting>
  <conditionalFormatting sqref="AE46">
    <cfRule type="expression" priority="9" stopIfTrue="1">
      <formula>"if(E11&gt;0,#,##0;(#,##0),"-")"</formula>
    </cfRule>
  </conditionalFormatting>
  <conditionalFormatting sqref="AA46">
    <cfRule type="expression" priority="8" stopIfTrue="1">
      <formula>"if(E11&gt;0,#,##0;(#,##0),"-")"</formula>
    </cfRule>
  </conditionalFormatting>
  <conditionalFormatting sqref="AC18">
    <cfRule type="expression" priority="3" stopIfTrue="1">
      <formula>"if(E11&gt;0,#,##0;(#,##0),"-")"</formula>
    </cfRule>
  </conditionalFormatting>
  <conditionalFormatting sqref="Y51">
    <cfRule type="expression" priority="5" stopIfTrue="1">
      <formula>"if(E11&gt;0,#,##0;(#,##0),"-")"</formula>
    </cfRule>
  </conditionalFormatting>
  <conditionalFormatting sqref="AB12">
    <cfRule type="expression" priority="4" stopIfTrue="1">
      <formula>"if(E11&gt;0,#,##0;(#,##0),"-")"</formula>
    </cfRule>
  </conditionalFormatting>
  <conditionalFormatting sqref="AB39">
    <cfRule type="expression" priority="2" stopIfTrue="1">
      <formula>"if(E11&gt;0,#,##0;(#,##0),"-")"</formula>
    </cfRule>
  </conditionalFormatting>
  <conditionalFormatting sqref="AC46">
    <cfRule type="expression" priority="1" stopIfTrue="1">
      <formula>"if(E11&gt;0,#,##0;(#,##0),"-")"</formula>
    </cfRule>
  </conditionalFormatting>
  <pageMargins left="0.6" right="0.4" top="0.48" bottom="0.5" header="0.5" footer="0.5"/>
  <pageSetup paperSize="9" scale="49" firstPageNumber="7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AF62"/>
  <sheetViews>
    <sheetView showGridLines="0" view="pageBreakPreview" topLeftCell="A7" zoomScale="60" zoomScaleNormal="60" zoomScalePageLayoutView="70" workbookViewId="0"/>
  </sheetViews>
  <sheetFormatPr defaultColWidth="26.54296875" defaultRowHeight="13"/>
  <cols>
    <col min="1" max="1" width="51.1796875" style="109" customWidth="1"/>
    <col min="2" max="2" width="6.26953125" style="109" customWidth="1"/>
    <col min="3" max="3" width="0.81640625" style="109" customWidth="1"/>
    <col min="4" max="4" width="16.7265625" style="109" customWidth="1"/>
    <col min="5" max="5" width="0.81640625" style="109" customWidth="1"/>
    <col min="6" max="6" width="15.26953125" style="109" customWidth="1"/>
    <col min="7" max="7" width="0.81640625" style="109" customWidth="1"/>
    <col min="8" max="8" width="13.1796875" style="109" customWidth="1"/>
    <col min="9" max="9" width="0.81640625" style="109" customWidth="1"/>
    <col min="10" max="10" width="17" style="109" bestFit="1" customWidth="1"/>
    <col min="11" max="11" width="0.81640625" style="109" customWidth="1"/>
    <col min="12" max="12" width="15.453125" style="109" bestFit="1" customWidth="1"/>
    <col min="13" max="13" width="0.81640625" style="109" customWidth="1"/>
    <col min="14" max="14" width="14.6328125" style="109" customWidth="1"/>
    <col min="15" max="15" width="0.81640625" style="109" customWidth="1"/>
    <col min="16" max="16" width="13.26953125" style="109" customWidth="1"/>
    <col min="17" max="17" width="0.81640625" style="109" customWidth="1"/>
    <col min="18" max="18" width="14.453125" style="109" hidden="1" customWidth="1"/>
    <col min="19" max="19" width="0.81640625" style="109" customWidth="1"/>
    <col min="20" max="20" width="15.08984375" style="109" customWidth="1"/>
    <col min="21" max="21" width="1.1796875" style="109" customWidth="1"/>
    <col min="22" max="22" width="14" style="109" customWidth="1"/>
    <col min="23" max="23" width="1.1796875" style="109" customWidth="1"/>
    <col min="24" max="24" width="15" style="109" bestFit="1" customWidth="1"/>
    <col min="25" max="25" width="0.81640625" style="109" customWidth="1"/>
    <col min="26" max="26" width="15.90625" style="109" bestFit="1" customWidth="1"/>
    <col min="27" max="27" width="0.81640625" style="109" customWidth="1"/>
    <col min="28" max="28" width="16.36328125" style="109" customWidth="1"/>
    <col min="29" max="29" width="0.81640625" style="109" customWidth="1"/>
    <col min="30" max="30" width="14.6328125" style="109" customWidth="1"/>
    <col min="31" max="31" width="0.81640625" style="109" customWidth="1"/>
    <col min="32" max="32" width="16.26953125" style="109" customWidth="1"/>
    <col min="33" max="16384" width="26.54296875" style="109"/>
  </cols>
  <sheetData>
    <row r="1" spans="1:32" s="121" customFormat="1" ht="25" customHeight="1">
      <c r="A1" s="101" t="s">
        <v>109</v>
      </c>
      <c r="B1" s="163"/>
      <c r="C1" s="163"/>
      <c r="AD1" s="164"/>
      <c r="AF1" s="164"/>
    </row>
    <row r="2" spans="1:32" s="121" customFormat="1" ht="25" customHeight="1">
      <c r="A2" s="102" t="s">
        <v>78</v>
      </c>
      <c r="B2" s="163"/>
      <c r="C2" s="163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4"/>
      <c r="AE2" s="165"/>
      <c r="AF2" s="164"/>
    </row>
    <row r="3" spans="1:32" s="121" customFormat="1" ht="25" customHeight="1">
      <c r="A3" s="102"/>
      <c r="B3" s="163"/>
      <c r="C3" s="163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</row>
    <row r="4" spans="1:32" s="93" customFormat="1" ht="25" customHeight="1">
      <c r="E4" s="168"/>
      <c r="F4" s="168"/>
      <c r="G4" s="168"/>
      <c r="H4" s="326"/>
      <c r="I4" s="168"/>
      <c r="J4" s="168"/>
      <c r="K4" s="168"/>
      <c r="L4" s="168"/>
      <c r="M4" s="168"/>
      <c r="N4" s="168"/>
      <c r="O4" s="168"/>
      <c r="P4" s="326" t="s">
        <v>29</v>
      </c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</row>
    <row r="5" spans="1:32" s="95" customFormat="1" ht="25" customHeight="1">
      <c r="L5" s="169" t="s">
        <v>41</v>
      </c>
      <c r="M5" s="169"/>
      <c r="N5" s="169"/>
      <c r="P5" s="339" t="s">
        <v>59</v>
      </c>
      <c r="Q5" s="339"/>
      <c r="R5" s="339"/>
      <c r="S5" s="339"/>
      <c r="T5" s="339"/>
      <c r="U5" s="339"/>
      <c r="V5" s="339"/>
      <c r="W5" s="339"/>
      <c r="X5" s="339"/>
      <c r="Y5" s="339"/>
      <c r="Z5" s="339"/>
    </row>
    <row r="6" spans="1:32" s="95" customFormat="1" ht="25" customHeight="1">
      <c r="H6" s="96" t="s">
        <v>85</v>
      </c>
      <c r="J6" s="95" t="s">
        <v>199</v>
      </c>
      <c r="L6" s="99"/>
      <c r="M6" s="99"/>
      <c r="N6" s="99"/>
      <c r="X6" s="95" t="s">
        <v>64</v>
      </c>
    </row>
    <row r="7" spans="1:32" s="95" customFormat="1" ht="25" customHeight="1">
      <c r="H7" s="96" t="s">
        <v>201</v>
      </c>
      <c r="J7" s="97" t="s">
        <v>198</v>
      </c>
      <c r="L7" s="99"/>
      <c r="M7" s="99"/>
      <c r="N7" s="99"/>
      <c r="P7" s="97"/>
      <c r="T7" s="97"/>
      <c r="X7" s="95" t="s">
        <v>138</v>
      </c>
      <c r="AB7" s="95" t="s">
        <v>140</v>
      </c>
    </row>
    <row r="8" spans="1:32" s="95" customFormat="1" ht="25" customHeight="1">
      <c r="D8" s="95" t="s">
        <v>203</v>
      </c>
      <c r="H8" s="95" t="s">
        <v>200</v>
      </c>
      <c r="J8" s="96" t="s">
        <v>208</v>
      </c>
      <c r="L8" s="99"/>
      <c r="M8" s="99"/>
      <c r="N8" s="99"/>
      <c r="P8" s="115"/>
      <c r="T8" s="97"/>
      <c r="X8" s="97" t="s">
        <v>218</v>
      </c>
      <c r="Z8" s="97" t="s">
        <v>82</v>
      </c>
      <c r="AB8" s="100" t="s">
        <v>141</v>
      </c>
    </row>
    <row r="9" spans="1:32" s="96" customFormat="1" ht="25" customHeight="1">
      <c r="D9" s="115" t="s">
        <v>202</v>
      </c>
      <c r="E9" s="95"/>
      <c r="F9" s="95"/>
      <c r="G9" s="95"/>
      <c r="H9" s="96" t="s">
        <v>182</v>
      </c>
      <c r="I9" s="98"/>
      <c r="J9" s="96" t="s">
        <v>45</v>
      </c>
      <c r="K9" s="95"/>
      <c r="L9" s="95"/>
      <c r="M9" s="95"/>
      <c r="N9" s="95"/>
      <c r="O9" s="95"/>
      <c r="P9" s="115" t="s">
        <v>81</v>
      </c>
      <c r="Q9" s="95"/>
      <c r="R9" s="96" t="s">
        <v>87</v>
      </c>
      <c r="T9" s="97" t="s">
        <v>254</v>
      </c>
      <c r="U9" s="95"/>
      <c r="V9" s="97" t="s">
        <v>255</v>
      </c>
      <c r="W9" s="95"/>
      <c r="X9" s="97" t="s">
        <v>226</v>
      </c>
      <c r="Y9" s="95"/>
      <c r="Z9" s="96" t="s">
        <v>139</v>
      </c>
      <c r="AA9" s="95"/>
      <c r="AB9" s="117" t="s">
        <v>142</v>
      </c>
      <c r="AC9" s="95"/>
      <c r="AD9" s="95" t="s">
        <v>144</v>
      </c>
      <c r="AE9" s="95"/>
      <c r="AF9" s="95"/>
    </row>
    <row r="10" spans="1:32" s="96" customFormat="1" ht="25" customHeight="1">
      <c r="B10" s="171"/>
      <c r="C10" s="171"/>
      <c r="D10" s="95" t="s">
        <v>30</v>
      </c>
      <c r="E10" s="95"/>
      <c r="F10" s="311" t="s">
        <v>31</v>
      </c>
      <c r="G10" s="95"/>
      <c r="H10" s="96" t="s">
        <v>177</v>
      </c>
      <c r="I10" s="98"/>
      <c r="J10" s="95" t="s">
        <v>137</v>
      </c>
      <c r="K10" s="95"/>
      <c r="L10" s="95" t="s">
        <v>24</v>
      </c>
      <c r="M10" s="95"/>
      <c r="N10" s="95" t="s">
        <v>22</v>
      </c>
      <c r="O10" s="95"/>
      <c r="P10" s="97" t="s">
        <v>253</v>
      </c>
      <c r="Q10" s="95"/>
      <c r="R10" s="95" t="s">
        <v>184</v>
      </c>
      <c r="S10" s="95"/>
      <c r="T10" s="97" t="s">
        <v>253</v>
      </c>
      <c r="U10" s="95"/>
      <c r="V10" s="97" t="s">
        <v>253</v>
      </c>
      <c r="W10" s="95"/>
      <c r="X10" s="95" t="s">
        <v>183</v>
      </c>
      <c r="Y10" s="95"/>
      <c r="Z10" s="97" t="s">
        <v>189</v>
      </c>
      <c r="AA10" s="95"/>
      <c r="AB10" s="117" t="s">
        <v>143</v>
      </c>
      <c r="AC10" s="95"/>
      <c r="AD10" s="95" t="s">
        <v>45</v>
      </c>
      <c r="AE10" s="95"/>
      <c r="AF10" s="95" t="s">
        <v>17</v>
      </c>
    </row>
    <row r="11" spans="1:32" s="96" customFormat="1" ht="25" customHeight="1">
      <c r="A11" s="92"/>
      <c r="D11" s="338" t="s">
        <v>173</v>
      </c>
      <c r="E11" s="338"/>
      <c r="F11" s="338"/>
      <c r="G11" s="338"/>
      <c r="H11" s="338"/>
      <c r="I11" s="338"/>
      <c r="J11" s="338"/>
      <c r="K11" s="338"/>
      <c r="L11" s="338"/>
      <c r="M11" s="338"/>
      <c r="N11" s="338"/>
      <c r="O11" s="338"/>
      <c r="P11" s="338"/>
      <c r="Q11" s="338"/>
      <c r="R11" s="338"/>
      <c r="S11" s="338"/>
      <c r="T11" s="338"/>
      <c r="U11" s="338"/>
      <c r="V11" s="338"/>
      <c r="W11" s="338"/>
      <c r="X11" s="338"/>
      <c r="Y11" s="338"/>
      <c r="Z11" s="338"/>
      <c r="AA11" s="338"/>
      <c r="AB11" s="338"/>
      <c r="AC11" s="338"/>
      <c r="AD11" s="338"/>
      <c r="AE11" s="338"/>
      <c r="AF11" s="338"/>
    </row>
    <row r="12" spans="1:32" ht="20.25" customHeight="1">
      <c r="A12" s="92" t="s">
        <v>246</v>
      </c>
      <c r="B12" s="93"/>
      <c r="C12" s="93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</row>
    <row r="13" spans="1:32" ht="20.25" customHeight="1">
      <c r="A13" s="93" t="s">
        <v>247</v>
      </c>
      <c r="B13" s="93"/>
      <c r="C13" s="93"/>
      <c r="D13" s="130">
        <v>11733149998</v>
      </c>
      <c r="E13" s="130"/>
      <c r="F13" s="130">
        <v>51822145000</v>
      </c>
      <c r="G13" s="130"/>
      <c r="H13" s="186">
        <v>-316239277</v>
      </c>
      <c r="I13" s="130"/>
      <c r="J13" s="130">
        <v>1489752705</v>
      </c>
      <c r="K13" s="130"/>
      <c r="L13" s="130">
        <v>657723756</v>
      </c>
      <c r="M13" s="130"/>
      <c r="N13" s="130">
        <v>7310125037</v>
      </c>
      <c r="O13" s="186"/>
      <c r="P13" s="186">
        <v>592289517</v>
      </c>
      <c r="Q13" s="186"/>
      <c r="R13" s="186">
        <v>0</v>
      </c>
      <c r="S13" s="186"/>
      <c r="T13" s="186">
        <v>-6855663802</v>
      </c>
      <c r="U13" s="186"/>
      <c r="V13" s="186">
        <v>477866354</v>
      </c>
      <c r="W13" s="186"/>
      <c r="X13" s="186">
        <v>-2884001893</v>
      </c>
      <c r="Y13" s="186"/>
      <c r="Z13" s="186">
        <v>-8669509824</v>
      </c>
      <c r="AA13" s="186"/>
      <c r="AB13" s="186">
        <v>64027147395</v>
      </c>
      <c r="AC13" s="186"/>
      <c r="AD13" s="186">
        <v>8052668699</v>
      </c>
      <c r="AE13" s="186"/>
      <c r="AF13" s="186">
        <v>72079816094</v>
      </c>
    </row>
    <row r="14" spans="1:32" ht="20.25" customHeight="1">
      <c r="A14" s="94"/>
      <c r="B14" s="107"/>
      <c r="C14" s="107"/>
      <c r="D14" s="129"/>
      <c r="E14" s="129"/>
      <c r="F14" s="130"/>
      <c r="G14" s="129"/>
      <c r="H14" s="129"/>
      <c r="I14" s="129"/>
      <c r="J14" s="129"/>
      <c r="K14" s="129"/>
      <c r="L14" s="130"/>
      <c r="M14" s="129"/>
      <c r="N14" s="130"/>
      <c r="O14" s="129"/>
      <c r="P14" s="130"/>
      <c r="Q14" s="130"/>
      <c r="R14" s="130"/>
      <c r="S14" s="130"/>
      <c r="T14" s="130"/>
      <c r="U14" s="130"/>
      <c r="V14" s="130"/>
      <c r="W14" s="130"/>
      <c r="X14" s="130"/>
      <c r="Y14" s="129"/>
      <c r="Z14" s="130"/>
      <c r="AA14" s="129"/>
      <c r="AB14" s="130"/>
      <c r="AC14" s="129"/>
      <c r="AD14" s="130"/>
      <c r="AE14" s="129"/>
      <c r="AF14" s="130"/>
    </row>
    <row r="15" spans="1:32" ht="20.25" customHeight="1">
      <c r="A15" s="94" t="s">
        <v>145</v>
      </c>
      <c r="B15" s="107"/>
      <c r="C15" s="107"/>
      <c r="D15" s="129"/>
      <c r="E15" s="129"/>
      <c r="F15" s="130"/>
      <c r="G15" s="129"/>
      <c r="H15" s="129"/>
      <c r="I15" s="129"/>
      <c r="J15" s="129"/>
      <c r="K15" s="129"/>
      <c r="L15" s="130"/>
      <c r="M15" s="129"/>
      <c r="N15" s="130"/>
      <c r="O15" s="129"/>
      <c r="P15" s="130"/>
      <c r="Q15" s="130"/>
      <c r="R15" s="130"/>
      <c r="S15" s="130"/>
      <c r="T15" s="130"/>
      <c r="U15" s="130"/>
      <c r="V15" s="130"/>
      <c r="W15" s="130"/>
      <c r="X15" s="130"/>
      <c r="Y15" s="129"/>
      <c r="Z15" s="130"/>
      <c r="AA15" s="129"/>
      <c r="AB15" s="130"/>
      <c r="AC15" s="129"/>
      <c r="AD15" s="130"/>
      <c r="AE15" s="129"/>
      <c r="AF15" s="130"/>
    </row>
    <row r="16" spans="1:32" s="146" customFormat="1" ht="20.25" customHeight="1">
      <c r="A16" s="319" t="s">
        <v>97</v>
      </c>
      <c r="B16" s="145"/>
      <c r="C16" s="145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81"/>
    </row>
    <row r="17" spans="1:32" s="146" customFormat="1" ht="20.25" customHeight="1">
      <c r="A17" s="144" t="s">
        <v>191</v>
      </c>
      <c r="B17" s="145"/>
      <c r="C17" s="145"/>
      <c r="D17" s="124">
        <v>0</v>
      </c>
      <c r="E17" s="7"/>
      <c r="F17" s="124">
        <v>0</v>
      </c>
      <c r="G17" s="7"/>
      <c r="H17" s="124">
        <v>0</v>
      </c>
      <c r="I17" s="7"/>
      <c r="J17" s="124">
        <v>0</v>
      </c>
      <c r="K17" s="7"/>
      <c r="L17" s="124">
        <v>0</v>
      </c>
      <c r="M17" s="7"/>
      <c r="N17" s="124">
        <v>0</v>
      </c>
      <c r="O17" s="7"/>
      <c r="P17" s="124">
        <v>0</v>
      </c>
      <c r="Q17" s="122"/>
      <c r="R17" s="124"/>
      <c r="S17" s="122"/>
      <c r="T17" s="124">
        <v>0</v>
      </c>
      <c r="U17" s="122"/>
      <c r="V17" s="124">
        <v>0</v>
      </c>
      <c r="W17" s="122"/>
      <c r="X17" s="124">
        <v>0</v>
      </c>
      <c r="Y17" s="122"/>
      <c r="Z17" s="124">
        <v>0</v>
      </c>
      <c r="AA17" s="122"/>
      <c r="AB17" s="124">
        <v>0</v>
      </c>
      <c r="AC17" s="122"/>
      <c r="AD17" s="124">
        <v>22988144</v>
      </c>
      <c r="AE17" s="122"/>
      <c r="AF17" s="324">
        <v>22988144</v>
      </c>
    </row>
    <row r="18" spans="1:32" ht="20.25" customHeight="1">
      <c r="A18" s="103" t="s">
        <v>232</v>
      </c>
      <c r="B18" s="107"/>
      <c r="C18" s="107"/>
      <c r="D18" s="128">
        <v>0</v>
      </c>
      <c r="E18" s="129"/>
      <c r="F18" s="128">
        <v>0</v>
      </c>
      <c r="G18" s="129"/>
      <c r="H18" s="128">
        <v>0</v>
      </c>
      <c r="I18" s="129"/>
      <c r="J18" s="128">
        <v>0</v>
      </c>
      <c r="K18" s="129"/>
      <c r="L18" s="128">
        <v>0</v>
      </c>
      <c r="M18" s="129"/>
      <c r="N18" s="128">
        <v>0</v>
      </c>
      <c r="O18" s="129"/>
      <c r="P18" s="128">
        <v>0</v>
      </c>
      <c r="Q18" s="130"/>
      <c r="R18" s="128">
        <v>0</v>
      </c>
      <c r="S18" s="130"/>
      <c r="T18" s="128">
        <v>0</v>
      </c>
      <c r="U18" s="130"/>
      <c r="V18" s="128">
        <v>0</v>
      </c>
      <c r="W18" s="130"/>
      <c r="X18" s="128">
        <v>0</v>
      </c>
      <c r="Y18" s="130"/>
      <c r="Z18" s="128">
        <v>0</v>
      </c>
      <c r="AA18" s="130"/>
      <c r="AB18" s="185">
        <v>0</v>
      </c>
      <c r="AC18" s="130"/>
      <c r="AD18" s="185">
        <v>22988144</v>
      </c>
      <c r="AE18" s="130"/>
      <c r="AF18" s="132">
        <v>22988144</v>
      </c>
    </row>
    <row r="19" spans="1:32" ht="20.25" customHeight="1">
      <c r="A19" s="103"/>
      <c r="B19" s="107"/>
      <c r="C19" s="107"/>
      <c r="D19" s="130"/>
      <c r="E19" s="129"/>
      <c r="F19" s="130"/>
      <c r="G19" s="129"/>
      <c r="H19" s="130"/>
      <c r="I19" s="129"/>
      <c r="J19" s="130"/>
      <c r="K19" s="129"/>
      <c r="L19" s="130"/>
      <c r="M19" s="129"/>
      <c r="N19" s="130"/>
      <c r="O19" s="129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86"/>
      <c r="AC19" s="130"/>
      <c r="AD19" s="186"/>
      <c r="AE19" s="130"/>
      <c r="AF19" s="184"/>
    </row>
    <row r="20" spans="1:32" ht="20.25" customHeight="1">
      <c r="A20" s="76" t="s">
        <v>171</v>
      </c>
      <c r="B20" s="121"/>
      <c r="C20" s="12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122"/>
      <c r="AD20" s="129"/>
      <c r="AE20" s="122"/>
      <c r="AF20" s="177"/>
    </row>
    <row r="21" spans="1:32" ht="20.25" customHeight="1">
      <c r="A21" s="106" t="s">
        <v>215</v>
      </c>
      <c r="B21" s="125"/>
      <c r="C21" s="125"/>
      <c r="D21" s="7">
        <v>0</v>
      </c>
      <c r="E21" s="7"/>
      <c r="F21" s="7">
        <v>0</v>
      </c>
      <c r="G21" s="7"/>
      <c r="H21" s="7">
        <v>0</v>
      </c>
      <c r="I21" s="7"/>
      <c r="J21" s="7">
        <v>0</v>
      </c>
      <c r="K21" s="7"/>
      <c r="L21" s="7">
        <v>0</v>
      </c>
      <c r="M21" s="7"/>
      <c r="N21" s="126">
        <v>1632160397</v>
      </c>
      <c r="O21" s="7"/>
      <c r="P21" s="7">
        <v>0</v>
      </c>
      <c r="Q21" s="7"/>
      <c r="R21" s="7"/>
      <c r="S21" s="7"/>
      <c r="T21" s="7">
        <v>0</v>
      </c>
      <c r="U21" s="7"/>
      <c r="V21" s="7">
        <v>0</v>
      </c>
      <c r="W21" s="7"/>
      <c r="X21" s="7">
        <v>0</v>
      </c>
      <c r="Y21" s="7"/>
      <c r="Z21" s="122">
        <v>0</v>
      </c>
      <c r="AA21" s="7"/>
      <c r="AB21" s="126">
        <v>1632160397</v>
      </c>
      <c r="AC21" s="126"/>
      <c r="AD21" s="126">
        <v>158683067</v>
      </c>
      <c r="AE21" s="126"/>
      <c r="AF21" s="325">
        <v>1790843464</v>
      </c>
    </row>
    <row r="22" spans="1:32" ht="20.25" customHeight="1">
      <c r="A22" s="73" t="s">
        <v>172</v>
      </c>
      <c r="B22" s="121"/>
      <c r="C22" s="121"/>
      <c r="D22" s="124">
        <v>0</v>
      </c>
      <c r="E22" s="7"/>
      <c r="F22" s="124">
        <v>0</v>
      </c>
      <c r="G22" s="7"/>
      <c r="H22" s="124">
        <v>0</v>
      </c>
      <c r="I22" s="7"/>
      <c r="J22" s="124">
        <v>0</v>
      </c>
      <c r="K22" s="7"/>
      <c r="L22" s="124">
        <v>0</v>
      </c>
      <c r="M22" s="7"/>
      <c r="N22" s="306">
        <v>-7531809</v>
      </c>
      <c r="O22" s="7"/>
      <c r="P22" s="306">
        <v>-57233986</v>
      </c>
      <c r="Q22" s="7"/>
      <c r="R22" s="124"/>
      <c r="S22" s="122"/>
      <c r="T22" s="306">
        <v>3008709007</v>
      </c>
      <c r="U22" s="126"/>
      <c r="V22" s="324">
        <v>796451203</v>
      </c>
      <c r="W22" s="127"/>
      <c r="X22" s="324">
        <v>905952420</v>
      </c>
      <c r="Y22" s="127"/>
      <c r="Z22" s="324">
        <v>4653878644</v>
      </c>
      <c r="AA22" s="55"/>
      <c r="AB22" s="126">
        <v>4646346835</v>
      </c>
      <c r="AC22" s="127"/>
      <c r="AD22" s="324">
        <v>1411442502</v>
      </c>
      <c r="AE22" s="127"/>
      <c r="AF22" s="324">
        <v>6057789337</v>
      </c>
    </row>
    <row r="23" spans="1:32" ht="20.25" customHeight="1">
      <c r="A23" s="76" t="s">
        <v>131</v>
      </c>
      <c r="B23" s="107"/>
      <c r="C23" s="107"/>
      <c r="D23" s="132">
        <v>0</v>
      </c>
      <c r="E23" s="129"/>
      <c r="F23" s="132">
        <v>0</v>
      </c>
      <c r="G23" s="129"/>
      <c r="H23" s="132">
        <v>0</v>
      </c>
      <c r="I23" s="129"/>
      <c r="J23" s="132">
        <v>0</v>
      </c>
      <c r="K23" s="129"/>
      <c r="L23" s="132">
        <v>0</v>
      </c>
      <c r="M23" s="129"/>
      <c r="N23" s="128">
        <v>1624628588</v>
      </c>
      <c r="O23" s="129"/>
      <c r="P23" s="133">
        <v>-57233986</v>
      </c>
      <c r="Q23" s="130"/>
      <c r="R23" s="128">
        <v>0</v>
      </c>
      <c r="S23" s="130"/>
      <c r="T23" s="133">
        <v>3008709007</v>
      </c>
      <c r="U23" s="130"/>
      <c r="V23" s="133">
        <v>796451203</v>
      </c>
      <c r="W23" s="184"/>
      <c r="X23" s="132">
        <v>905952420</v>
      </c>
      <c r="Y23" s="177"/>
      <c r="Z23" s="132">
        <v>4653878644</v>
      </c>
      <c r="AA23" s="177"/>
      <c r="AB23" s="132">
        <v>6278507232</v>
      </c>
      <c r="AC23" s="55"/>
      <c r="AD23" s="132">
        <v>1570125569</v>
      </c>
      <c r="AE23" s="55"/>
      <c r="AF23" s="132">
        <v>7848632801</v>
      </c>
    </row>
    <row r="24" spans="1:32" ht="20.25" customHeight="1">
      <c r="A24" s="76"/>
      <c r="B24" s="107"/>
      <c r="C24" s="107"/>
      <c r="D24" s="130"/>
      <c r="E24" s="129"/>
      <c r="F24" s="130"/>
      <c r="G24" s="129"/>
      <c r="H24" s="130"/>
      <c r="I24" s="129"/>
      <c r="J24" s="130"/>
      <c r="K24" s="129"/>
      <c r="L24" s="130"/>
      <c r="M24" s="129"/>
      <c r="N24" s="130"/>
      <c r="O24" s="129"/>
      <c r="P24" s="130"/>
      <c r="Q24" s="130"/>
      <c r="R24" s="130"/>
      <c r="S24" s="130"/>
      <c r="T24" s="130"/>
      <c r="U24" s="130"/>
      <c r="V24" s="130"/>
      <c r="W24" s="130"/>
      <c r="X24" s="130"/>
      <c r="Y24" s="129"/>
      <c r="Z24" s="130"/>
      <c r="AA24" s="129"/>
      <c r="AB24" s="130"/>
      <c r="AC24" s="7"/>
      <c r="AD24" s="130"/>
      <c r="AE24" s="7"/>
      <c r="AF24" s="130"/>
    </row>
    <row r="25" spans="1:32" ht="20.25" customHeight="1">
      <c r="A25" s="73" t="s">
        <v>147</v>
      </c>
      <c r="B25" s="107"/>
      <c r="C25" s="107"/>
      <c r="D25" s="124">
        <v>0</v>
      </c>
      <c r="E25" s="7"/>
      <c r="F25" s="124">
        <v>0</v>
      </c>
      <c r="G25" s="7"/>
      <c r="H25" s="124">
        <v>0</v>
      </c>
      <c r="I25" s="7"/>
      <c r="J25" s="124">
        <v>0</v>
      </c>
      <c r="K25" s="7"/>
      <c r="L25" s="124">
        <v>57996418</v>
      </c>
      <c r="M25" s="7"/>
      <c r="N25" s="131">
        <v>-57996418</v>
      </c>
      <c r="O25" s="7"/>
      <c r="P25" s="124">
        <v>0</v>
      </c>
      <c r="Q25" s="122"/>
      <c r="R25" s="124"/>
      <c r="S25" s="122"/>
      <c r="T25" s="122">
        <v>0</v>
      </c>
      <c r="U25" s="122"/>
      <c r="V25" s="122">
        <v>0</v>
      </c>
      <c r="W25" s="122"/>
      <c r="X25" s="122">
        <v>0</v>
      </c>
      <c r="Y25" s="7"/>
      <c r="Z25" s="122">
        <v>0</v>
      </c>
      <c r="AA25" s="7"/>
      <c r="AB25" s="124">
        <v>0</v>
      </c>
      <c r="AC25" s="7"/>
      <c r="AD25" s="124">
        <v>0</v>
      </c>
      <c r="AE25" s="7"/>
      <c r="AF25" s="143">
        <v>0</v>
      </c>
    </row>
    <row r="26" spans="1:32" ht="20.25" customHeight="1" thickBot="1">
      <c r="A26" s="107" t="s">
        <v>248</v>
      </c>
      <c r="B26" s="121"/>
      <c r="C26" s="121"/>
      <c r="D26" s="134">
        <v>11733149998</v>
      </c>
      <c r="E26" s="129"/>
      <c r="F26" s="134">
        <v>51822145000</v>
      </c>
      <c r="G26" s="129"/>
      <c r="H26" s="147">
        <v>-316239277</v>
      </c>
      <c r="I26" s="129"/>
      <c r="J26" s="134">
        <v>1489752705</v>
      </c>
      <c r="K26" s="129"/>
      <c r="L26" s="134">
        <v>715720174</v>
      </c>
      <c r="M26" s="129"/>
      <c r="N26" s="134">
        <v>8876757207</v>
      </c>
      <c r="O26" s="129"/>
      <c r="P26" s="147">
        <v>535055531</v>
      </c>
      <c r="Q26" s="130"/>
      <c r="R26" s="134">
        <v>0</v>
      </c>
      <c r="S26" s="130"/>
      <c r="T26" s="135">
        <v>-3846954795</v>
      </c>
      <c r="U26" s="130"/>
      <c r="V26" s="135">
        <v>1274317557</v>
      </c>
      <c r="W26" s="130"/>
      <c r="X26" s="135">
        <v>-1978049473</v>
      </c>
      <c r="Y26" s="129"/>
      <c r="Z26" s="135">
        <v>-4015631180</v>
      </c>
      <c r="AA26" s="129"/>
      <c r="AB26" s="134">
        <v>70305654627</v>
      </c>
      <c r="AC26" s="129"/>
      <c r="AD26" s="134">
        <v>9645782412</v>
      </c>
      <c r="AE26" s="129"/>
      <c r="AF26" s="134">
        <v>79951437039</v>
      </c>
    </row>
    <row r="27" spans="1:32" ht="13.5" thickTop="1"/>
    <row r="47" spans="3:3">
      <c r="C47" s="109">
        <v>8</v>
      </c>
    </row>
    <row r="52" spans="3:3">
      <c r="C52" s="109">
        <v>8</v>
      </c>
    </row>
    <row r="62" spans="3:3">
      <c r="C62" s="109">
        <v>8</v>
      </c>
    </row>
  </sheetData>
  <mergeCells count="2">
    <mergeCell ref="P5:Z5"/>
    <mergeCell ref="D11:AF11"/>
  </mergeCells>
  <conditionalFormatting sqref="M12 AE12 O12:T12 W12:AA12 J16">
    <cfRule type="expression" priority="27" stopIfTrue="1">
      <formula>"if(E11&gt;0,#,##0;(#,##0),"-")"</formula>
    </cfRule>
  </conditionalFormatting>
  <conditionalFormatting sqref="E22 I22 K22">
    <cfRule type="expression" priority="26" stopIfTrue="1">
      <formula>"if(E11&gt;0,#,##0;(#,##0),"-")"</formula>
    </cfRule>
  </conditionalFormatting>
  <conditionalFormatting sqref="G22">
    <cfRule type="expression" priority="25" stopIfTrue="1">
      <formula>"if(E11&gt;0,#,##0;(#,##0),"-")"</formula>
    </cfRule>
  </conditionalFormatting>
  <conditionalFormatting sqref="AC12">
    <cfRule type="expression" priority="14" stopIfTrue="1">
      <formula>"if(E11&gt;0,#,##0;(#,##0),"-")"</formula>
    </cfRule>
  </conditionalFormatting>
  <conditionalFormatting sqref="U12:V12">
    <cfRule type="expression" priority="12" stopIfTrue="1">
      <formula>"if(E11&gt;0,#,##0;(#,##0),"-")"</formula>
    </cfRule>
  </conditionalFormatting>
  <conditionalFormatting sqref="J17">
    <cfRule type="expression" priority="10" stopIfTrue="1">
      <formula>"if(E11&gt;0,#,##0;(#,##0),"-")"</formula>
    </cfRule>
  </conditionalFormatting>
  <conditionalFormatting sqref="AD17">
    <cfRule type="expression" priority="6" stopIfTrue="1">
      <formula>"if(E11&gt;0,#,##0;(#,##0),"-")"</formula>
    </cfRule>
  </conditionalFormatting>
  <pageMargins left="0.5" right="0.3" top="0.48" bottom="0.5" header="0.5" footer="0.5"/>
  <pageSetup paperSize="9" scale="50" firstPageNumber="8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3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R67"/>
  <sheetViews>
    <sheetView showGridLines="0" view="pageBreakPreview" zoomScale="70" zoomScaleNormal="60" zoomScaleSheetLayoutView="70" zoomScalePageLayoutView="70" workbookViewId="0"/>
  </sheetViews>
  <sheetFormatPr defaultColWidth="26.54296875" defaultRowHeight="13"/>
  <cols>
    <col min="1" max="1" width="58.7265625" style="109" customWidth="1"/>
    <col min="2" max="2" width="5.26953125" style="109" customWidth="1"/>
    <col min="3" max="3" width="1.1796875" style="109" customWidth="1"/>
    <col min="4" max="4" width="21.6328125" style="109" customWidth="1"/>
    <col min="5" max="5" width="1.54296875" style="109" customWidth="1"/>
    <col min="6" max="6" width="21.6328125" style="109" customWidth="1"/>
    <col min="7" max="7" width="2" style="109" customWidth="1"/>
    <col min="8" max="8" width="21.6328125" style="109" customWidth="1"/>
    <col min="9" max="9" width="1.81640625" style="109" customWidth="1"/>
    <col min="10" max="10" width="21.6328125" style="109" customWidth="1"/>
    <col min="11" max="11" width="2.1796875" style="109" customWidth="1"/>
    <col min="12" max="12" width="19.81640625" style="109" hidden="1" customWidth="1"/>
    <col min="13" max="13" width="1.6328125" style="109" hidden="1" customWidth="1"/>
    <col min="14" max="14" width="22.6328125" style="109" customWidth="1"/>
    <col min="15" max="15" width="1.7265625" style="109" hidden="1" customWidth="1"/>
    <col min="16" max="16" width="19.81640625" style="109" hidden="1" customWidth="1"/>
    <col min="17" max="17" width="2.1796875" style="109" customWidth="1"/>
    <col min="18" max="18" width="21.6328125" style="109" customWidth="1"/>
    <col min="19" max="16384" width="26.54296875" style="109"/>
  </cols>
  <sheetData>
    <row r="1" spans="1:18" s="121" customFormat="1" ht="25" customHeight="1">
      <c r="A1" s="101" t="s">
        <v>109</v>
      </c>
      <c r="B1" s="163"/>
      <c r="R1" s="164"/>
    </row>
    <row r="2" spans="1:18" s="121" customFormat="1" ht="25" customHeight="1">
      <c r="A2" s="102" t="s">
        <v>78</v>
      </c>
      <c r="B2" s="163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4"/>
    </row>
    <row r="3" spans="1:18" s="121" customFormat="1" ht="25" customHeight="1">
      <c r="A3" s="102"/>
      <c r="B3" s="163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</row>
    <row r="4" spans="1:18" s="93" customFormat="1" ht="25" customHeight="1">
      <c r="C4" s="168"/>
      <c r="D4" s="168" t="s">
        <v>32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1:18" s="95" customFormat="1" ht="25" customHeight="1">
      <c r="H5" s="169" t="s">
        <v>41</v>
      </c>
      <c r="I5" s="169"/>
      <c r="J5" s="169"/>
      <c r="K5" s="170"/>
      <c r="L5" s="341" t="s">
        <v>59</v>
      </c>
      <c r="M5" s="341"/>
      <c r="N5" s="341"/>
      <c r="O5" s="341"/>
      <c r="P5" s="341"/>
    </row>
    <row r="6" spans="1:18" s="96" customFormat="1" ht="25" customHeight="1">
      <c r="D6" s="115" t="s">
        <v>170</v>
      </c>
      <c r="F6" s="95"/>
      <c r="L6" s="96" t="s">
        <v>87</v>
      </c>
      <c r="N6" s="115" t="s">
        <v>255</v>
      </c>
      <c r="O6" s="115"/>
      <c r="P6" s="115" t="s">
        <v>256</v>
      </c>
      <c r="R6" s="95"/>
    </row>
    <row r="7" spans="1:18" s="96" customFormat="1" ht="25" customHeight="1">
      <c r="B7" s="171"/>
      <c r="C7" s="95"/>
      <c r="D7" s="95" t="s">
        <v>30</v>
      </c>
      <c r="E7" s="95"/>
      <c r="F7" s="311" t="s">
        <v>31</v>
      </c>
      <c r="G7" s="95"/>
      <c r="H7" s="95" t="s">
        <v>24</v>
      </c>
      <c r="I7" s="95"/>
      <c r="J7" s="95" t="s">
        <v>22</v>
      </c>
      <c r="K7" s="95"/>
      <c r="L7" s="95" t="s">
        <v>184</v>
      </c>
      <c r="M7" s="316"/>
      <c r="N7" s="97" t="s">
        <v>253</v>
      </c>
      <c r="O7" s="97"/>
      <c r="P7" s="97" t="s">
        <v>189</v>
      </c>
      <c r="Q7" s="95"/>
      <c r="R7" s="95" t="s">
        <v>17</v>
      </c>
    </row>
    <row r="8" spans="1:18" s="96" customFormat="1" ht="25" customHeight="1">
      <c r="A8" s="92"/>
      <c r="D8" s="338" t="s">
        <v>173</v>
      </c>
      <c r="E8" s="338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</row>
    <row r="9" spans="1:18" ht="20.25" customHeight="1">
      <c r="A9" s="92" t="s">
        <v>243</v>
      </c>
      <c r="B9" s="93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</row>
    <row r="10" spans="1:18" ht="20.25" customHeight="1">
      <c r="A10" s="93" t="s">
        <v>245</v>
      </c>
      <c r="B10" s="93"/>
      <c r="C10" s="173"/>
      <c r="D10" s="130">
        <v>10666500000</v>
      </c>
      <c r="E10" s="130"/>
      <c r="F10" s="130">
        <v>20889295058</v>
      </c>
      <c r="G10" s="130"/>
      <c r="H10" s="130">
        <v>403771172</v>
      </c>
      <c r="I10" s="130"/>
      <c r="J10" s="130">
        <v>4908657117</v>
      </c>
      <c r="K10" s="130"/>
      <c r="L10" s="130">
        <v>0</v>
      </c>
      <c r="M10" s="130"/>
      <c r="N10" s="130">
        <v>93017</v>
      </c>
      <c r="O10" s="130"/>
      <c r="P10" s="130">
        <v>93017</v>
      </c>
      <c r="Q10" s="130"/>
      <c r="R10" s="130">
        <v>36868316364</v>
      </c>
    </row>
    <row r="11" spans="1:18" ht="20.25" customHeight="1">
      <c r="A11" s="94"/>
      <c r="B11" s="107"/>
      <c r="C11" s="175"/>
      <c r="D11" s="129"/>
      <c r="E11" s="129"/>
      <c r="F11" s="130"/>
      <c r="G11" s="129"/>
      <c r="H11" s="130"/>
      <c r="I11" s="129"/>
      <c r="J11" s="130"/>
      <c r="K11" s="130"/>
      <c r="L11" s="130"/>
      <c r="M11" s="130"/>
      <c r="N11" s="130"/>
      <c r="O11" s="130"/>
      <c r="P11" s="130"/>
      <c r="Q11" s="129"/>
      <c r="R11" s="130"/>
    </row>
    <row r="12" spans="1:18" ht="20.25" customHeight="1">
      <c r="A12" s="76" t="s">
        <v>171</v>
      </c>
      <c r="B12" s="121"/>
      <c r="C12" s="176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122"/>
      <c r="R12" s="129"/>
    </row>
    <row r="13" spans="1:18" ht="20.25" customHeight="1">
      <c r="A13" s="106" t="s">
        <v>146</v>
      </c>
      <c r="B13" s="125"/>
      <c r="C13" s="55"/>
      <c r="D13" s="7">
        <v>0</v>
      </c>
      <c r="E13" s="7"/>
      <c r="F13" s="7">
        <v>0</v>
      </c>
      <c r="G13" s="7"/>
      <c r="H13" s="7">
        <v>0</v>
      </c>
      <c r="I13" s="7"/>
      <c r="J13" s="126">
        <v>148257952</v>
      </c>
      <c r="K13" s="7"/>
      <c r="L13" s="7">
        <v>0</v>
      </c>
      <c r="M13" s="7"/>
      <c r="N13" s="7">
        <v>0</v>
      </c>
      <c r="O13" s="7"/>
      <c r="P13" s="7">
        <v>0</v>
      </c>
      <c r="Q13" s="7"/>
      <c r="R13" s="126">
        <v>148257952</v>
      </c>
    </row>
    <row r="14" spans="1:18" ht="20.25" customHeight="1">
      <c r="A14" s="106" t="s">
        <v>172</v>
      </c>
      <c r="B14" s="121"/>
      <c r="C14" s="55"/>
      <c r="D14" s="124">
        <v>0</v>
      </c>
      <c r="E14" s="7"/>
      <c r="F14" s="124">
        <v>0</v>
      </c>
      <c r="G14" s="7"/>
      <c r="H14" s="124">
        <v>0</v>
      </c>
      <c r="I14" s="7"/>
      <c r="J14" s="124">
        <v>0</v>
      </c>
      <c r="K14" s="7"/>
      <c r="L14" s="124">
        <v>0</v>
      </c>
      <c r="M14" s="122"/>
      <c r="N14" s="124">
        <v>8517</v>
      </c>
      <c r="O14" s="122"/>
      <c r="P14" s="124">
        <v>8517</v>
      </c>
      <c r="Q14" s="7"/>
      <c r="R14" s="126">
        <v>8517</v>
      </c>
    </row>
    <row r="15" spans="1:18" ht="20.25" customHeight="1">
      <c r="A15" s="76" t="s">
        <v>131</v>
      </c>
      <c r="B15" s="107"/>
      <c r="C15" s="177"/>
      <c r="D15" s="132">
        <v>0</v>
      </c>
      <c r="E15" s="129"/>
      <c r="F15" s="132">
        <v>0</v>
      </c>
      <c r="G15" s="129"/>
      <c r="H15" s="132">
        <v>0</v>
      </c>
      <c r="I15" s="129"/>
      <c r="J15" s="133">
        <v>148257952</v>
      </c>
      <c r="K15" s="130"/>
      <c r="L15" s="128">
        <v>0</v>
      </c>
      <c r="M15" s="130"/>
      <c r="N15" s="132">
        <v>8517</v>
      </c>
      <c r="O15" s="130"/>
      <c r="P15" s="128">
        <v>8517</v>
      </c>
      <c r="Q15" s="7"/>
      <c r="R15" s="133">
        <v>148266469</v>
      </c>
    </row>
    <row r="16" spans="1:18" ht="20.25" customHeight="1">
      <c r="A16" s="76"/>
      <c r="B16" s="107"/>
      <c r="C16" s="177"/>
      <c r="D16" s="130"/>
      <c r="E16" s="129"/>
      <c r="F16" s="130"/>
      <c r="G16" s="129"/>
      <c r="H16" s="130"/>
      <c r="I16" s="129"/>
      <c r="J16" s="130"/>
      <c r="K16" s="130"/>
      <c r="L16" s="130"/>
      <c r="M16" s="130"/>
      <c r="N16" s="130"/>
      <c r="O16" s="130"/>
      <c r="P16" s="130"/>
      <c r="Q16" s="7"/>
      <c r="R16" s="130"/>
    </row>
    <row r="17" spans="1:18" ht="20.25" customHeight="1">
      <c r="A17" s="73" t="s">
        <v>147</v>
      </c>
      <c r="B17" s="107"/>
      <c r="C17" s="177"/>
      <c r="D17" s="153">
        <v>0</v>
      </c>
      <c r="E17" s="5"/>
      <c r="F17" s="153">
        <v>0</v>
      </c>
      <c r="G17" s="5"/>
      <c r="H17" s="14">
        <v>7412898</v>
      </c>
      <c r="I17" s="5"/>
      <c r="J17" s="14">
        <v>-7412898</v>
      </c>
      <c r="K17" s="9"/>
      <c r="L17" s="153">
        <v>0</v>
      </c>
      <c r="M17" s="181"/>
      <c r="N17" s="153">
        <v>0</v>
      </c>
      <c r="O17" s="181"/>
      <c r="P17" s="153">
        <v>0</v>
      </c>
      <c r="Q17" s="5"/>
      <c r="R17" s="153">
        <v>0</v>
      </c>
    </row>
    <row r="18" spans="1:18" ht="20.25" customHeight="1" thickBot="1">
      <c r="A18" s="107" t="s">
        <v>244</v>
      </c>
      <c r="B18" s="121"/>
      <c r="C18" s="175"/>
      <c r="D18" s="134">
        <v>10666500000</v>
      </c>
      <c r="E18" s="129"/>
      <c r="F18" s="134">
        <v>20889295058</v>
      </c>
      <c r="G18" s="129"/>
      <c r="H18" s="134">
        <v>411184070</v>
      </c>
      <c r="I18" s="129"/>
      <c r="J18" s="134">
        <v>5049502171</v>
      </c>
      <c r="K18" s="130"/>
      <c r="L18" s="134">
        <v>0</v>
      </c>
      <c r="M18" s="130"/>
      <c r="N18" s="318">
        <v>101534</v>
      </c>
      <c r="O18" s="130"/>
      <c r="P18" s="318">
        <v>101534</v>
      </c>
      <c r="Q18" s="129"/>
      <c r="R18" s="134">
        <v>37016582833</v>
      </c>
    </row>
    <row r="19" spans="1:18" ht="20.25" customHeight="1" thickTop="1"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</row>
    <row r="52" spans="3:3">
      <c r="C52" s="109">
        <v>8</v>
      </c>
    </row>
    <row r="57" spans="3:3">
      <c r="C57" s="109">
        <v>8</v>
      </c>
    </row>
    <row r="67" spans="3:3">
      <c r="C67" s="109">
        <v>8</v>
      </c>
    </row>
  </sheetData>
  <mergeCells count="2">
    <mergeCell ref="D8:R8"/>
    <mergeCell ref="L5:P5"/>
  </mergeCells>
  <conditionalFormatting sqref="I9 K9:Q9">
    <cfRule type="expression" priority="17" stopIfTrue="1">
      <formula>"if(E11&gt;0,#,##0;(#,##0),"-")"</formula>
    </cfRule>
  </conditionalFormatting>
  <conditionalFormatting sqref="E14 G14">
    <cfRule type="expression" priority="16" stopIfTrue="1">
      <formula>"if(E11&gt;0,#,##0;(#,##0),"-")"</formula>
    </cfRule>
  </conditionalFormatting>
  <conditionalFormatting sqref="C14">
    <cfRule type="expression" priority="5" stopIfTrue="1">
      <formula>"if(E11&gt;0,#,##0;(#,##0),"-")"</formula>
    </cfRule>
  </conditionalFormatting>
  <pageMargins left="0.7" right="0.7" top="0.48" bottom="0.5" header="0.5" footer="0.5"/>
  <pageSetup paperSize="9" scale="65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S62"/>
  <sheetViews>
    <sheetView showGridLines="0" view="pageBreakPreview" zoomScale="70" zoomScaleNormal="60" zoomScaleSheetLayoutView="70" zoomScalePageLayoutView="70" workbookViewId="0"/>
  </sheetViews>
  <sheetFormatPr defaultColWidth="26.54296875" defaultRowHeight="20.25" customHeight="1"/>
  <cols>
    <col min="1" max="1" width="52.6328125" style="109" customWidth="1"/>
    <col min="2" max="2" width="5.26953125" style="109" customWidth="1"/>
    <col min="3" max="3" width="1.1796875" style="109" customWidth="1"/>
    <col min="4" max="4" width="18.6328125" style="109" customWidth="1"/>
    <col min="5" max="5" width="1.1796875" style="109" customWidth="1"/>
    <col min="6" max="6" width="18.6328125" style="109" customWidth="1"/>
    <col min="7" max="7" width="1" style="109" customWidth="1"/>
    <col min="8" max="8" width="18.6328125" style="109" customWidth="1"/>
    <col min="9" max="9" width="0.81640625" style="109" customWidth="1"/>
    <col min="10" max="10" width="18.6328125" style="109" customWidth="1"/>
    <col min="11" max="11" width="0.81640625" style="146" customWidth="1"/>
    <col min="12" max="12" width="15.7265625" style="109" hidden="1" customWidth="1"/>
    <col min="13" max="13" width="1.1796875" style="109" hidden="1" customWidth="1"/>
    <col min="14" max="14" width="22.6328125" style="109" customWidth="1"/>
    <col min="15" max="15" width="1" style="109" hidden="1" customWidth="1"/>
    <col min="16" max="16" width="15.7265625" style="109" hidden="1" customWidth="1"/>
    <col min="17" max="17" width="0.81640625" style="109" customWidth="1"/>
    <col min="18" max="18" width="18.6328125" style="109" customWidth="1"/>
    <col min="19" max="16384" width="26.54296875" style="109"/>
  </cols>
  <sheetData>
    <row r="1" spans="1:19" ht="20.25" customHeight="1">
      <c r="A1" s="101" t="s">
        <v>109</v>
      </c>
      <c r="B1" s="163"/>
      <c r="C1" s="121"/>
      <c r="D1" s="121"/>
      <c r="E1" s="121"/>
      <c r="F1" s="121"/>
      <c r="G1" s="121"/>
      <c r="H1" s="121"/>
      <c r="I1" s="121"/>
      <c r="J1" s="121"/>
      <c r="K1" s="108"/>
      <c r="L1" s="121"/>
      <c r="M1" s="121"/>
      <c r="N1" s="121"/>
      <c r="O1" s="121"/>
      <c r="P1" s="121"/>
      <c r="Q1" s="121"/>
      <c r="R1" s="164"/>
    </row>
    <row r="2" spans="1:19" ht="20.25" customHeight="1">
      <c r="A2" s="102" t="s">
        <v>78</v>
      </c>
      <c r="B2" s="163"/>
      <c r="C2" s="165"/>
      <c r="D2" s="165"/>
      <c r="E2" s="165"/>
      <c r="F2" s="165"/>
      <c r="G2" s="165"/>
      <c r="H2" s="165"/>
      <c r="I2" s="165"/>
      <c r="J2" s="165"/>
      <c r="K2" s="166"/>
      <c r="L2" s="165"/>
      <c r="M2" s="165"/>
      <c r="N2" s="165"/>
      <c r="O2" s="165"/>
      <c r="P2" s="165"/>
      <c r="Q2" s="165"/>
      <c r="R2" s="164"/>
    </row>
    <row r="3" spans="1:19" ht="20.25" customHeight="1">
      <c r="A3" s="102"/>
      <c r="B3" s="163"/>
      <c r="C3" s="167"/>
      <c r="D3" s="167"/>
      <c r="E3" s="167"/>
      <c r="F3" s="167"/>
      <c r="G3" s="167"/>
      <c r="H3" s="167"/>
      <c r="I3" s="167"/>
      <c r="J3" s="167"/>
      <c r="K3" s="168"/>
      <c r="L3" s="167"/>
      <c r="M3" s="167"/>
      <c r="N3" s="167"/>
      <c r="O3" s="167"/>
      <c r="P3" s="167"/>
      <c r="Q3" s="167"/>
      <c r="R3" s="167"/>
    </row>
    <row r="4" spans="1:19" ht="20.25" customHeight="1">
      <c r="A4" s="93"/>
      <c r="B4" s="93"/>
      <c r="C4" s="168"/>
      <c r="D4" s="168" t="s">
        <v>32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1:19" ht="20.25" customHeight="1">
      <c r="A5" s="95"/>
      <c r="B5" s="95"/>
      <c r="C5" s="95"/>
      <c r="D5" s="95"/>
      <c r="E5" s="95"/>
      <c r="F5" s="95"/>
      <c r="G5" s="95"/>
      <c r="H5" s="169" t="s">
        <v>41</v>
      </c>
      <c r="I5" s="169"/>
      <c r="J5" s="169"/>
      <c r="K5" s="170"/>
      <c r="L5" s="339" t="s">
        <v>59</v>
      </c>
      <c r="M5" s="339"/>
      <c r="N5" s="339"/>
      <c r="O5" s="339"/>
      <c r="P5" s="339"/>
      <c r="Q5" s="95"/>
      <c r="R5" s="95"/>
    </row>
    <row r="6" spans="1:19" ht="20.25" customHeight="1">
      <c r="A6" s="96"/>
      <c r="B6" s="96"/>
      <c r="C6" s="96"/>
      <c r="D6" s="115" t="s">
        <v>170</v>
      </c>
      <c r="E6" s="96"/>
      <c r="F6" s="95"/>
      <c r="G6" s="96"/>
      <c r="H6" s="96"/>
      <c r="I6" s="96"/>
      <c r="J6" s="96"/>
      <c r="K6" s="95"/>
      <c r="L6" s="96" t="s">
        <v>87</v>
      </c>
      <c r="M6" s="96"/>
      <c r="N6" s="115" t="s">
        <v>255</v>
      </c>
      <c r="O6" s="96"/>
      <c r="P6" s="95" t="s">
        <v>139</v>
      </c>
      <c r="Q6" s="96"/>
      <c r="R6" s="95"/>
    </row>
    <row r="7" spans="1:19" ht="20.25" customHeight="1">
      <c r="A7" s="96"/>
      <c r="B7" s="171"/>
      <c r="C7" s="95"/>
      <c r="D7" s="95" t="s">
        <v>30</v>
      </c>
      <c r="E7" s="95"/>
      <c r="F7" s="311" t="s">
        <v>31</v>
      </c>
      <c r="G7" s="95"/>
      <c r="H7" s="95" t="s">
        <v>24</v>
      </c>
      <c r="I7" s="95"/>
      <c r="J7" s="95" t="s">
        <v>22</v>
      </c>
      <c r="K7" s="95"/>
      <c r="L7" s="95" t="s">
        <v>184</v>
      </c>
      <c r="M7" s="95"/>
      <c r="N7" s="97" t="s">
        <v>253</v>
      </c>
      <c r="O7" s="95"/>
      <c r="P7" s="95" t="s">
        <v>189</v>
      </c>
      <c r="Q7" s="95"/>
      <c r="R7" s="95" t="s">
        <v>17</v>
      </c>
    </row>
    <row r="8" spans="1:19" ht="20.25" customHeight="1">
      <c r="A8" s="92"/>
      <c r="B8" s="96"/>
      <c r="C8" s="96"/>
      <c r="D8" s="338" t="s">
        <v>173</v>
      </c>
      <c r="E8" s="338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</row>
    <row r="9" spans="1:19" ht="20.25" customHeight="1">
      <c r="A9" s="92" t="s">
        <v>246</v>
      </c>
      <c r="B9" s="93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</row>
    <row r="10" spans="1:19" ht="20.25" customHeight="1">
      <c r="A10" s="93" t="s">
        <v>247</v>
      </c>
      <c r="B10" s="107"/>
      <c r="C10" s="175"/>
      <c r="D10" s="130">
        <v>11733149998</v>
      </c>
      <c r="E10" s="130"/>
      <c r="F10" s="130">
        <v>51822145000</v>
      </c>
      <c r="G10" s="130"/>
      <c r="H10" s="130">
        <v>657723756</v>
      </c>
      <c r="I10" s="130"/>
      <c r="J10" s="130">
        <v>6993330668</v>
      </c>
      <c r="K10" s="130"/>
      <c r="L10" s="130">
        <v>0</v>
      </c>
      <c r="M10" s="130"/>
      <c r="N10" s="130">
        <v>746374316</v>
      </c>
      <c r="O10" s="130"/>
      <c r="P10" s="130">
        <v>746374316</v>
      </c>
      <c r="Q10" s="130"/>
      <c r="R10" s="130">
        <v>71952723738</v>
      </c>
      <c r="S10" s="146"/>
    </row>
    <row r="11" spans="1:19" ht="20.25" customHeight="1">
      <c r="A11" s="94"/>
      <c r="B11" s="107"/>
      <c r="C11" s="175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46"/>
    </row>
    <row r="12" spans="1:19" ht="20.25" customHeight="1">
      <c r="A12" s="76" t="s">
        <v>171</v>
      </c>
      <c r="B12" s="121"/>
      <c r="C12" s="176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30"/>
      <c r="S12" s="146"/>
    </row>
    <row r="13" spans="1:19" ht="20.25" customHeight="1">
      <c r="A13" s="109" t="s">
        <v>146</v>
      </c>
      <c r="B13" s="125"/>
      <c r="C13" s="55"/>
      <c r="D13" s="122">
        <v>0</v>
      </c>
      <c r="E13" s="122"/>
      <c r="F13" s="122">
        <v>0</v>
      </c>
      <c r="G13" s="122"/>
      <c r="H13" s="122">
        <v>0</v>
      </c>
      <c r="I13" s="122"/>
      <c r="J13" s="122">
        <v>1159928370</v>
      </c>
      <c r="K13" s="122"/>
      <c r="L13" s="122"/>
      <c r="M13" s="122"/>
      <c r="N13" s="122">
        <v>0</v>
      </c>
      <c r="O13" s="122"/>
      <c r="P13" s="122">
        <v>0</v>
      </c>
      <c r="Q13" s="122"/>
      <c r="R13" s="122">
        <v>1159928370</v>
      </c>
      <c r="S13" s="146"/>
    </row>
    <row r="14" spans="1:19" ht="20.25" customHeight="1">
      <c r="A14" s="106" t="s">
        <v>172</v>
      </c>
      <c r="B14" s="121"/>
      <c r="C14" s="55"/>
      <c r="D14" s="122">
        <v>0</v>
      </c>
      <c r="E14" s="122"/>
      <c r="F14" s="122">
        <v>0</v>
      </c>
      <c r="G14" s="122"/>
      <c r="H14" s="122">
        <v>0</v>
      </c>
      <c r="I14" s="122"/>
      <c r="J14" s="122">
        <v>0</v>
      </c>
      <c r="K14" s="122"/>
      <c r="L14" s="122"/>
      <c r="M14" s="122"/>
      <c r="N14" s="9">
        <v>830614814</v>
      </c>
      <c r="O14" s="122"/>
      <c r="P14" s="9">
        <v>830614814</v>
      </c>
      <c r="Q14" s="122"/>
      <c r="R14" s="9">
        <v>830614814</v>
      </c>
      <c r="S14" s="146"/>
    </row>
    <row r="15" spans="1:19" ht="20.25" customHeight="1">
      <c r="A15" s="76" t="s">
        <v>131</v>
      </c>
      <c r="B15" s="107"/>
      <c r="C15" s="177"/>
      <c r="D15" s="132">
        <v>0</v>
      </c>
      <c r="E15" s="130"/>
      <c r="F15" s="132">
        <v>0</v>
      </c>
      <c r="G15" s="130"/>
      <c r="H15" s="132">
        <v>0</v>
      </c>
      <c r="I15" s="130"/>
      <c r="J15" s="132">
        <v>1159928370</v>
      </c>
      <c r="K15" s="130"/>
      <c r="L15" s="132">
        <v>0</v>
      </c>
      <c r="M15" s="130"/>
      <c r="N15" s="30">
        <v>830614814</v>
      </c>
      <c r="O15" s="130"/>
      <c r="P15" s="30">
        <v>830614814</v>
      </c>
      <c r="Q15" s="122"/>
      <c r="R15" s="132">
        <v>1990543184</v>
      </c>
      <c r="S15" s="146"/>
    </row>
    <row r="16" spans="1:19" ht="20.25" customHeight="1">
      <c r="A16" s="76"/>
      <c r="B16" s="107"/>
      <c r="C16" s="177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22"/>
      <c r="R16" s="130"/>
      <c r="S16" s="146"/>
    </row>
    <row r="17" spans="1:19" ht="20.25" customHeight="1">
      <c r="A17" s="73" t="s">
        <v>147</v>
      </c>
      <c r="B17" s="174"/>
      <c r="C17" s="178"/>
      <c r="D17" s="142">
        <v>0</v>
      </c>
      <c r="E17" s="136"/>
      <c r="F17" s="142">
        <v>0</v>
      </c>
      <c r="G17" s="136"/>
      <c r="H17" s="142">
        <v>57996418</v>
      </c>
      <c r="I17" s="136"/>
      <c r="J17" s="14">
        <v>-57996418</v>
      </c>
      <c r="K17" s="136"/>
      <c r="L17" s="142"/>
      <c r="M17" s="136"/>
      <c r="N17" s="142">
        <v>0</v>
      </c>
      <c r="O17" s="136"/>
      <c r="P17" s="142">
        <v>0</v>
      </c>
      <c r="Q17" s="136"/>
      <c r="R17" s="143">
        <v>0</v>
      </c>
      <c r="S17" s="146"/>
    </row>
    <row r="18" spans="1:19" ht="20.25" customHeight="1" thickBot="1">
      <c r="A18" s="107" t="s">
        <v>248</v>
      </c>
      <c r="B18" s="121"/>
      <c r="C18" s="175"/>
      <c r="D18" s="134">
        <v>11733149998</v>
      </c>
      <c r="E18" s="130"/>
      <c r="F18" s="134">
        <v>51822145000</v>
      </c>
      <c r="G18" s="130"/>
      <c r="H18" s="134">
        <v>715720174</v>
      </c>
      <c r="I18" s="130"/>
      <c r="J18" s="134">
        <v>8095262620</v>
      </c>
      <c r="K18" s="130"/>
      <c r="L18" s="134">
        <v>0</v>
      </c>
      <c r="M18" s="130"/>
      <c r="N18" s="38">
        <v>1576989130</v>
      </c>
      <c r="O18" s="130"/>
      <c r="P18" s="38">
        <v>1576989130</v>
      </c>
      <c r="Q18" s="130"/>
      <c r="R18" s="134">
        <v>73943266922</v>
      </c>
      <c r="S18" s="146"/>
    </row>
    <row r="19" spans="1:19" ht="20.25" customHeight="1" thickTop="1">
      <c r="D19" s="146"/>
      <c r="E19" s="146"/>
      <c r="F19" s="146"/>
      <c r="G19" s="146"/>
      <c r="H19" s="146"/>
      <c r="I19" s="146"/>
      <c r="J19" s="146"/>
      <c r="L19" s="146"/>
      <c r="M19" s="146"/>
      <c r="N19" s="146"/>
      <c r="O19" s="146"/>
      <c r="P19" s="146"/>
      <c r="Q19" s="146"/>
      <c r="R19" s="146"/>
      <c r="S19" s="146"/>
    </row>
    <row r="20" spans="1:19" ht="20.25" customHeight="1">
      <c r="D20" s="146"/>
      <c r="E20" s="146"/>
      <c r="F20" s="146"/>
      <c r="G20" s="146"/>
      <c r="H20" s="146"/>
      <c r="I20" s="146"/>
      <c r="J20" s="146"/>
      <c r="L20" s="146"/>
      <c r="M20" s="146"/>
      <c r="N20" s="146"/>
      <c r="O20" s="146"/>
      <c r="P20" s="146"/>
      <c r="Q20" s="146"/>
      <c r="R20" s="146"/>
      <c r="S20" s="146"/>
    </row>
    <row r="21" spans="1:19" ht="20.25" customHeight="1">
      <c r="D21" s="146"/>
      <c r="E21" s="146"/>
      <c r="F21" s="146"/>
      <c r="G21" s="146"/>
      <c r="H21" s="146"/>
      <c r="I21" s="146"/>
      <c r="J21" s="146"/>
      <c r="L21" s="146"/>
      <c r="M21" s="146"/>
      <c r="N21" s="146"/>
      <c r="O21" s="146"/>
      <c r="P21" s="146"/>
      <c r="Q21" s="146"/>
      <c r="R21" s="146"/>
      <c r="S21" s="146"/>
    </row>
    <row r="22" spans="1:19" ht="20.25" customHeight="1">
      <c r="D22" s="146"/>
      <c r="E22" s="146"/>
      <c r="F22" s="146"/>
      <c r="G22" s="146"/>
      <c r="H22" s="146"/>
      <c r="I22" s="146"/>
      <c r="J22" s="146"/>
      <c r="L22" s="146"/>
      <c r="M22" s="146"/>
      <c r="N22" s="146"/>
      <c r="O22" s="146"/>
      <c r="P22" s="146"/>
      <c r="Q22" s="146"/>
      <c r="R22" s="146"/>
      <c r="S22" s="146"/>
    </row>
    <row r="47" spans="3:3" ht="20.25" customHeight="1">
      <c r="C47" s="109">
        <v>8</v>
      </c>
    </row>
    <row r="52" spans="3:3" ht="20.25" customHeight="1">
      <c r="C52" s="109">
        <v>8</v>
      </c>
    </row>
    <row r="62" spans="3:3" ht="20.25" customHeight="1">
      <c r="C62" s="109">
        <v>8</v>
      </c>
    </row>
  </sheetData>
  <mergeCells count="2">
    <mergeCell ref="L5:P5"/>
    <mergeCell ref="D8:R8"/>
  </mergeCells>
  <conditionalFormatting sqref="I9 K9:Q9">
    <cfRule type="expression" priority="6" stopIfTrue="1">
      <formula>"if(E11&gt;0,#,##0;(#,##0),"-")"</formula>
    </cfRule>
  </conditionalFormatting>
  <conditionalFormatting sqref="E14 G14">
    <cfRule type="expression" priority="5" stopIfTrue="1">
      <formula>"if(E11&gt;0,#,##0;(#,##0),"-")"</formula>
    </cfRule>
  </conditionalFormatting>
  <conditionalFormatting sqref="N14">
    <cfRule type="expression" priority="4" stopIfTrue="1">
      <formula>"if(E11&gt;0,#,##0;(#,##0),"-")"</formula>
    </cfRule>
  </conditionalFormatting>
  <conditionalFormatting sqref="C14">
    <cfRule type="expression" priority="3" stopIfTrue="1">
      <formula>"if(E11&gt;0,#,##0;(#,##0),"-")"</formula>
    </cfRule>
  </conditionalFormatting>
  <pageMargins left="0.7" right="0.45" top="0.48" bottom="0.5" header="0.5" footer="0.5"/>
  <pageSetup paperSize="9" scale="76" firstPageNumber="10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1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>
    <tabColor rgb="FF92D050"/>
  </sheetPr>
  <dimension ref="A1:S108"/>
  <sheetViews>
    <sheetView showGridLines="0" view="pageBreakPreview" topLeftCell="A97" zoomScale="70" zoomScaleNormal="85" zoomScaleSheetLayoutView="70" workbookViewId="0">
      <selection activeCell="C84" sqref="C84"/>
    </sheetView>
  </sheetViews>
  <sheetFormatPr defaultColWidth="26.54296875" defaultRowHeight="20.149999999999999" customHeight="1"/>
  <cols>
    <col min="1" max="1" width="2.6328125" style="2" customWidth="1"/>
    <col min="2" max="2" width="54.6328125" style="2" customWidth="1"/>
    <col min="3" max="3" width="18.26953125" style="2" bestFit="1" customWidth="1"/>
    <col min="4" max="4" width="1.1796875" style="2" customWidth="1"/>
    <col min="5" max="5" width="16.7265625" style="2" customWidth="1"/>
    <col min="6" max="6" width="1.1796875" style="2" customWidth="1"/>
    <col min="7" max="7" width="18.54296875" style="2" bestFit="1" customWidth="1"/>
    <col min="8" max="8" width="1.1796875" style="2" customWidth="1"/>
    <col min="9" max="9" width="16.7265625" style="2" customWidth="1"/>
    <col min="10" max="11" width="15.7265625" style="2" customWidth="1"/>
    <col min="12" max="12" width="1" style="2" customWidth="1"/>
    <col min="13" max="13" width="15.453125" style="2" customWidth="1"/>
    <col min="14" max="14" width="2" style="2" customWidth="1"/>
    <col min="15" max="15" width="14.81640625" style="2" customWidth="1"/>
    <col min="16" max="16" width="0.81640625" style="2" customWidth="1"/>
    <col min="17" max="17" width="16.1796875" style="2" customWidth="1"/>
    <col min="18" max="18" width="2" style="2" customWidth="1"/>
    <col min="19" max="19" width="15.26953125" style="2" customWidth="1"/>
    <col min="20" max="16384" width="26.54296875" style="2"/>
  </cols>
  <sheetData>
    <row r="1" spans="1:9" s="12" customFormat="1" ht="20.149999999999999" customHeight="1">
      <c r="A1" s="11" t="s">
        <v>109</v>
      </c>
      <c r="B1" s="11"/>
      <c r="C1" s="154"/>
      <c r="D1" s="154"/>
      <c r="E1" s="154"/>
      <c r="F1" s="154"/>
      <c r="G1" s="154"/>
      <c r="H1" s="154"/>
      <c r="I1" s="154"/>
    </row>
    <row r="2" spans="1:9" s="12" customFormat="1" ht="20.149999999999999" customHeight="1">
      <c r="A2" s="155" t="s">
        <v>106</v>
      </c>
      <c r="B2" s="155"/>
      <c r="C2" s="156"/>
      <c r="D2" s="157"/>
      <c r="E2" s="156"/>
      <c r="F2" s="154"/>
      <c r="G2" s="154"/>
      <c r="H2" s="154"/>
      <c r="I2" s="154"/>
    </row>
    <row r="3" spans="1:9" s="12" customFormat="1" ht="20.149999999999999" customHeight="1">
      <c r="A3" s="343"/>
      <c r="B3" s="343"/>
      <c r="C3" s="343"/>
      <c r="D3" s="343"/>
      <c r="E3" s="343"/>
      <c r="F3" s="154"/>
      <c r="G3" s="154"/>
      <c r="H3" s="154"/>
      <c r="I3" s="154"/>
    </row>
    <row r="4" spans="1:9" ht="20.149999999999999" customHeight="1">
      <c r="A4" s="120"/>
      <c r="B4" s="120"/>
      <c r="C4" s="331" t="s">
        <v>70</v>
      </c>
      <c r="D4" s="331"/>
      <c r="E4" s="331"/>
      <c r="F4" s="327"/>
      <c r="G4" s="331" t="s">
        <v>186</v>
      </c>
      <c r="H4" s="331"/>
      <c r="I4" s="331"/>
    </row>
    <row r="5" spans="1:9" ht="20.149999999999999" customHeight="1">
      <c r="A5" s="120"/>
      <c r="B5" s="120"/>
      <c r="C5" s="331" t="s">
        <v>72</v>
      </c>
      <c r="D5" s="331"/>
      <c r="E5" s="331"/>
      <c r="F5" s="22"/>
      <c r="G5" s="331" t="s">
        <v>72</v>
      </c>
      <c r="H5" s="331"/>
      <c r="I5" s="331"/>
    </row>
    <row r="6" spans="1:9" ht="20.149999999999999" customHeight="1">
      <c r="A6" s="120"/>
      <c r="B6" s="120"/>
      <c r="C6" s="342" t="s">
        <v>249</v>
      </c>
      <c r="D6" s="342"/>
      <c r="E6" s="342"/>
      <c r="F6" s="328"/>
      <c r="G6" s="342" t="s">
        <v>249</v>
      </c>
      <c r="H6" s="342"/>
      <c r="I6" s="342"/>
    </row>
    <row r="7" spans="1:9" ht="20.149999999999999" customHeight="1">
      <c r="A7" s="120"/>
      <c r="B7" s="120"/>
      <c r="C7" s="342" t="s">
        <v>242</v>
      </c>
      <c r="D7" s="342"/>
      <c r="E7" s="342"/>
      <c r="F7" s="328"/>
      <c r="G7" s="342" t="s">
        <v>242</v>
      </c>
      <c r="H7" s="342"/>
      <c r="I7" s="342"/>
    </row>
    <row r="8" spans="1:9" ht="20.149999999999999" customHeight="1">
      <c r="A8" s="120"/>
      <c r="B8" s="120"/>
      <c r="C8" s="159">
        <v>2021</v>
      </c>
      <c r="D8" s="159"/>
      <c r="E8" s="159">
        <v>2020</v>
      </c>
      <c r="F8" s="328"/>
      <c r="G8" s="159">
        <v>2021</v>
      </c>
      <c r="H8" s="159"/>
      <c r="I8" s="159">
        <v>2020</v>
      </c>
    </row>
    <row r="9" spans="1:9" ht="20.149999999999999" customHeight="1">
      <c r="A9" s="120"/>
      <c r="B9" s="120"/>
      <c r="C9" s="333" t="s">
        <v>173</v>
      </c>
      <c r="D9" s="333"/>
      <c r="E9" s="333"/>
      <c r="F9" s="333"/>
      <c r="G9" s="333"/>
      <c r="H9" s="333"/>
      <c r="I9" s="333"/>
    </row>
    <row r="10" spans="1:9" ht="20.149999999999999" customHeight="1">
      <c r="A10" s="3" t="s">
        <v>33</v>
      </c>
      <c r="B10" s="3"/>
      <c r="C10" s="137"/>
      <c r="E10" s="137"/>
      <c r="G10" s="137"/>
      <c r="I10" s="137"/>
    </row>
    <row r="11" spans="1:9" ht="20.149999999999999" customHeight="1">
      <c r="A11" s="2" t="s">
        <v>237</v>
      </c>
      <c r="C11" s="299">
        <v>1790843464</v>
      </c>
      <c r="D11" s="299"/>
      <c r="E11" s="299">
        <v>-502599260</v>
      </c>
      <c r="F11" s="299"/>
      <c r="G11" s="299">
        <v>1159928370</v>
      </c>
      <c r="H11" s="299"/>
      <c r="I11" s="299">
        <v>148257952</v>
      </c>
    </row>
    <row r="12" spans="1:9" ht="20.149999999999999" customHeight="1">
      <c r="A12" s="57" t="s">
        <v>221</v>
      </c>
      <c r="B12" s="57"/>
      <c r="C12" s="299"/>
      <c r="D12" s="299"/>
      <c r="E12" s="299"/>
      <c r="F12" s="299"/>
      <c r="G12" s="299"/>
      <c r="H12" s="299"/>
      <c r="I12" s="299"/>
    </row>
    <row r="13" spans="1:9" ht="20.149999999999999" customHeight="1">
      <c r="A13" s="120" t="s">
        <v>276</v>
      </c>
      <c r="B13" s="120"/>
      <c r="C13" s="300">
        <v>141400369</v>
      </c>
      <c r="D13" s="300"/>
      <c r="E13" s="300">
        <v>-12680802</v>
      </c>
      <c r="F13" s="300"/>
      <c r="G13" s="298">
        <v>-914989</v>
      </c>
      <c r="H13" s="300"/>
      <c r="I13" s="298">
        <v>-900460</v>
      </c>
    </row>
    <row r="14" spans="1:9" ht="20.149999999999999" customHeight="1">
      <c r="A14" s="2" t="s">
        <v>26</v>
      </c>
      <c r="C14" s="298">
        <v>931728420</v>
      </c>
      <c r="D14" s="298"/>
      <c r="E14" s="298">
        <v>822604203</v>
      </c>
      <c r="F14" s="298"/>
      <c r="G14" s="298">
        <v>171421933</v>
      </c>
      <c r="H14" s="298"/>
      <c r="I14" s="298">
        <v>63712711</v>
      </c>
    </row>
    <row r="15" spans="1:9" ht="20.149999999999999" customHeight="1">
      <c r="A15" s="2" t="s">
        <v>148</v>
      </c>
      <c r="C15" s="299">
        <v>1200875514</v>
      </c>
      <c r="D15" s="299"/>
      <c r="E15" s="299">
        <v>722166951</v>
      </c>
      <c r="F15" s="299"/>
      <c r="G15" s="298">
        <v>19092405</v>
      </c>
      <c r="H15" s="299"/>
      <c r="I15" s="298">
        <v>14772220</v>
      </c>
    </row>
    <row r="16" spans="1:9" ht="20.149999999999999" customHeight="1">
      <c r="A16" s="110" t="s">
        <v>287</v>
      </c>
      <c r="B16" s="110"/>
      <c r="C16" s="299">
        <v>0</v>
      </c>
      <c r="D16" s="299"/>
      <c r="E16" s="298">
        <v>1487216</v>
      </c>
      <c r="F16" s="299"/>
      <c r="G16" s="298">
        <v>0</v>
      </c>
      <c r="H16" s="299"/>
      <c r="I16" s="298">
        <v>3020</v>
      </c>
    </row>
    <row r="17" spans="1:19" ht="20.149999999999999" customHeight="1">
      <c r="A17" s="110" t="s">
        <v>120</v>
      </c>
      <c r="B17" s="110"/>
      <c r="C17" s="299">
        <v>5924089</v>
      </c>
      <c r="D17" s="299"/>
      <c r="E17" s="299">
        <v>6137064</v>
      </c>
      <c r="F17" s="299"/>
      <c r="G17" s="298">
        <v>4574945</v>
      </c>
      <c r="H17" s="299"/>
      <c r="I17" s="298">
        <v>4502300</v>
      </c>
    </row>
    <row r="18" spans="1:19" ht="20.149999999999999" customHeight="1">
      <c r="A18" s="2" t="s">
        <v>185</v>
      </c>
      <c r="C18" s="299">
        <v>811882429</v>
      </c>
      <c r="D18" s="299"/>
      <c r="E18" s="299">
        <v>901058080</v>
      </c>
      <c r="F18" s="299"/>
      <c r="G18" s="298">
        <v>172465523</v>
      </c>
      <c r="H18" s="299"/>
      <c r="I18" s="298">
        <v>-138647429</v>
      </c>
    </row>
    <row r="19" spans="1:19" ht="20.149999999999999" hidden="1" customHeight="1">
      <c r="A19" s="2" t="s">
        <v>210</v>
      </c>
      <c r="C19" s="299"/>
      <c r="D19" s="299"/>
      <c r="E19" s="299">
        <v>0</v>
      </c>
      <c r="F19" s="299"/>
      <c r="G19" s="299"/>
      <c r="H19" s="299"/>
      <c r="I19" s="298">
        <v>0</v>
      </c>
    </row>
    <row r="20" spans="1:19" ht="20.149999999999999" hidden="1" customHeight="1">
      <c r="A20" s="2" t="s">
        <v>209</v>
      </c>
      <c r="C20" s="299"/>
      <c r="D20" s="299"/>
      <c r="E20" s="299">
        <v>0</v>
      </c>
      <c r="F20" s="299"/>
      <c r="G20" s="299"/>
      <c r="H20" s="299"/>
      <c r="I20" s="298">
        <v>0</v>
      </c>
    </row>
    <row r="21" spans="1:19" ht="20.149999999999999" hidden="1" customHeight="1">
      <c r="A21" s="2" t="s">
        <v>233</v>
      </c>
      <c r="C21" s="299"/>
      <c r="D21" s="299"/>
      <c r="E21" s="299">
        <v>0</v>
      </c>
      <c r="F21" s="299"/>
      <c r="G21" s="299"/>
      <c r="H21" s="299"/>
      <c r="I21" s="299">
        <v>0</v>
      </c>
    </row>
    <row r="22" spans="1:19" ht="20.149999999999999" customHeight="1">
      <c r="A22" s="120" t="s">
        <v>270</v>
      </c>
      <c r="B22" s="120"/>
      <c r="C22" s="299">
        <v>-258941948</v>
      </c>
      <c r="D22" s="299"/>
      <c r="E22" s="299">
        <v>266777373</v>
      </c>
      <c r="F22" s="299"/>
      <c r="G22" s="298">
        <v>0</v>
      </c>
      <c r="H22" s="299"/>
      <c r="I22" s="298">
        <v>0</v>
      </c>
      <c r="K22" s="59"/>
      <c r="L22" s="160"/>
    </row>
    <row r="23" spans="1:19" ht="20.149999999999999" customHeight="1">
      <c r="A23" s="2" t="s">
        <v>211</v>
      </c>
      <c r="C23" s="299">
        <v>-682989454</v>
      </c>
      <c r="D23" s="299"/>
      <c r="E23" s="299">
        <v>0</v>
      </c>
      <c r="F23" s="299"/>
      <c r="G23" s="298">
        <v>-1288165454</v>
      </c>
      <c r="H23" s="299"/>
      <c r="I23" s="298">
        <v>0</v>
      </c>
      <c r="K23" s="59"/>
      <c r="L23" s="160"/>
    </row>
    <row r="24" spans="1:19" ht="20.149999999999999" customHeight="1">
      <c r="A24" s="120" t="s">
        <v>128</v>
      </c>
      <c r="B24" s="120"/>
      <c r="C24" s="299">
        <v>-11621578</v>
      </c>
      <c r="D24" s="299"/>
      <c r="E24" s="299">
        <v>-30735892</v>
      </c>
      <c r="F24" s="299"/>
      <c r="G24" s="301">
        <v>-249887111</v>
      </c>
      <c r="H24" s="299"/>
      <c r="I24" s="301">
        <v>-65725608</v>
      </c>
      <c r="J24" s="120"/>
      <c r="K24" s="160"/>
      <c r="L24" s="160"/>
    </row>
    <row r="25" spans="1:19" ht="20.149999999999999" customHeight="1">
      <c r="C25" s="304">
        <v>3929101305</v>
      </c>
      <c r="D25" s="298"/>
      <c r="E25" s="304">
        <v>2174214933</v>
      </c>
      <c r="F25" s="298"/>
      <c r="G25" s="298">
        <v>-11484378</v>
      </c>
      <c r="H25" s="298"/>
      <c r="I25" s="298">
        <v>25974706</v>
      </c>
    </row>
    <row r="26" spans="1:19" ht="20.149999999999999" customHeight="1">
      <c r="A26" s="111" t="s">
        <v>34</v>
      </c>
      <c r="B26" s="111"/>
      <c r="C26" s="298"/>
      <c r="D26" s="298"/>
      <c r="E26" s="298"/>
      <c r="F26" s="298"/>
      <c r="G26" s="298"/>
      <c r="H26" s="298"/>
      <c r="I26" s="298"/>
      <c r="J26" s="6"/>
      <c r="K26" s="6"/>
      <c r="L26" s="6"/>
      <c r="M26" s="6"/>
      <c r="N26" s="6"/>
      <c r="O26" s="6"/>
      <c r="P26" s="6"/>
      <c r="Q26" s="6"/>
      <c r="R26" s="6"/>
      <c r="S26" s="6"/>
    </row>
    <row r="27" spans="1:19" ht="20.149999999999999" customHeight="1">
      <c r="A27" s="2" t="s">
        <v>35</v>
      </c>
      <c r="C27" s="298">
        <v>-177622129</v>
      </c>
      <c r="D27" s="298"/>
      <c r="E27" s="298">
        <v>-51128404</v>
      </c>
      <c r="F27" s="298"/>
      <c r="G27" s="298">
        <v>0</v>
      </c>
      <c r="H27" s="298"/>
      <c r="I27" s="298">
        <v>0</v>
      </c>
    </row>
    <row r="28" spans="1:19" ht="20.149999999999999" customHeight="1">
      <c r="A28" s="2" t="s">
        <v>267</v>
      </c>
      <c r="C28" s="298">
        <v>-2134580</v>
      </c>
      <c r="D28" s="298"/>
      <c r="E28" s="298">
        <v>0</v>
      </c>
      <c r="F28" s="298"/>
      <c r="G28" s="298">
        <v>0</v>
      </c>
      <c r="H28" s="298"/>
      <c r="I28" s="298">
        <v>0</v>
      </c>
    </row>
    <row r="29" spans="1:19" ht="20.149999999999999" customHeight="1">
      <c r="A29" s="2" t="s">
        <v>50</v>
      </c>
      <c r="C29" s="298">
        <v>-408207202</v>
      </c>
      <c r="D29" s="298"/>
      <c r="E29" s="298">
        <v>120477840</v>
      </c>
      <c r="F29" s="298"/>
      <c r="G29" s="298">
        <v>48716462</v>
      </c>
      <c r="H29" s="298"/>
      <c r="I29" s="298">
        <v>9392137</v>
      </c>
    </row>
    <row r="30" spans="1:19" s="6" customFormat="1" ht="20.149999999999999" customHeight="1">
      <c r="A30" s="2" t="s">
        <v>174</v>
      </c>
      <c r="B30" s="2"/>
      <c r="C30" s="298">
        <v>-386489731</v>
      </c>
      <c r="D30" s="298"/>
      <c r="E30" s="298">
        <v>-33582047</v>
      </c>
      <c r="F30" s="298"/>
      <c r="G30" s="298">
        <v>0</v>
      </c>
      <c r="H30" s="298"/>
      <c r="I30" s="298">
        <v>0</v>
      </c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20.149999999999999" customHeight="1">
      <c r="A31" s="110" t="s">
        <v>113</v>
      </c>
      <c r="B31" s="110"/>
      <c r="C31" s="298">
        <v>617455676</v>
      </c>
      <c r="D31" s="298"/>
      <c r="E31" s="298">
        <v>-51869975</v>
      </c>
      <c r="F31" s="298"/>
      <c r="G31" s="298">
        <v>172790</v>
      </c>
      <c r="H31" s="298"/>
      <c r="I31" s="298">
        <v>-1088391</v>
      </c>
    </row>
    <row r="32" spans="1:19" ht="20.149999999999999" customHeight="1">
      <c r="A32" s="2" t="s">
        <v>187</v>
      </c>
      <c r="C32" s="298">
        <v>44121480</v>
      </c>
      <c r="D32" s="298"/>
      <c r="E32" s="298">
        <v>-16158466</v>
      </c>
      <c r="F32" s="298"/>
      <c r="G32" s="298">
        <v>-84500990</v>
      </c>
      <c r="H32" s="298"/>
      <c r="I32" s="298">
        <v>-106304</v>
      </c>
    </row>
    <row r="33" spans="1:19" ht="20.149999999999999" customHeight="1">
      <c r="A33" s="2" t="s">
        <v>234</v>
      </c>
      <c r="C33" s="299">
        <v>-44464711</v>
      </c>
      <c r="D33" s="299"/>
      <c r="E33" s="299">
        <v>0</v>
      </c>
      <c r="F33" s="300"/>
      <c r="G33" s="299">
        <v>0</v>
      </c>
      <c r="H33" s="299"/>
      <c r="I33" s="298">
        <v>0</v>
      </c>
    </row>
    <row r="34" spans="1:19" ht="20.149999999999999" customHeight="1">
      <c r="A34" s="2" t="s">
        <v>5</v>
      </c>
      <c r="C34" s="298">
        <v>117065849</v>
      </c>
      <c r="D34" s="298"/>
      <c r="E34" s="298">
        <v>-5743890</v>
      </c>
      <c r="F34" s="298"/>
      <c r="G34" s="298">
        <v>-244359</v>
      </c>
      <c r="H34" s="298"/>
      <c r="I34" s="298">
        <v>-5000</v>
      </c>
    </row>
    <row r="35" spans="1:19" ht="20.149999999999999" customHeight="1">
      <c r="A35" s="2" t="s">
        <v>18</v>
      </c>
      <c r="C35" s="298">
        <v>186821826</v>
      </c>
      <c r="D35" s="298"/>
      <c r="E35" s="298">
        <v>132087999</v>
      </c>
      <c r="F35" s="298"/>
      <c r="G35" s="298">
        <v>0</v>
      </c>
      <c r="H35" s="298"/>
      <c r="I35" s="298">
        <v>0</v>
      </c>
    </row>
    <row r="36" spans="1:19" ht="20.149999999999999" customHeight="1">
      <c r="A36" s="2" t="s">
        <v>51</v>
      </c>
      <c r="C36" s="298">
        <v>585175728</v>
      </c>
      <c r="D36" s="298"/>
      <c r="E36" s="298">
        <v>-222984665</v>
      </c>
      <c r="F36" s="298"/>
      <c r="G36" s="298">
        <v>-1426488</v>
      </c>
      <c r="H36" s="298"/>
      <c r="I36" s="298">
        <v>66237400</v>
      </c>
    </row>
    <row r="37" spans="1:19" ht="20.149999999999999" customHeight="1">
      <c r="A37" s="2" t="s">
        <v>119</v>
      </c>
      <c r="C37" s="298">
        <v>66934716</v>
      </c>
      <c r="D37" s="298"/>
      <c r="E37" s="298">
        <v>-320898309</v>
      </c>
      <c r="F37" s="298"/>
      <c r="G37" s="298">
        <v>40843067</v>
      </c>
      <c r="H37" s="298"/>
      <c r="I37" s="298">
        <v>-266764251</v>
      </c>
    </row>
    <row r="38" spans="1:19" ht="20.149999999999999" customHeight="1">
      <c r="A38" s="2" t="s">
        <v>19</v>
      </c>
      <c r="C38" s="301">
        <v>50967391</v>
      </c>
      <c r="D38" s="298"/>
      <c r="E38" s="301">
        <v>5708482</v>
      </c>
      <c r="F38" s="298"/>
      <c r="G38" s="301">
        <v>0</v>
      </c>
      <c r="H38" s="298"/>
      <c r="I38" s="298">
        <v>0</v>
      </c>
    </row>
    <row r="39" spans="1:19" ht="20.149999999999999" customHeight="1">
      <c r="A39" s="2" t="s">
        <v>222</v>
      </c>
      <c r="C39" s="304">
        <v>4578725618</v>
      </c>
      <c r="D39" s="298"/>
      <c r="E39" s="304">
        <v>1730123498</v>
      </c>
      <c r="F39" s="298"/>
      <c r="G39" s="304">
        <v>-7923896</v>
      </c>
      <c r="H39" s="298"/>
      <c r="I39" s="304">
        <v>-166359703</v>
      </c>
    </row>
    <row r="40" spans="1:19" ht="20.149999999999999" customHeight="1">
      <c r="A40" s="2" t="s">
        <v>289</v>
      </c>
      <c r="C40" s="300">
        <v>-11932237</v>
      </c>
      <c r="D40" s="300"/>
      <c r="E40" s="300">
        <v>-13486134</v>
      </c>
      <c r="F40" s="300"/>
      <c r="G40" s="300">
        <v>-8750512</v>
      </c>
      <c r="H40" s="300"/>
      <c r="I40" s="300">
        <v>-8997843</v>
      </c>
    </row>
    <row r="41" spans="1:19" ht="20.149999999999999" customHeight="1">
      <c r="A41" s="6" t="s">
        <v>107</v>
      </c>
      <c r="B41" s="6"/>
      <c r="C41" s="185">
        <v>4566793381</v>
      </c>
      <c r="D41" s="302"/>
      <c r="E41" s="185">
        <v>1716637364</v>
      </c>
      <c r="F41" s="302"/>
      <c r="G41" s="185">
        <v>-16674408</v>
      </c>
      <c r="H41" s="302"/>
      <c r="I41" s="185">
        <v>-175357546</v>
      </c>
    </row>
    <row r="42" spans="1:19" ht="20.149999999999999" customHeight="1">
      <c r="A42" s="6"/>
      <c r="B42" s="6"/>
      <c r="C42" s="162"/>
      <c r="D42" s="161"/>
      <c r="E42" s="162"/>
      <c r="F42" s="161"/>
      <c r="G42" s="162"/>
      <c r="H42" s="161"/>
      <c r="I42" s="162"/>
    </row>
    <row r="43" spans="1:19" ht="20.149999999999999" customHeight="1">
      <c r="A43" s="11" t="s">
        <v>109</v>
      </c>
      <c r="B43" s="11"/>
      <c r="C43" s="154"/>
      <c r="D43" s="154"/>
      <c r="E43" s="154"/>
      <c r="F43" s="154"/>
      <c r="G43" s="154"/>
      <c r="H43" s="154"/>
      <c r="I43" s="154"/>
    </row>
    <row r="44" spans="1:19" ht="20.149999999999999" customHeight="1">
      <c r="A44" s="155" t="s">
        <v>106</v>
      </c>
      <c r="B44" s="155"/>
      <c r="C44" s="156"/>
      <c r="D44" s="157"/>
      <c r="E44" s="156"/>
      <c r="F44" s="154"/>
      <c r="G44" s="154"/>
      <c r="H44" s="154"/>
      <c r="I44" s="154"/>
    </row>
    <row r="45" spans="1:19" s="12" customFormat="1" ht="20.149999999999999" customHeight="1">
      <c r="A45" s="1"/>
      <c r="B45" s="1"/>
      <c r="C45" s="1"/>
      <c r="D45" s="1"/>
      <c r="E45" s="1"/>
      <c r="F45" s="82"/>
      <c r="G45" s="82"/>
      <c r="H45" s="82"/>
      <c r="I45" s="82"/>
      <c r="J45" s="52"/>
      <c r="K45" s="52"/>
      <c r="L45" s="2"/>
      <c r="M45" s="2"/>
      <c r="N45" s="2"/>
      <c r="O45" s="2"/>
      <c r="P45" s="2"/>
      <c r="Q45" s="2"/>
      <c r="R45" s="2"/>
      <c r="S45" s="2"/>
    </row>
    <row r="46" spans="1:19" ht="20.149999999999999" customHeight="1">
      <c r="A46" s="120"/>
      <c r="B46" s="120"/>
      <c r="C46" s="336" t="s">
        <v>70</v>
      </c>
      <c r="D46" s="336"/>
      <c r="E46" s="336"/>
      <c r="F46" s="328"/>
      <c r="G46" s="336" t="s">
        <v>71</v>
      </c>
      <c r="H46" s="336"/>
      <c r="I46" s="336"/>
    </row>
    <row r="47" spans="1:19" ht="20.149999999999999" customHeight="1">
      <c r="A47" s="120"/>
      <c r="B47" s="120"/>
      <c r="C47" s="336" t="s">
        <v>72</v>
      </c>
      <c r="D47" s="336"/>
      <c r="E47" s="336"/>
      <c r="F47" s="328"/>
      <c r="G47" s="336" t="s">
        <v>72</v>
      </c>
      <c r="H47" s="336"/>
      <c r="I47" s="336"/>
      <c r="K47" s="12"/>
    </row>
    <row r="48" spans="1:19" ht="20.149999999999999" customHeight="1">
      <c r="A48" s="120"/>
      <c r="B48" s="120"/>
      <c r="C48" s="342" t="s">
        <v>249</v>
      </c>
      <c r="D48" s="342"/>
      <c r="E48" s="342"/>
      <c r="F48" s="328"/>
      <c r="G48" s="342" t="s">
        <v>249</v>
      </c>
      <c r="H48" s="342"/>
      <c r="I48" s="342"/>
    </row>
    <row r="49" spans="1:19" ht="20.149999999999999" customHeight="1">
      <c r="A49" s="120"/>
      <c r="B49" s="120"/>
      <c r="C49" s="342" t="s">
        <v>242</v>
      </c>
      <c r="D49" s="342"/>
      <c r="E49" s="342"/>
      <c r="F49" s="328"/>
      <c r="G49" s="342" t="s">
        <v>242</v>
      </c>
      <c r="H49" s="342"/>
      <c r="I49" s="342"/>
    </row>
    <row r="50" spans="1:19" ht="20.149999999999999" customHeight="1">
      <c r="A50" s="120"/>
      <c r="B50" s="120"/>
      <c r="C50" s="159">
        <v>2021</v>
      </c>
      <c r="D50" s="159"/>
      <c r="E50" s="159">
        <v>2020</v>
      </c>
      <c r="F50" s="328"/>
      <c r="G50" s="159">
        <v>2021</v>
      </c>
      <c r="H50" s="159"/>
      <c r="I50" s="159">
        <v>2020</v>
      </c>
    </row>
    <row r="51" spans="1:19" ht="20.149999999999999" customHeight="1">
      <c r="A51" s="120"/>
      <c r="B51" s="120"/>
      <c r="C51" s="333" t="s">
        <v>173</v>
      </c>
      <c r="D51" s="333"/>
      <c r="E51" s="333"/>
      <c r="F51" s="333"/>
      <c r="G51" s="333"/>
      <c r="H51" s="333"/>
      <c r="I51" s="333"/>
    </row>
    <row r="52" spans="1:19" ht="20.149999999999999" customHeight="1">
      <c r="A52" s="112" t="s">
        <v>36</v>
      </c>
      <c r="B52" s="112"/>
      <c r="C52" s="138"/>
      <c r="D52" s="139"/>
      <c r="E52" s="138"/>
      <c r="F52" s="139"/>
      <c r="G52" s="138"/>
      <c r="H52" s="139"/>
      <c r="I52" s="138"/>
    </row>
    <row r="53" spans="1:19" ht="20.149999999999999" customHeight="1">
      <c r="A53" s="2" t="s">
        <v>111</v>
      </c>
      <c r="C53" s="298">
        <v>-400536257</v>
      </c>
      <c r="D53" s="298"/>
      <c r="E53" s="298">
        <v>-1021836074</v>
      </c>
      <c r="F53" s="298"/>
      <c r="G53" s="298">
        <v>0</v>
      </c>
      <c r="H53" s="298"/>
      <c r="I53" s="298">
        <v>0</v>
      </c>
      <c r="J53" s="12"/>
      <c r="K53" s="12"/>
      <c r="L53" s="12"/>
      <c r="M53" s="12"/>
      <c r="N53" s="12"/>
      <c r="O53" s="12"/>
      <c r="P53" s="12"/>
      <c r="Q53" s="12"/>
      <c r="R53" s="12"/>
      <c r="S53" s="12"/>
    </row>
    <row r="54" spans="1:19" ht="19.5" customHeight="1">
      <c r="A54" s="2" t="s">
        <v>277</v>
      </c>
      <c r="C54" s="298">
        <v>-17033573</v>
      </c>
      <c r="D54" s="298"/>
      <c r="E54" s="298">
        <v>0</v>
      </c>
      <c r="F54" s="298"/>
      <c r="G54" s="298">
        <v>0</v>
      </c>
      <c r="H54" s="298"/>
      <c r="I54" s="298">
        <v>0</v>
      </c>
    </row>
    <row r="55" spans="1:19" ht="19.5" customHeight="1">
      <c r="A55" s="2" t="s">
        <v>195</v>
      </c>
      <c r="C55" s="298">
        <v>0</v>
      </c>
      <c r="D55" s="298"/>
      <c r="E55" s="298">
        <v>0</v>
      </c>
      <c r="F55" s="298"/>
      <c r="G55" s="298">
        <v>-1832490000</v>
      </c>
      <c r="H55" s="298"/>
      <c r="I55" s="298">
        <v>-1226300000</v>
      </c>
    </row>
    <row r="56" spans="1:19" ht="19.5" customHeight="1">
      <c r="A56" s="110" t="s">
        <v>149</v>
      </c>
      <c r="B56" s="110"/>
      <c r="C56" s="298">
        <v>-1556373500</v>
      </c>
      <c r="D56" s="298"/>
      <c r="E56" s="298">
        <v>-133710000</v>
      </c>
      <c r="F56" s="298"/>
      <c r="G56" s="298">
        <v>-201880000</v>
      </c>
      <c r="H56" s="298"/>
      <c r="I56" s="298">
        <v>-133710000</v>
      </c>
      <c r="J56" s="12"/>
      <c r="K56" s="12"/>
      <c r="L56" s="12"/>
      <c r="M56" s="12"/>
      <c r="N56" s="12"/>
      <c r="O56" s="12"/>
      <c r="P56" s="12"/>
      <c r="Q56" s="12"/>
      <c r="R56" s="12"/>
      <c r="S56" s="12"/>
    </row>
    <row r="57" spans="1:19" ht="19.5" customHeight="1">
      <c r="A57" s="2" t="s">
        <v>150</v>
      </c>
      <c r="C57" s="298">
        <v>0</v>
      </c>
      <c r="D57" s="298"/>
      <c r="E57" s="298">
        <v>0</v>
      </c>
      <c r="F57" s="298"/>
      <c r="G57" s="298">
        <v>0</v>
      </c>
      <c r="H57" s="298"/>
      <c r="I57" s="298">
        <v>4882722</v>
      </c>
    </row>
    <row r="58" spans="1:19" ht="19.5" customHeight="1">
      <c r="A58" s="2" t="s">
        <v>259</v>
      </c>
      <c r="C58" s="298">
        <v>0</v>
      </c>
      <c r="D58" s="298"/>
      <c r="E58" s="298">
        <v>0</v>
      </c>
      <c r="F58" s="298"/>
      <c r="G58" s="298">
        <v>-16408852</v>
      </c>
      <c r="H58" s="298"/>
      <c r="I58" s="298">
        <v>0</v>
      </c>
    </row>
    <row r="59" spans="1:19" ht="19.5" customHeight="1">
      <c r="A59" s="2" t="s">
        <v>257</v>
      </c>
      <c r="C59" s="298">
        <v>-292250841</v>
      </c>
      <c r="D59" s="298"/>
      <c r="E59" s="298">
        <v>-1142491559</v>
      </c>
      <c r="F59" s="298"/>
      <c r="G59" s="298">
        <v>-432350000</v>
      </c>
      <c r="H59" s="298"/>
      <c r="I59" s="298">
        <v>-2734887224</v>
      </c>
    </row>
    <row r="60" spans="1:19" ht="19.5" customHeight="1">
      <c r="A60" s="2" t="s">
        <v>260</v>
      </c>
      <c r="C60" s="298">
        <v>0</v>
      </c>
      <c r="D60" s="298"/>
      <c r="E60" s="298">
        <v>0</v>
      </c>
      <c r="F60" s="298"/>
      <c r="G60" s="298">
        <v>949026352</v>
      </c>
      <c r="H60" s="298"/>
      <c r="I60" s="298">
        <v>0</v>
      </c>
    </row>
    <row r="61" spans="1:19" ht="19.5" customHeight="1">
      <c r="A61" s="2" t="s">
        <v>227</v>
      </c>
      <c r="C61" s="298">
        <v>-7231429806</v>
      </c>
      <c r="D61" s="298"/>
      <c r="E61" s="298">
        <v>-677915610</v>
      </c>
      <c r="F61" s="298"/>
      <c r="G61" s="298">
        <v>-7168146298</v>
      </c>
      <c r="H61" s="298"/>
      <c r="I61" s="298">
        <v>0</v>
      </c>
    </row>
    <row r="62" spans="1:19" ht="19.5" customHeight="1">
      <c r="A62" s="2" t="s">
        <v>286</v>
      </c>
      <c r="C62" s="298">
        <v>321749896</v>
      </c>
      <c r="D62" s="298"/>
      <c r="E62" s="298">
        <v>0</v>
      </c>
      <c r="F62" s="298"/>
      <c r="G62" s="298">
        <v>0</v>
      </c>
      <c r="H62" s="298"/>
      <c r="I62" s="298">
        <v>0</v>
      </c>
    </row>
    <row r="63" spans="1:19" ht="19.5" customHeight="1">
      <c r="A63" s="110" t="s">
        <v>151</v>
      </c>
      <c r="B63" s="110"/>
      <c r="C63" s="298">
        <v>-9223752375</v>
      </c>
      <c r="D63" s="298"/>
      <c r="E63" s="298">
        <v>-1884006630</v>
      </c>
      <c r="F63" s="298"/>
      <c r="G63" s="298">
        <v>-1511826</v>
      </c>
      <c r="H63" s="298"/>
      <c r="I63" s="298">
        <v>-12234899</v>
      </c>
    </row>
    <row r="64" spans="1:19" ht="19.5" customHeight="1">
      <c r="A64" s="110" t="s">
        <v>192</v>
      </c>
      <c r="B64" s="110"/>
      <c r="C64" s="298"/>
      <c r="D64" s="298"/>
      <c r="E64" s="298"/>
      <c r="F64" s="298"/>
      <c r="G64" s="298"/>
      <c r="H64" s="298"/>
      <c r="I64" s="298"/>
    </row>
    <row r="65" spans="1:13" ht="19.5" customHeight="1">
      <c r="A65" s="110"/>
      <c r="B65" s="110" t="s">
        <v>280</v>
      </c>
      <c r="C65" s="298">
        <v>-338258645</v>
      </c>
      <c r="D65" s="298"/>
      <c r="E65" s="298">
        <v>-207799480</v>
      </c>
      <c r="F65" s="298"/>
      <c r="G65" s="298">
        <v>0</v>
      </c>
      <c r="H65" s="298"/>
      <c r="I65" s="298">
        <v>0</v>
      </c>
    </row>
    <row r="66" spans="1:13" ht="19.5" customHeight="1">
      <c r="A66" s="110" t="s">
        <v>207</v>
      </c>
      <c r="B66" s="110"/>
      <c r="C66" s="298"/>
      <c r="D66" s="298"/>
      <c r="E66" s="298"/>
      <c r="F66" s="298"/>
      <c r="G66" s="298"/>
      <c r="H66" s="298"/>
      <c r="I66" s="298"/>
    </row>
    <row r="67" spans="1:13" ht="19.5" customHeight="1">
      <c r="A67" s="110"/>
      <c r="B67" s="110" t="s">
        <v>281</v>
      </c>
      <c r="C67" s="298">
        <v>-49640848</v>
      </c>
      <c r="D67" s="298"/>
      <c r="E67" s="298">
        <v>-1529806834</v>
      </c>
      <c r="F67" s="298"/>
      <c r="G67" s="298">
        <v>0</v>
      </c>
      <c r="H67" s="298"/>
      <c r="I67" s="298">
        <v>0</v>
      </c>
    </row>
    <row r="68" spans="1:13" ht="19.5" customHeight="1">
      <c r="A68" s="110" t="s">
        <v>67</v>
      </c>
      <c r="B68" s="110"/>
      <c r="C68" s="298">
        <v>-3815254</v>
      </c>
      <c r="D68" s="298"/>
      <c r="E68" s="298">
        <v>-3280228</v>
      </c>
      <c r="F68" s="298"/>
      <c r="G68" s="298">
        <v>-534702</v>
      </c>
      <c r="H68" s="298"/>
      <c r="I68" s="298">
        <v>-3026790</v>
      </c>
    </row>
    <row r="69" spans="1:13" ht="19.5" customHeight="1">
      <c r="A69" s="2" t="s">
        <v>212</v>
      </c>
      <c r="C69" s="298">
        <v>605176000</v>
      </c>
      <c r="D69" s="298"/>
      <c r="E69" s="298">
        <v>0</v>
      </c>
      <c r="F69" s="298"/>
      <c r="G69" s="298">
        <v>605176000</v>
      </c>
      <c r="H69" s="298"/>
      <c r="I69" s="298">
        <v>0</v>
      </c>
    </row>
    <row r="70" spans="1:13" ht="19.5" customHeight="1">
      <c r="A70" s="110" t="s">
        <v>152</v>
      </c>
      <c r="B70" s="110"/>
      <c r="C70" s="301">
        <v>9812590</v>
      </c>
      <c r="D70" s="298"/>
      <c r="E70" s="301">
        <v>25476520</v>
      </c>
      <c r="F70" s="298"/>
      <c r="G70" s="301">
        <v>540435275</v>
      </c>
      <c r="H70" s="298"/>
      <c r="I70" s="301">
        <v>1515231</v>
      </c>
    </row>
    <row r="71" spans="1:13" ht="20" customHeight="1">
      <c r="A71" s="6" t="s">
        <v>193</v>
      </c>
      <c r="B71" s="6"/>
      <c r="C71" s="185">
        <v>-18176352613</v>
      </c>
      <c r="D71" s="302"/>
      <c r="E71" s="185">
        <v>-6575369895</v>
      </c>
      <c r="F71" s="302"/>
      <c r="G71" s="185">
        <v>-7558684051</v>
      </c>
      <c r="H71" s="302"/>
      <c r="I71" s="185">
        <v>-4103760960</v>
      </c>
    </row>
    <row r="72" spans="1:13" ht="14" customHeight="1">
      <c r="C72" s="300"/>
      <c r="D72" s="298"/>
      <c r="E72" s="300"/>
      <c r="F72" s="298"/>
      <c r="G72" s="300"/>
      <c r="H72" s="298"/>
      <c r="I72" s="300"/>
    </row>
    <row r="73" spans="1:13" ht="20.149999999999999" customHeight="1">
      <c r="A73" s="11" t="s">
        <v>109</v>
      </c>
      <c r="B73" s="11"/>
      <c r="C73" s="154"/>
      <c r="D73" s="154"/>
      <c r="E73" s="154"/>
      <c r="F73" s="154"/>
      <c r="G73" s="154"/>
      <c r="H73" s="154"/>
      <c r="I73" s="154"/>
    </row>
    <row r="74" spans="1:13" ht="20.149999999999999" customHeight="1">
      <c r="A74" s="155" t="s">
        <v>106</v>
      </c>
      <c r="B74" s="155"/>
      <c r="C74" s="156"/>
      <c r="D74" s="157"/>
      <c r="E74" s="156"/>
      <c r="F74" s="154"/>
      <c r="G74" s="154"/>
      <c r="H74" s="154"/>
      <c r="I74" s="154"/>
      <c r="J74" s="140"/>
      <c r="K74" s="140"/>
      <c r="L74" s="140"/>
      <c r="M74" s="140"/>
    </row>
    <row r="75" spans="1:13" ht="20.149999999999999" customHeight="1">
      <c r="A75" s="1"/>
      <c r="B75" s="1"/>
      <c r="C75" s="1"/>
      <c r="D75" s="1"/>
      <c r="E75" s="1"/>
      <c r="F75" s="82"/>
      <c r="G75" s="82"/>
      <c r="H75" s="82"/>
      <c r="I75" s="82"/>
    </row>
    <row r="76" spans="1:13" ht="20.149999999999999" customHeight="1">
      <c r="A76" s="120"/>
      <c r="B76" s="120"/>
      <c r="C76" s="336" t="s">
        <v>70</v>
      </c>
      <c r="D76" s="336"/>
      <c r="E76" s="336"/>
      <c r="F76" s="328"/>
      <c r="G76" s="336" t="s">
        <v>71</v>
      </c>
      <c r="H76" s="336"/>
      <c r="I76" s="336"/>
    </row>
    <row r="77" spans="1:13" ht="20.149999999999999" customHeight="1">
      <c r="A77" s="120"/>
      <c r="B77" s="120"/>
      <c r="C77" s="336" t="s">
        <v>72</v>
      </c>
      <c r="D77" s="336"/>
      <c r="E77" s="336"/>
      <c r="F77" s="328"/>
      <c r="G77" s="336" t="s">
        <v>72</v>
      </c>
      <c r="H77" s="336"/>
      <c r="I77" s="336"/>
    </row>
    <row r="78" spans="1:13" ht="20.149999999999999" customHeight="1">
      <c r="A78" s="120"/>
      <c r="B78" s="120"/>
      <c r="C78" s="342" t="s">
        <v>249</v>
      </c>
      <c r="D78" s="342"/>
      <c r="E78" s="342"/>
      <c r="F78" s="328"/>
      <c r="G78" s="342" t="s">
        <v>249</v>
      </c>
      <c r="H78" s="342"/>
      <c r="I78" s="342"/>
    </row>
    <row r="79" spans="1:13" ht="20.149999999999999" customHeight="1">
      <c r="A79" s="120"/>
      <c r="B79" s="120"/>
      <c r="C79" s="342" t="s">
        <v>242</v>
      </c>
      <c r="D79" s="342"/>
      <c r="E79" s="342"/>
      <c r="F79" s="328"/>
      <c r="G79" s="342" t="s">
        <v>242</v>
      </c>
      <c r="H79" s="342"/>
      <c r="I79" s="342"/>
    </row>
    <row r="80" spans="1:13" ht="20.149999999999999" customHeight="1">
      <c r="A80" s="120"/>
      <c r="B80" s="120"/>
      <c r="C80" s="159">
        <v>2021</v>
      </c>
      <c r="D80" s="159"/>
      <c r="E80" s="159">
        <v>2020</v>
      </c>
      <c r="F80" s="328"/>
      <c r="G80" s="159">
        <v>2021</v>
      </c>
      <c r="H80" s="159"/>
      <c r="I80" s="159">
        <v>2020</v>
      </c>
    </row>
    <row r="81" spans="1:9" ht="20.149999999999999" customHeight="1">
      <c r="A81" s="120"/>
      <c r="B81" s="120"/>
      <c r="C81" s="333" t="s">
        <v>173</v>
      </c>
      <c r="D81" s="333"/>
      <c r="E81" s="333"/>
      <c r="F81" s="333"/>
      <c r="G81" s="333"/>
      <c r="H81" s="333"/>
      <c r="I81" s="333"/>
    </row>
    <row r="82" spans="1:9" ht="20.149999999999999" customHeight="1">
      <c r="A82" s="112" t="s">
        <v>37</v>
      </c>
      <c r="B82" s="112"/>
      <c r="C82" s="298"/>
      <c r="D82" s="298"/>
      <c r="E82" s="298"/>
      <c r="F82" s="298"/>
      <c r="G82" s="298"/>
      <c r="H82" s="298"/>
      <c r="I82" s="298"/>
    </row>
    <row r="83" spans="1:9" ht="19.5" customHeight="1">
      <c r="A83" s="2" t="s">
        <v>153</v>
      </c>
      <c r="C83" s="298">
        <v>15500000000</v>
      </c>
      <c r="D83" s="298"/>
      <c r="E83" s="298">
        <v>1058200000</v>
      </c>
      <c r="F83" s="298"/>
      <c r="G83" s="298">
        <v>15500000000</v>
      </c>
      <c r="H83" s="298"/>
      <c r="I83" s="298">
        <v>1000000000</v>
      </c>
    </row>
    <row r="84" spans="1:9" ht="19.5" customHeight="1">
      <c r="A84" s="2" t="s">
        <v>154</v>
      </c>
      <c r="C84" s="298">
        <v>-11500000000</v>
      </c>
      <c r="D84" s="298"/>
      <c r="E84" s="298">
        <v>-68000000</v>
      </c>
      <c r="F84" s="298"/>
      <c r="G84" s="298">
        <v>-11500000000</v>
      </c>
      <c r="H84" s="298"/>
      <c r="I84" s="298">
        <v>0</v>
      </c>
    </row>
    <row r="85" spans="1:9" ht="19.5" customHeight="1">
      <c r="A85" s="85" t="s">
        <v>155</v>
      </c>
      <c r="B85" s="114"/>
      <c r="C85" s="298">
        <v>8241908293</v>
      </c>
      <c r="D85" s="298"/>
      <c r="E85" s="298">
        <v>5725800000</v>
      </c>
      <c r="F85" s="298"/>
      <c r="G85" s="298">
        <v>0</v>
      </c>
      <c r="H85" s="298"/>
      <c r="I85" s="298">
        <v>0</v>
      </c>
    </row>
    <row r="86" spans="1:9" ht="19.5" customHeight="1">
      <c r="A86" s="85" t="s">
        <v>156</v>
      </c>
      <c r="B86" s="114"/>
      <c r="C86" s="298">
        <v>0</v>
      </c>
      <c r="D86" s="298"/>
      <c r="E86" s="298">
        <v>-1231632748</v>
      </c>
      <c r="F86" s="298"/>
      <c r="G86" s="298">
        <v>0</v>
      </c>
      <c r="H86" s="298"/>
      <c r="I86" s="298">
        <v>0</v>
      </c>
    </row>
    <row r="87" spans="1:9" ht="19.5" customHeight="1">
      <c r="A87" s="110" t="s">
        <v>290</v>
      </c>
      <c r="B87" s="110"/>
      <c r="C87" s="298">
        <v>0</v>
      </c>
      <c r="D87" s="298"/>
      <c r="E87" s="298">
        <v>-379153708</v>
      </c>
      <c r="F87" s="298"/>
      <c r="G87" s="298">
        <v>0</v>
      </c>
      <c r="H87" s="298"/>
      <c r="I87" s="298">
        <v>0</v>
      </c>
    </row>
    <row r="88" spans="1:9" ht="19.5" customHeight="1">
      <c r="A88" s="110" t="s">
        <v>196</v>
      </c>
      <c r="B88" s="110"/>
      <c r="C88" s="298">
        <v>-33392864</v>
      </c>
      <c r="D88" s="298"/>
      <c r="E88" s="298">
        <v>-34028651</v>
      </c>
      <c r="F88" s="298"/>
      <c r="G88" s="298">
        <v>-13653967</v>
      </c>
      <c r="H88" s="298"/>
      <c r="I88" s="298">
        <v>-11726874</v>
      </c>
    </row>
    <row r="89" spans="1:9" ht="19.5" customHeight="1">
      <c r="A89" s="110" t="s">
        <v>206</v>
      </c>
      <c r="B89" s="110"/>
      <c r="C89" s="298">
        <v>-1375750523</v>
      </c>
      <c r="D89" s="298"/>
      <c r="E89" s="298">
        <v>0</v>
      </c>
      <c r="F89" s="298"/>
      <c r="G89" s="298">
        <v>0</v>
      </c>
      <c r="H89" s="298"/>
      <c r="I89" s="298">
        <v>0</v>
      </c>
    </row>
    <row r="90" spans="1:9" ht="19.5" customHeight="1">
      <c r="A90" s="110" t="s">
        <v>279</v>
      </c>
      <c r="B90" s="110"/>
      <c r="C90" s="298"/>
      <c r="D90" s="298"/>
      <c r="E90" s="298"/>
      <c r="F90" s="298"/>
      <c r="G90" s="298"/>
      <c r="H90" s="298"/>
      <c r="I90" s="298"/>
    </row>
    <row r="91" spans="1:9" ht="19.5" customHeight="1">
      <c r="A91" s="110"/>
      <c r="B91" s="110" t="s">
        <v>278</v>
      </c>
      <c r="C91" s="298">
        <v>22988144</v>
      </c>
      <c r="D91" s="298"/>
      <c r="E91" s="298">
        <v>260665331</v>
      </c>
      <c r="F91" s="298"/>
      <c r="G91" s="298">
        <v>0</v>
      </c>
      <c r="H91" s="298"/>
      <c r="I91" s="298">
        <v>0</v>
      </c>
    </row>
    <row r="92" spans="1:9" ht="19.5" customHeight="1">
      <c r="A92" s="110" t="s">
        <v>258</v>
      </c>
      <c r="B92" s="110"/>
      <c r="C92" s="298">
        <v>-1234825288</v>
      </c>
      <c r="D92" s="298"/>
      <c r="E92" s="298">
        <v>-834674150</v>
      </c>
      <c r="F92" s="298"/>
      <c r="G92" s="298">
        <v>-305248486</v>
      </c>
      <c r="H92" s="298"/>
      <c r="I92" s="300">
        <v>-125881519.3</v>
      </c>
    </row>
    <row r="93" spans="1:9" ht="20.149999999999999" customHeight="1">
      <c r="A93" s="113" t="s">
        <v>271</v>
      </c>
      <c r="B93" s="113"/>
      <c r="C93" s="185">
        <v>9620927762</v>
      </c>
      <c r="D93" s="298"/>
      <c r="E93" s="185">
        <v>4497176074</v>
      </c>
      <c r="F93" s="298"/>
      <c r="G93" s="185">
        <v>3681097547</v>
      </c>
      <c r="H93" s="298"/>
      <c r="I93" s="185">
        <v>862391606.70000005</v>
      </c>
    </row>
    <row r="94" spans="1:9" ht="14.5" customHeight="1">
      <c r="A94" s="110"/>
      <c r="B94" s="110"/>
      <c r="C94" s="298"/>
      <c r="D94" s="298"/>
      <c r="E94" s="298"/>
      <c r="F94" s="298"/>
      <c r="G94" s="298"/>
      <c r="H94" s="298"/>
      <c r="I94" s="298"/>
    </row>
    <row r="95" spans="1:9" ht="20.149999999999999" customHeight="1">
      <c r="A95" s="110" t="s">
        <v>272</v>
      </c>
      <c r="B95" s="110"/>
    </row>
    <row r="96" spans="1:9" ht="20.149999999999999" customHeight="1">
      <c r="A96" s="110"/>
      <c r="B96" s="110" t="s">
        <v>282</v>
      </c>
      <c r="C96" s="307">
        <v>-3988631470</v>
      </c>
      <c r="D96" s="307"/>
      <c r="E96" s="307">
        <v>-361556457</v>
      </c>
      <c r="F96" s="307"/>
      <c r="G96" s="305">
        <v>-3894260912</v>
      </c>
      <c r="H96" s="307"/>
      <c r="I96" s="305">
        <v>-3416726899.3000002</v>
      </c>
    </row>
    <row r="97" spans="1:9" ht="19.5" customHeight="1">
      <c r="A97" s="110" t="s">
        <v>157</v>
      </c>
      <c r="B97" s="110"/>
      <c r="C97" s="301">
        <v>6449906</v>
      </c>
      <c r="D97" s="298"/>
      <c r="E97" s="301">
        <v>8691197</v>
      </c>
      <c r="F97" s="298"/>
      <c r="G97" s="301">
        <v>0</v>
      </c>
      <c r="H97" s="298"/>
      <c r="I97" s="301">
        <v>0</v>
      </c>
    </row>
    <row r="98" spans="1:9" ht="19.5" customHeight="1">
      <c r="A98" s="113" t="s">
        <v>273</v>
      </c>
      <c r="B98" s="113"/>
      <c r="C98" s="302">
        <v>-3982181564</v>
      </c>
      <c r="D98" s="302"/>
      <c r="E98" s="302">
        <v>-352865260</v>
      </c>
      <c r="F98" s="302"/>
      <c r="G98" s="302">
        <v>-3894260912</v>
      </c>
      <c r="H98" s="302"/>
      <c r="I98" s="302">
        <v>-3416726899.3000002</v>
      </c>
    </row>
    <row r="99" spans="1:9" ht="19.5" customHeight="1">
      <c r="A99" s="110" t="s">
        <v>158</v>
      </c>
      <c r="B99" s="110"/>
      <c r="C99" s="298">
        <v>15902240379</v>
      </c>
      <c r="D99" s="298"/>
      <c r="E99" s="298">
        <v>14389795259</v>
      </c>
      <c r="F99" s="298"/>
      <c r="G99" s="298">
        <v>6751942912</v>
      </c>
      <c r="H99" s="298"/>
      <c r="I99" s="298">
        <v>4549824347</v>
      </c>
    </row>
    <row r="100" spans="1:9" ht="20.149999999999999" customHeight="1" thickBot="1">
      <c r="A100" s="113" t="s">
        <v>274</v>
      </c>
      <c r="B100" s="113"/>
      <c r="C100" s="303">
        <v>11920058815</v>
      </c>
      <c r="D100" s="298"/>
      <c r="E100" s="303">
        <v>14036929999</v>
      </c>
      <c r="F100" s="298" t="s">
        <v>75</v>
      </c>
      <c r="G100" s="303">
        <v>2857682000</v>
      </c>
      <c r="H100" s="298"/>
      <c r="I100" s="303">
        <v>1133097447.6999998</v>
      </c>
    </row>
    <row r="101" spans="1:9" ht="14.5" customHeight="1" thickTop="1">
      <c r="A101" s="110"/>
      <c r="B101" s="110"/>
      <c r="C101" s="298"/>
      <c r="D101" s="298"/>
      <c r="E101" s="298"/>
      <c r="F101" s="298"/>
      <c r="G101" s="298"/>
      <c r="H101" s="298"/>
      <c r="I101" s="298"/>
    </row>
    <row r="102" spans="1:9" ht="20.149999999999999" customHeight="1">
      <c r="A102" s="3" t="s">
        <v>159</v>
      </c>
      <c r="B102" s="3"/>
    </row>
    <row r="103" spans="1:9" ht="20.149999999999999" customHeight="1">
      <c r="A103" s="2" t="s">
        <v>160</v>
      </c>
      <c r="C103" s="139"/>
      <c r="D103" s="139"/>
      <c r="E103" s="139"/>
      <c r="F103" s="139"/>
      <c r="G103" s="139"/>
      <c r="H103" s="139"/>
      <c r="I103" s="139"/>
    </row>
    <row r="104" spans="1:9" ht="20.149999999999999" customHeight="1">
      <c r="B104" s="2" t="s">
        <v>283</v>
      </c>
      <c r="C104" s="298">
        <v>974596568</v>
      </c>
      <c r="D104" s="298"/>
      <c r="E104" s="298">
        <v>614713319</v>
      </c>
      <c r="F104" s="298"/>
      <c r="G104" s="298">
        <v>0</v>
      </c>
      <c r="H104" s="298"/>
      <c r="I104" s="298">
        <v>0</v>
      </c>
    </row>
    <row r="105" spans="1:9" ht="20.149999999999999" customHeight="1">
      <c r="A105" s="2" t="s">
        <v>288</v>
      </c>
      <c r="C105" s="298">
        <v>2201734676</v>
      </c>
      <c r="D105" s="298"/>
      <c r="E105" s="298">
        <v>4092455289</v>
      </c>
      <c r="F105" s="298"/>
      <c r="G105" s="298">
        <v>1964306</v>
      </c>
      <c r="H105" s="298"/>
      <c r="I105" s="298">
        <v>233492</v>
      </c>
    </row>
    <row r="106" spans="1:9" ht="20.149999999999999" customHeight="1">
      <c r="A106" s="2" t="s">
        <v>241</v>
      </c>
      <c r="D106" s="298"/>
      <c r="E106" s="298"/>
      <c r="F106" s="298"/>
      <c r="G106" s="298"/>
      <c r="H106" s="298"/>
      <c r="I106" s="298"/>
    </row>
    <row r="107" spans="1:9" ht="20.149999999999999" customHeight="1">
      <c r="B107" s="2" t="s">
        <v>284</v>
      </c>
      <c r="C107" s="298">
        <v>72926131</v>
      </c>
      <c r="D107" s="298"/>
      <c r="E107" s="298">
        <v>48858341</v>
      </c>
      <c r="F107" s="298"/>
      <c r="G107" s="298">
        <v>0</v>
      </c>
      <c r="H107" s="298"/>
      <c r="I107" s="298">
        <v>0</v>
      </c>
    </row>
    <row r="108" spans="1:9" ht="20.149999999999999" customHeight="1">
      <c r="C108" s="298"/>
      <c r="D108" s="298"/>
      <c r="E108" s="298"/>
      <c r="F108" s="298"/>
      <c r="G108" s="298"/>
      <c r="H108" s="298"/>
      <c r="I108" s="298"/>
    </row>
  </sheetData>
  <mergeCells count="28">
    <mergeCell ref="C49:E49"/>
    <mergeCell ref="G49:I49"/>
    <mergeCell ref="C51:I51"/>
    <mergeCell ref="C81:I81"/>
    <mergeCell ref="C76:E76"/>
    <mergeCell ref="G76:I76"/>
    <mergeCell ref="C77:E77"/>
    <mergeCell ref="G77:I77"/>
    <mergeCell ref="C78:E78"/>
    <mergeCell ref="G78:I78"/>
    <mergeCell ref="C79:E79"/>
    <mergeCell ref="G79:I79"/>
    <mergeCell ref="A3:E3"/>
    <mergeCell ref="C7:E7"/>
    <mergeCell ref="G7:I7"/>
    <mergeCell ref="C46:E46"/>
    <mergeCell ref="G46:I46"/>
    <mergeCell ref="C4:E4"/>
    <mergeCell ref="C9:I9"/>
    <mergeCell ref="C6:E6"/>
    <mergeCell ref="G6:I6"/>
    <mergeCell ref="C47:E47"/>
    <mergeCell ref="C48:E48"/>
    <mergeCell ref="G48:I48"/>
    <mergeCell ref="G47:I47"/>
    <mergeCell ref="G4:I4"/>
    <mergeCell ref="C5:E5"/>
    <mergeCell ref="G5:I5"/>
  </mergeCells>
  <phoneticPr fontId="3" type="noConversion"/>
  <pageMargins left="0.7" right="0.45" top="0.48" bottom="0.5" header="0.5" footer="0.35"/>
  <pageSetup paperSize="9" scale="70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2" max="16383" man="1"/>
    <brk id="7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49FE65-1F19-498B-B22B-F05809EB5B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4D9D68-A2C0-4DDF-AA47-F5FBB433E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A805F9-1E92-4A3B-9E2B-4FC3358A9A79}">
  <ds:schemaRefs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2f25f87e-f69f-4830-aaef-a1fb259280bf"/>
    <ds:schemaRef ds:uri="9e726cc6-28e6-415e-818e-b097165fafb5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PL-5-6</vt:lpstr>
      <vt:lpstr>SH- 7</vt:lpstr>
      <vt:lpstr>SH- 8</vt:lpstr>
      <vt:lpstr>SH- 9</vt:lpstr>
      <vt:lpstr>SH- 10</vt:lpstr>
      <vt:lpstr>CF-11-13</vt:lpstr>
      <vt:lpstr>'BS-2-4'!Print_Area</vt:lpstr>
      <vt:lpstr>'CF-11-13'!Print_Area</vt:lpstr>
      <vt:lpstr>'PL-5-6'!Print_Area</vt:lpstr>
      <vt:lpstr>'SH- 10'!Print_Area</vt:lpstr>
      <vt:lpstr>'SH- 7'!Print_Area</vt:lpstr>
      <vt:lpstr>'SH- 8'!Print_Area</vt:lpstr>
      <vt:lpstr>'SH- 9'!Print_Area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Laoboonsangiem, Tanida</cp:lastModifiedBy>
  <cp:lastPrinted>2021-05-14T08:48:11Z</cp:lastPrinted>
  <dcterms:created xsi:type="dcterms:W3CDTF">2009-04-21T12:10:13Z</dcterms:created>
  <dcterms:modified xsi:type="dcterms:W3CDTF">2021-05-14T10:16:30Z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</Properties>
</file>